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 yWindow="-390" windowWidth="12120" windowHeight="9120" tabRatio="87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6A" sheetId="17" r:id="rId13"/>
    <sheet name="24D" sheetId="16"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ISOBJ APR19" sheetId="51" r:id="rId38"/>
    <sheet name="TB by Dept Apr 20" sheetId="50" r:id="rId39"/>
    <sheet name="Statement of Capital Op" sheetId="52" r:id="rId40"/>
    <sheet name="TABLES" sheetId="46" r:id="rId41"/>
    <sheet name="82A" sheetId="48" r:id="rId42"/>
    <sheet name="82B" sheetId="49" r:id="rId43"/>
  </sheets>
  <externalReferences>
    <externalReference r:id="rId44"/>
    <externalReference r:id="rId45"/>
    <externalReference r:id="rId46"/>
  </externalReferences>
  <definedNames>
    <definedName name="_Cost_Center_Overview">'[2]Cost Center'!#REF!</definedName>
    <definedName name="_Detail_Expenditures">'[2]Cost Center'!#REF!</definedName>
    <definedName name="_Detail_Revenues">'[2]Cost Center'!#REF!</definedName>
    <definedName name="Account_No_In_Detail">'[2]Cost Center'!#REF!</definedName>
    <definedName name="ADb">'[2]Cost Center'!#REF!</definedName>
    <definedName name="ADE">'[2]Cost Center'!#REF!</definedName>
    <definedName name="ADf">'[2]Cost Center'!#REF!</definedName>
    <definedName name="ADpa">'[2]Cost Center'!#REF!</definedName>
    <definedName name="ADpb">'[2]Cost Center'!#REF!</definedName>
    <definedName name="ADR">'[2]Cost Center'!#REF!</definedName>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MSB">'[2]Cost Center'!#REF!</definedName>
    <definedName name="MSE">'[2]Cost Center'!#REF!</definedName>
    <definedName name="MSF">'[2]Cost Center'!#REF!</definedName>
    <definedName name="MSPA">'[2]Cost Center'!#REF!</definedName>
    <definedName name="MSPB">'[2]Cost Center'!#REF!</definedName>
    <definedName name="MSR">'[2]Cost Center'!#REF!</definedName>
    <definedName name="PEB">'[2]Cost Center'!#REF!</definedName>
    <definedName name="PEE">'[2]Cost Center'!#REF!</definedName>
    <definedName name="PEF">'[2]Cost Center'!#REF!</definedName>
    <definedName name="PEPA">'[2]Cost Center'!#REF!</definedName>
    <definedName name="PEPB">'[2]Cost Center'!#REF!</definedName>
    <definedName name="PER">'[2]Cost Center'!#REF!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3">'24D'!$B$10:$V$47</definedName>
    <definedName name="_xlnm.Print_Area" localSheetId="12">'26A'!$B$10:$AB$79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41">'82A'!$B$10:$V$83</definedName>
    <definedName name="_xlnm.Print_Area" localSheetId="42">'82B'!$B$10:$V$71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Area">'[2]Cost Center'!#REF!</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3">'24D'!$1:$9</definedName>
    <definedName name="_xlnm.Print_Titles" localSheetId="12">'26A'!$1:$9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1">'82A'!$1:$9</definedName>
    <definedName name="_xlnm.Print_Titles" localSheetId="42">'82B'!$1:$9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PUB">'[2]Cost Center'!#REF!</definedName>
    <definedName name="PUE">'[2]Cost Center'!#REF!</definedName>
    <definedName name="PUF">'[2]Cost Center'!#REF!</definedName>
    <definedName name="PUPA">'[2]Cost Center'!#REF!</definedName>
    <definedName name="PUPB">'[2]Cost Center'!#REF!</definedName>
    <definedName name="PUR">'[2]Cost Center'!#REF!</definedName>
    <definedName name="RFB">'[2]Cost Center'!#REF!</definedName>
    <definedName name="RFE">'[2]Cost Center'!#REF!</definedName>
    <definedName name="RFF">'[2]Cost Center'!#REF!</definedName>
    <definedName name="RFPA">'[2]Cost Center'!#REF!</definedName>
    <definedName name="RFPB">'[2]Cost Center'!#REF!</definedName>
    <definedName name="RFR">'[2]Cost Center'!#REF!</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TRB">'[2]Cost Center'!#REF!</definedName>
    <definedName name="TRE">'[2]Cost Center'!#REF!</definedName>
    <definedName name="TRF">'[2]Cost Center'!#REF!</definedName>
    <definedName name="TRPA">'[2]Cost Center'!#REF!</definedName>
    <definedName name="TRPB">'[2]Cost Center'!#REF!</definedName>
    <definedName name="TRR">'[2]Cost Center'!#REF!</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48" i="51" l="1"/>
  <c r="H48" i="51" s="1"/>
  <c r="E258" i="51"/>
  <c r="G5" i="52"/>
  <c r="G8" i="52" s="1"/>
  <c r="G6" i="52"/>
  <c r="G7" i="52"/>
  <c r="F7" i="52" s="1"/>
  <c r="G24" i="52"/>
  <c r="G14" i="52"/>
  <c r="AE14" i="52" s="1"/>
  <c r="F5" i="52"/>
  <c r="R5" i="52"/>
  <c r="R8" i="52" s="1"/>
  <c r="R20" i="52" s="1"/>
  <c r="F6" i="52"/>
  <c r="V7" i="52"/>
  <c r="AD7" i="52"/>
  <c r="AD12" i="52" s="1"/>
  <c r="E8" i="52"/>
  <c r="S8" i="52"/>
  <c r="T8" i="52"/>
  <c r="U8" i="52"/>
  <c r="V8" i="52"/>
  <c r="AD9" i="52"/>
  <c r="G11" i="52"/>
  <c r="F11" i="52" s="1"/>
  <c r="R11" i="52"/>
  <c r="F12" i="52"/>
  <c r="G13" i="52"/>
  <c r="F13" i="52"/>
  <c r="E14" i="52"/>
  <c r="E18" i="52" s="1"/>
  <c r="E20" i="52" s="1"/>
  <c r="F14" i="52"/>
  <c r="R14" i="52"/>
  <c r="E15" i="52"/>
  <c r="F15" i="52"/>
  <c r="H15" i="52"/>
  <c r="S15" i="52"/>
  <c r="V15" i="52"/>
  <c r="V18" i="52" s="1"/>
  <c r="V20" i="52" s="1"/>
  <c r="V29" i="52" s="1"/>
  <c r="V33" i="52" s="1"/>
  <c r="G16" i="52"/>
  <c r="F16" i="52" s="1"/>
  <c r="R16" i="52"/>
  <c r="R17" i="52"/>
  <c r="T17" i="52"/>
  <c r="T18" i="52" s="1"/>
  <c r="T20" i="52" s="1"/>
  <c r="T29" i="52" s="1"/>
  <c r="T33" i="52" s="1"/>
  <c r="Z17" i="52"/>
  <c r="G18" i="52"/>
  <c r="H18" i="52"/>
  <c r="H20" i="52" s="1"/>
  <c r="H29" i="52" s="1"/>
  <c r="H33" i="52" s="1"/>
  <c r="N18" i="52"/>
  <c r="R18" i="52"/>
  <c r="S18" i="52"/>
  <c r="S20" i="52" s="1"/>
  <c r="S29" i="52" s="1"/>
  <c r="S33" i="52" s="1"/>
  <c r="I20" i="52"/>
  <c r="U21" i="52"/>
  <c r="G23" i="52"/>
  <c r="F23" i="52" s="1"/>
  <c r="F28" i="52" s="1"/>
  <c r="N23" i="52"/>
  <c r="O23" i="52"/>
  <c r="R23" i="52"/>
  <c r="AC23" i="52"/>
  <c r="E24" i="52"/>
  <c r="E23" i="52" s="1"/>
  <c r="E28" i="52" s="1"/>
  <c r="F24" i="52"/>
  <c r="R24" i="52"/>
  <c r="S25" i="52"/>
  <c r="I28" i="52"/>
  <c r="I29" i="52"/>
  <c r="O29" i="52"/>
  <c r="AB29" i="52"/>
  <c r="H31" i="52"/>
  <c r="F31" i="52" s="1"/>
  <c r="I33" i="52"/>
  <c r="J33" i="52"/>
  <c r="M33" i="52"/>
  <c r="O33" i="52"/>
  <c r="Q44" i="52"/>
  <c r="G1033" i="51"/>
  <c r="G46" i="51"/>
  <c r="G183" i="51"/>
  <c r="G1031" i="51" s="1"/>
  <c r="G1036" i="51" s="1"/>
  <c r="G221" i="51"/>
  <c r="G259" i="51"/>
  <c r="G244" i="51"/>
  <c r="G494" i="51"/>
  <c r="G978" i="51"/>
  <c r="G989" i="51"/>
  <c r="H12" i="51"/>
  <c r="H15" i="51"/>
  <c r="F494" i="51"/>
  <c r="F17" i="51"/>
  <c r="F262" i="51"/>
  <c r="F497" i="51"/>
  <c r="U1" i="49"/>
  <c r="C2" i="49"/>
  <c r="U5" i="49"/>
  <c r="U8" i="49"/>
  <c r="X15" i="49"/>
  <c r="M19" i="49"/>
  <c r="AB19" i="49" s="1"/>
  <c r="AD19" i="49" s="1"/>
  <c r="X19" i="49" s="1"/>
  <c r="AC19" i="49"/>
  <c r="Z19" i="49"/>
  <c r="AA19" i="49"/>
  <c r="M20" i="49"/>
  <c r="AB20" i="49" s="1"/>
  <c r="AD20" i="49" s="1"/>
  <c r="X20" i="49" s="1"/>
  <c r="AC20" i="49"/>
  <c r="Z20" i="49"/>
  <c r="AA20" i="49"/>
  <c r="M21" i="49"/>
  <c r="AC21" i="49" s="1"/>
  <c r="Z21" i="49"/>
  <c r="AA21" i="49"/>
  <c r="M22" i="49"/>
  <c r="AC22" i="49" s="1"/>
  <c r="AB22" i="49"/>
  <c r="AD22" i="49" s="1"/>
  <c r="X22" i="49" s="1"/>
  <c r="Z22" i="49"/>
  <c r="AA22" i="49"/>
  <c r="M23" i="49"/>
  <c r="AB23" i="49"/>
  <c r="AD23" i="49" s="1"/>
  <c r="X23" i="49" s="1"/>
  <c r="AC23" i="49"/>
  <c r="Z23" i="49"/>
  <c r="AA23" i="49"/>
  <c r="M24" i="49"/>
  <c r="AB24" i="49"/>
  <c r="AC24" i="49"/>
  <c r="AD24" i="49"/>
  <c r="X24" i="49" s="1"/>
  <c r="Z24" i="49"/>
  <c r="AA24" i="49"/>
  <c r="M25" i="49"/>
  <c r="AC25" i="49" s="1"/>
  <c r="Z25" i="49"/>
  <c r="AA25" i="49"/>
  <c r="M26" i="49"/>
  <c r="AC26" i="49" s="1"/>
  <c r="AB26" i="49"/>
  <c r="AD26" i="49" s="1"/>
  <c r="X26" i="49" s="1"/>
  <c r="Z26" i="49"/>
  <c r="AA26" i="49"/>
  <c r="M27" i="49"/>
  <c r="AB27" i="49"/>
  <c r="AD27" i="49" s="1"/>
  <c r="X27" i="49" s="1"/>
  <c r="AC27" i="49"/>
  <c r="Z27" i="49"/>
  <c r="AA27" i="49"/>
  <c r="M28" i="49"/>
  <c r="AB28" i="49"/>
  <c r="AC28" i="49"/>
  <c r="AD28" i="49"/>
  <c r="X28" i="49" s="1"/>
  <c r="Z28" i="49"/>
  <c r="AA28" i="49"/>
  <c r="M29" i="49"/>
  <c r="AC29" i="49" s="1"/>
  <c r="Z29" i="49"/>
  <c r="AA29" i="49"/>
  <c r="M30" i="49"/>
  <c r="AC30" i="49" s="1"/>
  <c r="AB30" i="49"/>
  <c r="AD30" i="49" s="1"/>
  <c r="X30" i="49" s="1"/>
  <c r="Z30" i="49"/>
  <c r="AA30" i="49"/>
  <c r="M31" i="49"/>
  <c r="AB31" i="49"/>
  <c r="AD31" i="49" s="1"/>
  <c r="X31" i="49" s="1"/>
  <c r="AC31" i="49"/>
  <c r="Z31" i="49"/>
  <c r="AA31" i="49"/>
  <c r="M32" i="49"/>
  <c r="AB32" i="49"/>
  <c r="AC32" i="49"/>
  <c r="AD32" i="49"/>
  <c r="X32" i="49" s="1"/>
  <c r="Z32" i="49"/>
  <c r="AA32" i="49"/>
  <c r="M33" i="49"/>
  <c r="AC33" i="49" s="1"/>
  <c r="Z33" i="49"/>
  <c r="AA33" i="49"/>
  <c r="M34" i="49"/>
  <c r="AC34" i="49" s="1"/>
  <c r="AB34" i="49"/>
  <c r="AD34" i="49" s="1"/>
  <c r="X34" i="49" s="1"/>
  <c r="Z34" i="49"/>
  <c r="AA34" i="49"/>
  <c r="M35" i="49"/>
  <c r="AB35" i="49"/>
  <c r="AD35" i="49" s="1"/>
  <c r="X35" i="49" s="1"/>
  <c r="AC35" i="49"/>
  <c r="Z35" i="49"/>
  <c r="AA35" i="49"/>
  <c r="M36" i="49"/>
  <c r="AB36" i="49"/>
  <c r="AC36" i="49"/>
  <c r="AD36" i="49"/>
  <c r="X36" i="49" s="1"/>
  <c r="Z36" i="49"/>
  <c r="AA36" i="49"/>
  <c r="M37" i="49"/>
  <c r="AC37" i="49" s="1"/>
  <c r="Z37" i="49"/>
  <c r="AA37" i="49"/>
  <c r="M38" i="49"/>
  <c r="AC38" i="49" s="1"/>
  <c r="AB38" i="49"/>
  <c r="AD38" i="49" s="1"/>
  <c r="X38" i="49" s="1"/>
  <c r="Z38" i="49"/>
  <c r="AA38" i="49"/>
  <c r="M39" i="49"/>
  <c r="AB39" i="49"/>
  <c r="AD39" i="49" s="1"/>
  <c r="X39" i="49" s="1"/>
  <c r="AC39" i="49"/>
  <c r="Z39" i="49"/>
  <c r="AA39" i="49"/>
  <c r="M40" i="49"/>
  <c r="AB40" i="49"/>
  <c r="AC40" i="49"/>
  <c r="AD40" i="49"/>
  <c r="X40" i="49" s="1"/>
  <c r="Z40" i="49"/>
  <c r="AA40" i="49"/>
  <c r="M41" i="49"/>
  <c r="AC41" i="49" s="1"/>
  <c r="Z41" i="49"/>
  <c r="AA41" i="49"/>
  <c r="M42" i="49"/>
  <c r="AC42" i="49" s="1"/>
  <c r="AB42" i="49"/>
  <c r="AD42" i="49" s="1"/>
  <c r="X42" i="49" s="1"/>
  <c r="Z42" i="49"/>
  <c r="AA42" i="49"/>
  <c r="M43" i="49"/>
  <c r="AB43" i="49"/>
  <c r="AD43" i="49" s="1"/>
  <c r="X43" i="49" s="1"/>
  <c r="AC43" i="49"/>
  <c r="Z43" i="49"/>
  <c r="AA43" i="49"/>
  <c r="M44" i="49"/>
  <c r="AB44" i="49"/>
  <c r="AC44" i="49"/>
  <c r="AD44" i="49"/>
  <c r="X44" i="49" s="1"/>
  <c r="Z44" i="49"/>
  <c r="AA44" i="49"/>
  <c r="M45" i="49"/>
  <c r="AC45" i="49" s="1"/>
  <c r="Z45" i="49"/>
  <c r="AA45" i="49"/>
  <c r="M46" i="49"/>
  <c r="AC46" i="49" s="1"/>
  <c r="AB46" i="49"/>
  <c r="AD46" i="49" s="1"/>
  <c r="X46" i="49" s="1"/>
  <c r="Z46" i="49"/>
  <c r="AA46" i="49"/>
  <c r="M47" i="49"/>
  <c r="AB47" i="49"/>
  <c r="AD47" i="49" s="1"/>
  <c r="X47" i="49" s="1"/>
  <c r="AC47" i="49"/>
  <c r="Z47" i="49"/>
  <c r="AA47" i="49"/>
  <c r="M48" i="49"/>
  <c r="AB48" i="49"/>
  <c r="AC48" i="49"/>
  <c r="AD48" i="49"/>
  <c r="X48" i="49" s="1"/>
  <c r="Z48" i="49"/>
  <c r="AA48" i="49"/>
  <c r="M49" i="49"/>
  <c r="AC49" i="49" s="1"/>
  <c r="Z49" i="49"/>
  <c r="AA49" i="49"/>
  <c r="M50" i="49"/>
  <c r="AC50" i="49" s="1"/>
  <c r="AB50" i="49"/>
  <c r="AD50" i="49" s="1"/>
  <c r="X50" i="49" s="1"/>
  <c r="Z50" i="49"/>
  <c r="AA50" i="49"/>
  <c r="M51" i="49"/>
  <c r="AB51" i="49"/>
  <c r="AD51" i="49" s="1"/>
  <c r="X51" i="49" s="1"/>
  <c r="AC51" i="49"/>
  <c r="Z51" i="49"/>
  <c r="AA51" i="49"/>
  <c r="M52" i="49"/>
  <c r="AB52" i="49"/>
  <c r="AC52" i="49"/>
  <c r="AD52" i="49"/>
  <c r="X52" i="49" s="1"/>
  <c r="Z52" i="49"/>
  <c r="AA52" i="49"/>
  <c r="M53" i="49"/>
  <c r="AC53" i="49" s="1"/>
  <c r="Z53" i="49"/>
  <c r="AA53" i="49"/>
  <c r="M54" i="49"/>
  <c r="AC54" i="49" s="1"/>
  <c r="AB54" i="49"/>
  <c r="AD54" i="49" s="1"/>
  <c r="X54" i="49" s="1"/>
  <c r="Z54" i="49"/>
  <c r="AA54" i="49"/>
  <c r="M55" i="49"/>
  <c r="AB55" i="49"/>
  <c r="AD55" i="49" s="1"/>
  <c r="X55" i="49" s="1"/>
  <c r="AC55" i="49"/>
  <c r="Z55" i="49"/>
  <c r="AA55" i="49"/>
  <c r="M56" i="49"/>
  <c r="AB56" i="49"/>
  <c r="AC56" i="49"/>
  <c r="AD56" i="49"/>
  <c r="X56" i="49" s="1"/>
  <c r="Z56" i="49"/>
  <c r="AA56" i="49"/>
  <c r="M57" i="49"/>
  <c r="AC57" i="49" s="1"/>
  <c r="Z57" i="49"/>
  <c r="AA57" i="49"/>
  <c r="M58" i="49"/>
  <c r="AC58" i="49" s="1"/>
  <c r="AB58" i="49"/>
  <c r="AD58" i="49" s="1"/>
  <c r="X58" i="49" s="1"/>
  <c r="Z58" i="49"/>
  <c r="AA58" i="49"/>
  <c r="M59" i="49"/>
  <c r="AB59" i="49"/>
  <c r="AD59" i="49" s="1"/>
  <c r="X59" i="49" s="1"/>
  <c r="AC59" i="49"/>
  <c r="Z59" i="49"/>
  <c r="AA59" i="49"/>
  <c r="M60" i="49"/>
  <c r="AB60" i="49"/>
  <c r="AC60" i="49"/>
  <c r="AD60" i="49"/>
  <c r="X60" i="49" s="1"/>
  <c r="Z60" i="49"/>
  <c r="AA60" i="49"/>
  <c r="M61" i="49"/>
  <c r="Z61" i="49"/>
  <c r="AA61" i="49"/>
  <c r="M62" i="49"/>
  <c r="AC62" i="49" s="1"/>
  <c r="AB62" i="49"/>
  <c r="Z62" i="49"/>
  <c r="AA62" i="49"/>
  <c r="M63" i="49"/>
  <c r="AB63" i="49"/>
  <c r="AC63" i="49"/>
  <c r="Z63" i="49"/>
  <c r="AA63" i="49"/>
  <c r="M64" i="49"/>
  <c r="AB64" i="49"/>
  <c r="AC64" i="49"/>
  <c r="AD64" i="49"/>
  <c r="X64" i="49" s="1"/>
  <c r="Z64" i="49"/>
  <c r="AA64" i="49"/>
  <c r="M65" i="49"/>
  <c r="Z65" i="49"/>
  <c r="AA65" i="49"/>
  <c r="M66" i="49"/>
  <c r="AC66" i="49" s="1"/>
  <c r="Z66" i="49"/>
  <c r="AA66" i="49"/>
  <c r="M67" i="49"/>
  <c r="AB67" i="49"/>
  <c r="AD67" i="49" s="1"/>
  <c r="X67" i="49" s="1"/>
  <c r="AC67" i="49"/>
  <c r="Z67" i="49"/>
  <c r="AA67" i="49"/>
  <c r="T68" i="49"/>
  <c r="U1" i="48"/>
  <c r="C2" i="48"/>
  <c r="U5" i="48"/>
  <c r="U8" i="48"/>
  <c r="T18" i="48"/>
  <c r="T21" i="48"/>
  <c r="T22" i="48"/>
  <c r="T23" i="48"/>
  <c r="T24" i="48"/>
  <c r="T25" i="48"/>
  <c r="T26" i="48"/>
  <c r="K27" i="48"/>
  <c r="T27" i="48"/>
  <c r="T31" i="48"/>
  <c r="T32" i="48"/>
  <c r="T33" i="48"/>
  <c r="T34" i="48"/>
  <c r="T35" i="48"/>
  <c r="K36" i="48"/>
  <c r="T36" i="48"/>
  <c r="T39" i="48"/>
  <c r="T40" i="48"/>
  <c r="T41" i="48"/>
  <c r="T42" i="48"/>
  <c r="T43" i="48"/>
  <c r="T44" i="48"/>
  <c r="K45" i="48"/>
  <c r="T45" i="48"/>
  <c r="T48" i="48"/>
  <c r="T49" i="48"/>
  <c r="T51" i="48"/>
  <c r="T52" i="48"/>
  <c r="K53" i="48"/>
  <c r="T53" i="48"/>
  <c r="T56" i="48"/>
  <c r="T58" i="48"/>
  <c r="K59" i="48"/>
  <c r="T59" i="48"/>
  <c r="T62" i="48"/>
  <c r="T65" i="48"/>
  <c r="T66" i="48"/>
  <c r="T67" i="48"/>
  <c r="U67" i="48"/>
  <c r="T68" i="48"/>
  <c r="T69" i="48"/>
  <c r="T70" i="48"/>
  <c r="K71" i="48"/>
  <c r="T71"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c r="V101" i="41"/>
  <c r="U101" i="41" s="1"/>
  <c r="P104" i="41"/>
  <c r="Q104" i="41"/>
  <c r="R104" i="41"/>
  <c r="V104" i="41"/>
  <c r="U104" i="41" s="1"/>
  <c r="V105" i="41"/>
  <c r="U105" i="41" s="1"/>
  <c r="V106" i="41"/>
  <c r="U106" i="41" s="1"/>
  <c r="V107" i="41"/>
  <c r="U107" i="4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c r="Q24" i="38"/>
  <c r="T23" i="38"/>
  <c r="Q29" i="38"/>
  <c r="T28" i="38"/>
  <c r="Q33" i="38"/>
  <c r="T33" i="38"/>
  <c r="Q39" i="38"/>
  <c r="T38" i="38"/>
  <c r="T50" i="38"/>
  <c r="T55" i="38"/>
  <c r="Q61" i="38"/>
  <c r="T61" i="38"/>
  <c r="Q74" i="38"/>
  <c r="T73" i="38"/>
  <c r="T78" i="38"/>
  <c r="T83" i="38"/>
  <c r="Q89" i="38"/>
  <c r="T88" i="38"/>
  <c r="Q96" i="38"/>
  <c r="T95" i="38"/>
  <c r="T132" i="38"/>
  <c r="T137" i="38"/>
  <c r="Q151" i="38"/>
  <c r="T150" i="38"/>
  <c r="Q155" i="38"/>
  <c r="T154" i="38"/>
  <c r="T173" i="38"/>
  <c r="Q177" i="38"/>
  <c r="T177" i="38" s="1"/>
  <c r="Q183" i="38"/>
  <c r="T182" i="38" s="1"/>
  <c r="Q188" i="38"/>
  <c r="T187" i="38" s="1"/>
  <c r="Q220" i="38"/>
  <c r="Q221" i="38"/>
  <c r="T220" i="38"/>
  <c r="T249" i="38"/>
  <c r="Q239" i="38" s="1"/>
  <c r="T256" i="38"/>
  <c r="Q240" i="38" s="1"/>
  <c r="T263" i="38"/>
  <c r="Q268" i="38"/>
  <c r="T268" i="38"/>
  <c r="T275" i="38"/>
  <c r="T276" i="38"/>
  <c r="Q290" i="38"/>
  <c r="T290" i="38"/>
  <c r="AE1" i="37"/>
  <c r="C2" i="37"/>
  <c r="AE5" i="37"/>
  <c r="AE8"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H44" i="37"/>
  <c r="AB45" i="37"/>
  <c r="AD45" i="37"/>
  <c r="T48" i="37"/>
  <c r="AH48" i="37"/>
  <c r="AB49" i="37"/>
  <c r="AD49" i="37"/>
  <c r="T52" i="37"/>
  <c r="AH52" i="37"/>
  <c r="AB53" i="37"/>
  <c r="AD53" i="37"/>
  <c r="T64" i="37"/>
  <c r="AH64" i="37"/>
  <c r="AB65" i="37"/>
  <c r="AD65" i="37"/>
  <c r="T71" i="37"/>
  <c r="AH71" i="37"/>
  <c r="AB72" i="37"/>
  <c r="AD72" i="37"/>
  <c r="T75" i="37"/>
  <c r="AH75" i="37"/>
  <c r="AB76" i="37"/>
  <c r="AD76" i="37"/>
  <c r="J79" i="37"/>
  <c r="K79" i="37"/>
  <c r="L79" i="37"/>
  <c r="M79" i="37"/>
  <c r="N79" i="37"/>
  <c r="O79" i="37"/>
  <c r="P79" i="37"/>
  <c r="R79" i="37"/>
  <c r="AH79" i="37"/>
  <c r="T86" i="37"/>
  <c r="AH86" i="37"/>
  <c r="AB87" i="37"/>
  <c r="AD87" i="37"/>
  <c r="T90" i="37"/>
  <c r="AH90" i="37"/>
  <c r="AB91" i="37"/>
  <c r="AD91" i="37"/>
  <c r="T102" i="37"/>
  <c r="AH102" i="37"/>
  <c r="AB103" i="37"/>
  <c r="AD103" i="37"/>
  <c r="T106" i="37"/>
  <c r="AH106" i="37"/>
  <c r="AB107" i="37"/>
  <c r="AD107" i="37"/>
  <c r="J110" i="37"/>
  <c r="K110" i="37"/>
  <c r="T110" i="37" s="1"/>
  <c r="AB111" i="37" s="1"/>
  <c r="AD111" i="37" s="1"/>
  <c r="L110" i="37"/>
  <c r="M110" i="37"/>
  <c r="N110" i="37"/>
  <c r="O110" i="37"/>
  <c r="P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T142" i="37" s="1"/>
  <c r="AB143" i="37" s="1"/>
  <c r="AD143" i="37" s="1"/>
  <c r="M142" i="37"/>
  <c r="N142" i="37"/>
  <c r="O142" i="37"/>
  <c r="P142" i="37"/>
  <c r="R142" i="37"/>
  <c r="AH142" i="37"/>
  <c r="J146" i="37"/>
  <c r="K146" i="37"/>
  <c r="L146" i="37"/>
  <c r="M146" i="37"/>
  <c r="N146" i="37"/>
  <c r="O146" i="37"/>
  <c r="P146" i="37"/>
  <c r="R146" i="37"/>
  <c r="AH146" i="37"/>
  <c r="J150" i="37"/>
  <c r="K150" i="37"/>
  <c r="T150" i="37" s="1"/>
  <c r="AB151" i="37" s="1"/>
  <c r="AD151" i="37" s="1"/>
  <c r="L150" i="37"/>
  <c r="M150" i="37"/>
  <c r="N150" i="37"/>
  <c r="O150" i="37"/>
  <c r="P150" i="37"/>
  <c r="R150" i="37"/>
  <c r="AH150" i="37"/>
  <c r="J154" i="37"/>
  <c r="K154" i="37"/>
  <c r="L154" i="37"/>
  <c r="M154" i="37"/>
  <c r="N154" i="37"/>
  <c r="O154" i="37"/>
  <c r="P154" i="37"/>
  <c r="R154" i="37"/>
  <c r="AH154" i="37"/>
  <c r="J161" i="37"/>
  <c r="K161" i="37"/>
  <c r="M161" i="37"/>
  <c r="N161" i="37"/>
  <c r="O161" i="37"/>
  <c r="P161" i="37"/>
  <c r="R161" i="37"/>
  <c r="AH161" i="37"/>
  <c r="J165" i="37"/>
  <c r="K165" i="37"/>
  <c r="M165" i="37"/>
  <c r="N165" i="37"/>
  <c r="O165" i="37"/>
  <c r="P165" i="37"/>
  <c r="R165" i="37"/>
  <c r="AH165" i="37"/>
  <c r="U1" i="36"/>
  <c r="C2" i="36"/>
  <c r="U5" i="36"/>
  <c r="U8" i="36"/>
  <c r="U14" i="36"/>
  <c r="U15" i="36"/>
  <c r="U16" i="36"/>
  <c r="C29" i="36"/>
  <c r="O17" i="37"/>
  <c r="K17" i="37"/>
  <c r="T46" i="48"/>
  <c r="T72" i="48"/>
  <c r="J1" i="50"/>
  <c r="K1" i="50"/>
  <c r="L1" i="50"/>
  <c r="Q1" i="50"/>
  <c r="R1" i="50"/>
  <c r="S1" i="50"/>
  <c r="T1" i="50"/>
  <c r="V1" i="50"/>
  <c r="W1" i="50"/>
  <c r="X1" i="50"/>
  <c r="Y1" i="50"/>
  <c r="Z1" i="50"/>
  <c r="AD2" i="50"/>
  <c r="AC4" i="50"/>
  <c r="AC1059" i="50" s="1"/>
  <c r="AG7" i="50"/>
  <c r="AG1059" i="50" s="1"/>
  <c r="AN7" i="50"/>
  <c r="AG8" i="50"/>
  <c r="AD12" i="50"/>
  <c r="AD13" i="50"/>
  <c r="AD14" i="50"/>
  <c r="AD1059" i="50" s="1"/>
  <c r="AD1061" i="50" s="1"/>
  <c r="AD15" i="50"/>
  <c r="AD16" i="50"/>
  <c r="AD17" i="50"/>
  <c r="AD24" i="50"/>
  <c r="AF25" i="50"/>
  <c r="AF26" i="50"/>
  <c r="AK28" i="50"/>
  <c r="AK1059" i="50" s="1"/>
  <c r="AF29" i="50"/>
  <c r="AF30" i="50"/>
  <c r="AF31" i="50"/>
  <c r="F32" i="50"/>
  <c r="AF32" i="50"/>
  <c r="AF33" i="50"/>
  <c r="AG34" i="50"/>
  <c r="AK35" i="50"/>
  <c r="F36" i="50"/>
  <c r="H36" i="50"/>
  <c r="I37" i="50"/>
  <c r="H38" i="50"/>
  <c r="H39" i="50"/>
  <c r="H1059" i="50" s="1"/>
  <c r="H40" i="50"/>
  <c r="K41" i="50"/>
  <c r="K42" i="50"/>
  <c r="K43" i="50"/>
  <c r="K44" i="50"/>
  <c r="L45" i="50"/>
  <c r="L1059" i="50" s="1"/>
  <c r="J46" i="50"/>
  <c r="M47" i="50"/>
  <c r="M1059" i="50" s="1"/>
  <c r="M48" i="50"/>
  <c r="M49" i="50"/>
  <c r="AH50" i="50"/>
  <c r="AH51" i="50"/>
  <c r="AH1059" i="50" s="1"/>
  <c r="P54" i="50"/>
  <c r="P55" i="50"/>
  <c r="P1059" i="50" s="1"/>
  <c r="P56" i="50"/>
  <c r="P57" i="50"/>
  <c r="H58" i="50"/>
  <c r="H59" i="50"/>
  <c r="H60" i="50"/>
  <c r="P61" i="50"/>
  <c r="P62" i="50"/>
  <c r="J64" i="50"/>
  <c r="G65" i="50"/>
  <c r="G1059" i="50" s="1"/>
  <c r="R67" i="50"/>
  <c r="R1059" i="50" s="1"/>
  <c r="T68" i="50"/>
  <c r="AJ69" i="50"/>
  <c r="AJ70" i="50"/>
  <c r="AJ71" i="50"/>
  <c r="AC75" i="50"/>
  <c r="AH76" i="50"/>
  <c r="AH77" i="50"/>
  <c r="AJ78" i="50"/>
  <c r="AC79" i="50"/>
  <c r="AJ80" i="50"/>
  <c r="AH81" i="50"/>
  <c r="AC82" i="50"/>
  <c r="AG83" i="50"/>
  <c r="AC87" i="50"/>
  <c r="AG88" i="50"/>
  <c r="AG89" i="50"/>
  <c r="AJ90" i="50"/>
  <c r="AH91" i="50"/>
  <c r="AJ92" i="50"/>
  <c r="AL93" i="50"/>
  <c r="AL1059" i="50" s="1"/>
  <c r="AL94" i="50"/>
  <c r="AL95" i="50"/>
  <c r="AL96" i="50"/>
  <c r="AL97" i="50"/>
  <c r="AL98" i="50"/>
  <c r="AL99" i="50"/>
  <c r="AL100" i="50"/>
  <c r="AB102" i="50"/>
  <c r="AB103" i="50"/>
  <c r="AB104" i="50"/>
  <c r="R1063" i="50" s="1"/>
  <c r="P105" i="50"/>
  <c r="P106" i="50"/>
  <c r="P107" i="50"/>
  <c r="P108" i="50"/>
  <c r="P109" i="50"/>
  <c r="P110" i="50"/>
  <c r="P111" i="50"/>
  <c r="P112" i="50"/>
  <c r="P113" i="50"/>
  <c r="P114" i="50"/>
  <c r="P115" i="50"/>
  <c r="P116" i="50"/>
  <c r="AC117" i="50"/>
  <c r="AD118" i="50"/>
  <c r="AD119" i="50"/>
  <c r="AD120" i="50"/>
  <c r="AD121" i="50"/>
  <c r="AF122" i="50"/>
  <c r="AF124" i="50"/>
  <c r="AF125" i="50"/>
  <c r="AF126" i="50"/>
  <c r="AE127" i="50"/>
  <c r="AE1059" i="50" s="1"/>
  <c r="AF128" i="50"/>
  <c r="AF129" i="50"/>
  <c r="AF130" i="50"/>
  <c r="AF131" i="50"/>
  <c r="AF132" i="50"/>
  <c r="AF133" i="50"/>
  <c r="AF134" i="50"/>
  <c r="AF135" i="50"/>
  <c r="AF136" i="50"/>
  <c r="AF137" i="50"/>
  <c r="AF138" i="50"/>
  <c r="K139" i="50"/>
  <c r="N140" i="50"/>
  <c r="L141" i="50"/>
  <c r="P142" i="50"/>
  <c r="P143" i="50"/>
  <c r="P144" i="50"/>
  <c r="P145" i="50"/>
  <c r="P146" i="50"/>
  <c r="P147" i="50"/>
  <c r="P148" i="50"/>
  <c r="P149" i="50"/>
  <c r="P153" i="50"/>
  <c r="P154" i="50"/>
  <c r="P155" i="50"/>
  <c r="P156" i="50"/>
  <c r="P157" i="50"/>
  <c r="P158" i="50"/>
  <c r="P159" i="50"/>
  <c r="P160" i="50"/>
  <c r="P161" i="50"/>
  <c r="P162" i="50"/>
  <c r="P163" i="50"/>
  <c r="P164" i="50"/>
  <c r="P165" i="50"/>
  <c r="P166" i="50"/>
  <c r="P167" i="50"/>
  <c r="P168" i="50"/>
  <c r="P169" i="50"/>
  <c r="P170" i="50"/>
  <c r="P171" i="50"/>
  <c r="P172" i="50"/>
  <c r="P173" i="50"/>
  <c r="P174" i="50"/>
  <c r="O175" i="50"/>
  <c r="P176" i="50"/>
  <c r="P177" i="50"/>
  <c r="P178" i="50"/>
  <c r="P179" i="50"/>
  <c r="P180" i="50"/>
  <c r="P181" i="50"/>
  <c r="P182" i="50"/>
  <c r="P183" i="50"/>
  <c r="P184" i="50"/>
  <c r="P185" i="50"/>
  <c r="P186" i="50"/>
  <c r="P187" i="50"/>
  <c r="P188" i="50"/>
  <c r="P189" i="50"/>
  <c r="P190" i="50"/>
  <c r="P191" i="50"/>
  <c r="P192" i="50"/>
  <c r="P193" i="50"/>
  <c r="P194" i="50"/>
  <c r="P195" i="50"/>
  <c r="P196" i="50"/>
  <c r="P197" i="50"/>
  <c r="P198" i="50"/>
  <c r="P199" i="50"/>
  <c r="P200" i="50"/>
  <c r="P201" i="50"/>
  <c r="P202" i="50"/>
  <c r="P203" i="50"/>
  <c r="P204" i="50"/>
  <c r="P205" i="50"/>
  <c r="P206" i="50"/>
  <c r="P207" i="50"/>
  <c r="P208" i="50"/>
  <c r="P209" i="50"/>
  <c r="P210" i="50"/>
  <c r="P211" i="50"/>
  <c r="P212" i="50"/>
  <c r="AJ213" i="50"/>
  <c r="AB214" i="50"/>
  <c r="P215" i="50"/>
  <c r="P216" i="50"/>
  <c r="P217" i="50"/>
  <c r="P218" i="50"/>
  <c r="P219" i="50"/>
  <c r="P220" i="50"/>
  <c r="P221" i="50"/>
  <c r="P222" i="50"/>
  <c r="P223" i="50"/>
  <c r="P224" i="50"/>
  <c r="K225" i="50"/>
  <c r="P229" i="50"/>
  <c r="Q231" i="50"/>
  <c r="AD232" i="50"/>
  <c r="AD233" i="50"/>
  <c r="AE234" i="50"/>
  <c r="AF235" i="50"/>
  <c r="AF236" i="50"/>
  <c r="K237" i="50"/>
  <c r="L238" i="50"/>
  <c r="L239" i="50"/>
  <c r="R240" i="50"/>
  <c r="R241" i="50"/>
  <c r="R242" i="50"/>
  <c r="R243" i="50"/>
  <c r="R244" i="50"/>
  <c r="R245" i="50"/>
  <c r="R246" i="50"/>
  <c r="R247" i="50"/>
  <c r="R248" i="50"/>
  <c r="R249" i="50"/>
  <c r="R250" i="50"/>
  <c r="R251" i="50"/>
  <c r="R252" i="50"/>
  <c r="R253" i="50"/>
  <c r="R254" i="50"/>
  <c r="R255" i="50"/>
  <c r="R256" i="50"/>
  <c r="R257" i="50"/>
  <c r="R258" i="50"/>
  <c r="R259" i="50"/>
  <c r="R260" i="50"/>
  <c r="O261" i="50"/>
  <c r="R262" i="50"/>
  <c r="R263" i="50"/>
  <c r="R264" i="50"/>
  <c r="R265" i="50"/>
  <c r="R266" i="50"/>
  <c r="R267" i="50"/>
  <c r="R268" i="50"/>
  <c r="R269" i="50"/>
  <c r="R270" i="50"/>
  <c r="R271" i="50"/>
  <c r="R272" i="50"/>
  <c r="R273" i="50"/>
  <c r="R274" i="50"/>
  <c r="R275" i="50"/>
  <c r="R276" i="50"/>
  <c r="AH277" i="50"/>
  <c r="AJ278" i="50"/>
  <c r="W279" i="50"/>
  <c r="W280" i="50"/>
  <c r="AH281" i="50"/>
  <c r="AJ282" i="50"/>
  <c r="AC283" i="50"/>
  <c r="AC284" i="50"/>
  <c r="AH285" i="50"/>
  <c r="AD286" i="50"/>
  <c r="AD287" i="50"/>
  <c r="AD288" i="50"/>
  <c r="AD289" i="50"/>
  <c r="AD290" i="50"/>
  <c r="AD291" i="50"/>
  <c r="AD292" i="50"/>
  <c r="AD293" i="50"/>
  <c r="AD294" i="50"/>
  <c r="AD295" i="50"/>
  <c r="AD296" i="50"/>
  <c r="AD297" i="50"/>
  <c r="AD298" i="50"/>
  <c r="AD299" i="50"/>
  <c r="AD300" i="50"/>
  <c r="AM301" i="50"/>
  <c r="AM302" i="50"/>
  <c r="AM1059" i="50" s="1"/>
  <c r="AF303" i="50"/>
  <c r="AF307" i="50"/>
  <c r="AF308" i="50"/>
  <c r="AF309" i="50"/>
  <c r="AF310" i="50"/>
  <c r="AF311" i="50"/>
  <c r="AF312" i="50"/>
  <c r="AF313" i="50"/>
  <c r="AF314" i="50"/>
  <c r="AF315" i="50"/>
  <c r="AF316" i="50"/>
  <c r="AF317" i="50"/>
  <c r="AF318" i="50"/>
  <c r="AF319" i="50"/>
  <c r="AF320" i="50"/>
  <c r="AF321" i="50"/>
  <c r="AF322" i="50"/>
  <c r="AF323" i="50"/>
  <c r="AF324" i="50"/>
  <c r="AF325" i="50"/>
  <c r="AF326" i="50"/>
  <c r="AF327" i="50"/>
  <c r="K328" i="50"/>
  <c r="K329" i="50"/>
  <c r="K330" i="50"/>
  <c r="K331" i="50"/>
  <c r="K332" i="50"/>
  <c r="K333" i="50"/>
  <c r="G334" i="50"/>
  <c r="K335" i="50"/>
  <c r="J336" i="50"/>
  <c r="M337" i="50"/>
  <c r="L338" i="50"/>
  <c r="L339" i="50"/>
  <c r="L340" i="50"/>
  <c r="L341" i="50"/>
  <c r="L342" i="50"/>
  <c r="L343" i="50"/>
  <c r="AH344" i="50"/>
  <c r="AH345" i="50"/>
  <c r="AC346" i="50"/>
  <c r="AJ348" i="50"/>
  <c r="AC349" i="50"/>
  <c r="AH350" i="50"/>
  <c r="AJ351" i="50"/>
  <c r="AB352" i="50"/>
  <c r="AB353" i="50"/>
  <c r="U354" i="50"/>
  <c r="U1059" i="50" s="1"/>
  <c r="U355" i="50"/>
  <c r="U356" i="50"/>
  <c r="U357" i="50"/>
  <c r="U358" i="50"/>
  <c r="U359" i="50"/>
  <c r="U360" i="50"/>
  <c r="U361" i="50"/>
  <c r="U362" i="50"/>
  <c r="U363" i="50"/>
  <c r="U364" i="50"/>
  <c r="U365" i="50"/>
  <c r="U366" i="50"/>
  <c r="U367" i="50"/>
  <c r="U368" i="50"/>
  <c r="U369" i="50"/>
  <c r="U370" i="50"/>
  <c r="U371" i="50"/>
  <c r="U372" i="50"/>
  <c r="U373" i="50"/>
  <c r="O374" i="50"/>
  <c r="U375" i="50"/>
  <c r="U376" i="50"/>
  <c r="U377" i="50"/>
  <c r="U378" i="50"/>
  <c r="U379" i="50"/>
  <c r="U380" i="50"/>
  <c r="U381" i="50"/>
  <c r="U385" i="50"/>
  <c r="U386" i="50"/>
  <c r="U387" i="50"/>
  <c r="U388" i="50"/>
  <c r="U389" i="50"/>
  <c r="U390" i="50"/>
  <c r="U391" i="50"/>
  <c r="U392" i="50"/>
  <c r="U393" i="50"/>
  <c r="U394" i="50"/>
  <c r="U395" i="50"/>
  <c r="U396" i="50"/>
  <c r="U397" i="50"/>
  <c r="U398" i="50"/>
  <c r="U399" i="50"/>
  <c r="U400" i="50"/>
  <c r="U401" i="50"/>
  <c r="U402" i="50"/>
  <c r="U403" i="50"/>
  <c r="U404" i="50"/>
  <c r="U405" i="50"/>
  <c r="U406" i="50"/>
  <c r="U407" i="50"/>
  <c r="U408" i="50"/>
  <c r="U409" i="50"/>
  <c r="O410" i="50"/>
  <c r="U411" i="50"/>
  <c r="U412" i="50"/>
  <c r="U413" i="50"/>
  <c r="U414" i="50"/>
  <c r="U415" i="50"/>
  <c r="U416" i="50"/>
  <c r="U417" i="50"/>
  <c r="U418" i="50"/>
  <c r="U419" i="50"/>
  <c r="U420" i="50"/>
  <c r="U421" i="50"/>
  <c r="U422" i="50"/>
  <c r="U423" i="50"/>
  <c r="U424" i="50"/>
  <c r="U425" i="50"/>
  <c r="U426" i="50"/>
  <c r="U427" i="50"/>
  <c r="U428" i="50"/>
  <c r="U429" i="50"/>
  <c r="U430" i="50"/>
  <c r="U431" i="50"/>
  <c r="U432" i="50"/>
  <c r="U433" i="50"/>
  <c r="U434" i="50"/>
  <c r="U435" i="50"/>
  <c r="U436" i="50"/>
  <c r="U437" i="50"/>
  <c r="U438" i="50"/>
  <c r="U439" i="50"/>
  <c r="O440" i="50"/>
  <c r="U441" i="50"/>
  <c r="U442" i="50"/>
  <c r="U443" i="50"/>
  <c r="U444" i="50"/>
  <c r="U445" i="50"/>
  <c r="U446" i="50"/>
  <c r="U447" i="50"/>
  <c r="U448" i="50"/>
  <c r="U449" i="50"/>
  <c r="U450" i="50"/>
  <c r="AF451" i="50"/>
  <c r="K452" i="50"/>
  <c r="U453" i="50"/>
  <c r="U454" i="50"/>
  <c r="U455" i="50"/>
  <c r="U456" i="50"/>
  <c r="U457" i="50"/>
  <c r="U461" i="50"/>
  <c r="U462" i="50"/>
  <c r="U463" i="50"/>
  <c r="U464" i="50"/>
  <c r="U465" i="50"/>
  <c r="U466" i="50"/>
  <c r="U467" i="50"/>
  <c r="U468" i="50"/>
  <c r="U469" i="50"/>
  <c r="U470" i="50"/>
  <c r="U471" i="50"/>
  <c r="U472" i="50"/>
  <c r="U473" i="50"/>
  <c r="U474" i="50"/>
  <c r="U475" i="50"/>
  <c r="U476" i="50"/>
  <c r="U477" i="50"/>
  <c r="U478" i="50"/>
  <c r="U479" i="50"/>
  <c r="U480" i="50"/>
  <c r="U481" i="50"/>
  <c r="U482" i="50"/>
  <c r="U483" i="50"/>
  <c r="U484" i="50"/>
  <c r="U485" i="50"/>
  <c r="U486" i="50"/>
  <c r="U487" i="50"/>
  <c r="U488" i="50"/>
  <c r="U489" i="50"/>
  <c r="U490" i="50"/>
  <c r="U491" i="50"/>
  <c r="U492" i="50"/>
  <c r="U493" i="50"/>
  <c r="U494" i="50"/>
  <c r="O495" i="50"/>
  <c r="U496" i="50"/>
  <c r="U497" i="50"/>
  <c r="U498" i="50"/>
  <c r="U499" i="50"/>
  <c r="U500" i="50"/>
  <c r="U501" i="50"/>
  <c r="U502" i="50"/>
  <c r="U503" i="50"/>
  <c r="U504" i="50"/>
  <c r="U505" i="50"/>
  <c r="U506" i="50"/>
  <c r="O507" i="50"/>
  <c r="U508" i="50"/>
  <c r="U509" i="50"/>
  <c r="U510" i="50"/>
  <c r="U511" i="50"/>
  <c r="U512" i="50"/>
  <c r="U513" i="50"/>
  <c r="U514" i="50"/>
  <c r="U515" i="50"/>
  <c r="O516" i="50"/>
  <c r="U517" i="50"/>
  <c r="U518" i="50"/>
  <c r="U519" i="50"/>
  <c r="U520" i="50"/>
  <c r="U521" i="50"/>
  <c r="U522" i="50"/>
  <c r="U523" i="50"/>
  <c r="U524" i="50"/>
  <c r="U525" i="50"/>
  <c r="U526" i="50"/>
  <c r="U527" i="50"/>
  <c r="U528" i="50"/>
  <c r="U529" i="50"/>
  <c r="U530" i="50"/>
  <c r="U531" i="50"/>
  <c r="U532" i="50"/>
  <c r="U533" i="50"/>
  <c r="U534" i="50"/>
  <c r="U538" i="50"/>
  <c r="U539" i="50"/>
  <c r="U540" i="50"/>
  <c r="U541" i="50"/>
  <c r="U542" i="50"/>
  <c r="U543" i="50"/>
  <c r="U544" i="50"/>
  <c r="U545" i="50"/>
  <c r="U546" i="50"/>
  <c r="U547" i="50"/>
  <c r="U548" i="50"/>
  <c r="U549" i="50"/>
  <c r="U550" i="50"/>
  <c r="U551" i="50"/>
  <c r="U552" i="50"/>
  <c r="U553" i="50"/>
  <c r="U554" i="50"/>
  <c r="U555" i="50"/>
  <c r="U556" i="50"/>
  <c r="U557" i="50"/>
  <c r="U558" i="50"/>
  <c r="U559" i="50"/>
  <c r="U560" i="50"/>
  <c r="U561" i="50"/>
  <c r="U562" i="50"/>
  <c r="U563" i="50"/>
  <c r="U564" i="50"/>
  <c r="U565" i="50"/>
  <c r="U566" i="50"/>
  <c r="U567" i="50"/>
  <c r="U568" i="50"/>
  <c r="U569" i="50"/>
  <c r="U570" i="50"/>
  <c r="U571" i="50"/>
  <c r="U572" i="50"/>
  <c r="U573" i="50"/>
  <c r="U574" i="50"/>
  <c r="U575" i="50"/>
  <c r="U576" i="50"/>
  <c r="U577" i="50"/>
  <c r="U578" i="50"/>
  <c r="U579" i="50"/>
  <c r="U580" i="50"/>
  <c r="U581" i="50"/>
  <c r="U582" i="50"/>
  <c r="U583" i="50"/>
  <c r="U584" i="50"/>
  <c r="U585" i="50"/>
  <c r="U586" i="50"/>
  <c r="U587" i="50"/>
  <c r="U588" i="50"/>
  <c r="U589" i="50"/>
  <c r="U590" i="50"/>
  <c r="U591" i="50"/>
  <c r="U592" i="50"/>
  <c r="U593" i="50"/>
  <c r="U594" i="50"/>
  <c r="U595" i="50"/>
  <c r="U596" i="50"/>
  <c r="U597" i="50"/>
  <c r="U598" i="50"/>
  <c r="U599" i="50"/>
  <c r="U600" i="50"/>
  <c r="U601" i="50"/>
  <c r="U602" i="50"/>
  <c r="U603" i="50"/>
  <c r="U604" i="50"/>
  <c r="U605" i="50"/>
  <c r="U606" i="50"/>
  <c r="U607" i="50"/>
  <c r="U608" i="50"/>
  <c r="U609" i="50"/>
  <c r="U610" i="50"/>
  <c r="U614" i="50"/>
  <c r="U615" i="50"/>
  <c r="U616" i="50"/>
  <c r="U617" i="50"/>
  <c r="U618" i="50"/>
  <c r="U619" i="50"/>
  <c r="U620" i="50"/>
  <c r="U621" i="50"/>
  <c r="U622" i="50"/>
  <c r="U623" i="50"/>
  <c r="U624" i="50"/>
  <c r="U625" i="50"/>
  <c r="U626" i="50"/>
  <c r="U627" i="50"/>
  <c r="U628" i="50"/>
  <c r="U629" i="50"/>
  <c r="U630" i="50"/>
  <c r="O631" i="50"/>
  <c r="U632" i="50"/>
  <c r="U633" i="50"/>
  <c r="U634" i="50"/>
  <c r="U635" i="50"/>
  <c r="U636" i="50"/>
  <c r="U637" i="50"/>
  <c r="U638" i="50"/>
  <c r="U639" i="50"/>
  <c r="U640" i="50"/>
  <c r="U641" i="50"/>
  <c r="U642" i="50"/>
  <c r="U643" i="50"/>
  <c r="U644" i="50"/>
  <c r="U645" i="50"/>
  <c r="U646" i="50"/>
  <c r="U647" i="50"/>
  <c r="U648" i="50"/>
  <c r="U649" i="50"/>
  <c r="U650" i="50"/>
  <c r="U651" i="50"/>
  <c r="U652" i="50"/>
  <c r="U653" i="50"/>
  <c r="U654" i="50"/>
  <c r="U655" i="50"/>
  <c r="U656" i="50"/>
  <c r="U657" i="50"/>
  <c r="U658" i="50"/>
  <c r="U659" i="50"/>
  <c r="U660" i="50"/>
  <c r="U661" i="50"/>
  <c r="K662" i="50"/>
  <c r="V663" i="50"/>
  <c r="V664" i="50"/>
  <c r="V665" i="50"/>
  <c r="V666" i="50"/>
  <c r="V1059" i="50" s="1"/>
  <c r="V667" i="50"/>
  <c r="V668" i="50"/>
  <c r="AK669" i="50"/>
  <c r="AD670" i="50"/>
  <c r="AD671" i="50"/>
  <c r="AD672" i="50"/>
  <c r="AD673" i="50"/>
  <c r="AM674" i="50"/>
  <c r="AF675" i="50"/>
  <c r="AF676" i="50"/>
  <c r="AF677" i="50"/>
  <c r="AF678" i="50"/>
  <c r="AF679" i="50"/>
  <c r="AF680" i="50"/>
  <c r="K681" i="50"/>
  <c r="K682" i="50"/>
  <c r="K683" i="50"/>
  <c r="J684" i="50"/>
  <c r="N685" i="50"/>
  <c r="L686" i="50"/>
  <c r="N687" i="50"/>
  <c r="G688" i="50"/>
  <c r="G689" i="50"/>
  <c r="AI693" i="50"/>
  <c r="AI1059" i="50" s="1"/>
  <c r="S694" i="50"/>
  <c r="S695" i="50"/>
  <c r="F696" i="50"/>
  <c r="S696" i="50"/>
  <c r="S697" i="50"/>
  <c r="S698" i="50"/>
  <c r="S699" i="50"/>
  <c r="S700" i="50"/>
  <c r="S701" i="50"/>
  <c r="S702" i="50"/>
  <c r="S703" i="50"/>
  <c r="S704" i="50"/>
  <c r="S705" i="50"/>
  <c r="S706" i="50"/>
  <c r="S707" i="50"/>
  <c r="S708" i="50"/>
  <c r="S709" i="50"/>
  <c r="S710" i="50"/>
  <c r="S711" i="50"/>
  <c r="S712" i="50"/>
  <c r="S713" i="50"/>
  <c r="S714" i="50"/>
  <c r="S715" i="50"/>
  <c r="S716" i="50"/>
  <c r="S717" i="50"/>
  <c r="S718" i="50"/>
  <c r="S719" i="50"/>
  <c r="S720" i="50"/>
  <c r="S721" i="50"/>
  <c r="S722" i="50"/>
  <c r="S723" i="50"/>
  <c r="S724" i="50"/>
  <c r="S725" i="50"/>
  <c r="S726" i="50"/>
  <c r="S727" i="50"/>
  <c r="S728" i="50"/>
  <c r="S729" i="50"/>
  <c r="S730" i="50"/>
  <c r="S731" i="50"/>
  <c r="S732" i="50"/>
  <c r="S733" i="50"/>
  <c r="S734" i="50"/>
  <c r="S735" i="50"/>
  <c r="S736" i="50"/>
  <c r="S737" i="50"/>
  <c r="S738" i="50"/>
  <c r="S739" i="50"/>
  <c r="S740" i="50"/>
  <c r="S741" i="50"/>
  <c r="S742" i="50"/>
  <c r="S743" i="50"/>
  <c r="S744" i="50"/>
  <c r="S745" i="50"/>
  <c r="S746" i="50"/>
  <c r="S747" i="50"/>
  <c r="S748" i="50"/>
  <c r="S749" i="50"/>
  <c r="S750" i="50"/>
  <c r="S751" i="50"/>
  <c r="S752" i="50"/>
  <c r="S753" i="50"/>
  <c r="S754" i="50"/>
  <c r="S755" i="50"/>
  <c r="S756" i="50"/>
  <c r="O757" i="50"/>
  <c r="S758" i="50"/>
  <c r="S759" i="50"/>
  <c r="S760" i="50"/>
  <c r="S761" i="50"/>
  <c r="S762" i="50"/>
  <c r="S763" i="50"/>
  <c r="S764" i="50"/>
  <c r="S765" i="50"/>
  <c r="S766" i="50"/>
  <c r="S770" i="50"/>
  <c r="S771" i="50"/>
  <c r="S772" i="50"/>
  <c r="S773" i="50"/>
  <c r="S774" i="50"/>
  <c r="S775" i="50"/>
  <c r="S776" i="50"/>
  <c r="S777" i="50"/>
  <c r="S778" i="50"/>
  <c r="S779" i="50"/>
  <c r="S780" i="50"/>
  <c r="S781" i="50"/>
  <c r="S782" i="50"/>
  <c r="S783" i="50"/>
  <c r="S784" i="50"/>
  <c r="S785" i="50"/>
  <c r="S786" i="50"/>
  <c r="S787" i="50"/>
  <c r="S788" i="50"/>
  <c r="S789" i="50"/>
  <c r="S790" i="50"/>
  <c r="S791" i="50"/>
  <c r="S792" i="50"/>
  <c r="S793" i="50"/>
  <c r="S794" i="50"/>
  <c r="S795" i="50"/>
  <c r="S796" i="50"/>
  <c r="S797" i="50"/>
  <c r="S798" i="50"/>
  <c r="S799" i="50"/>
  <c r="S800" i="50"/>
  <c r="S801" i="50"/>
  <c r="S802" i="50"/>
  <c r="S803" i="50"/>
  <c r="S804" i="50"/>
  <c r="AH805" i="50"/>
  <c r="AH806" i="50"/>
  <c r="AH807" i="50"/>
  <c r="AJ808" i="50"/>
  <c r="AJ809" i="50"/>
  <c r="AJ810" i="50"/>
  <c r="AJ811" i="50"/>
  <c r="AB812" i="50"/>
  <c r="AB813" i="50"/>
  <c r="S814" i="50"/>
  <c r="AB814" i="50"/>
  <c r="AB815" i="50"/>
  <c r="AB816" i="50"/>
  <c r="S817" i="50"/>
  <c r="S818" i="50"/>
  <c r="S819" i="50"/>
  <c r="S820" i="50"/>
  <c r="S821" i="50"/>
  <c r="S822" i="50"/>
  <c r="S823" i="50"/>
  <c r="S824" i="50"/>
  <c r="S825" i="50"/>
  <c r="S826" i="50"/>
  <c r="S827" i="50"/>
  <c r="S828" i="50"/>
  <c r="S829" i="50"/>
  <c r="S830" i="50"/>
  <c r="S831" i="50"/>
  <c r="S832" i="50"/>
  <c r="S833" i="50"/>
  <c r="S834" i="50"/>
  <c r="S835" i="50"/>
  <c r="S836" i="50"/>
  <c r="S837" i="50"/>
  <c r="S838" i="50"/>
  <c r="S839" i="50"/>
  <c r="S840" i="50"/>
  <c r="S841" i="50"/>
  <c r="S842" i="50"/>
  <c r="S843" i="50"/>
  <c r="S844" i="50"/>
  <c r="S845" i="50"/>
  <c r="S849" i="50"/>
  <c r="S850" i="50"/>
  <c r="S851" i="50"/>
  <c r="S852" i="50"/>
  <c r="S853" i="50"/>
  <c r="S854" i="50"/>
  <c r="S855" i="50"/>
  <c r="S856" i="50"/>
  <c r="S857" i="50"/>
  <c r="S858" i="50"/>
  <c r="S859" i="50"/>
  <c r="S860" i="50"/>
  <c r="S861" i="50"/>
  <c r="S862" i="50"/>
  <c r="S863" i="50"/>
  <c r="S864" i="50"/>
  <c r="S865" i="50"/>
  <c r="S866" i="50"/>
  <c r="S867" i="50"/>
  <c r="S868" i="50"/>
  <c r="S869" i="50"/>
  <c r="S870" i="50"/>
  <c r="S871" i="50"/>
  <c r="S872" i="50"/>
  <c r="S873" i="50"/>
  <c r="S874" i="50"/>
  <c r="S875" i="50"/>
  <c r="S876" i="50"/>
  <c r="S877" i="50"/>
  <c r="S878" i="50"/>
  <c r="S879" i="50"/>
  <c r="S880" i="50"/>
  <c r="S881" i="50"/>
  <c r="S882" i="50"/>
  <c r="S883" i="50"/>
  <c r="S884" i="50"/>
  <c r="S885" i="50"/>
  <c r="S886" i="50"/>
  <c r="S887" i="50"/>
  <c r="S888" i="50"/>
  <c r="S889" i="50"/>
  <c r="S890" i="50"/>
  <c r="S891" i="50"/>
  <c r="S892" i="50"/>
  <c r="S893" i="50"/>
  <c r="S894" i="50"/>
  <c r="S895" i="50"/>
  <c r="S896" i="50"/>
  <c r="S897" i="50"/>
  <c r="S898" i="50"/>
  <c r="S899" i="50"/>
  <c r="S900" i="50"/>
  <c r="S901" i="50"/>
  <c r="S902" i="50"/>
  <c r="S903" i="50"/>
  <c r="S904" i="50"/>
  <c r="S905" i="50"/>
  <c r="S906" i="50"/>
  <c r="S907" i="50"/>
  <c r="S908" i="50"/>
  <c r="S909" i="50"/>
  <c r="S910" i="50"/>
  <c r="S911" i="50"/>
  <c r="S912" i="50"/>
  <c r="S913" i="50"/>
  <c r="S914" i="50"/>
  <c r="S915" i="50"/>
  <c r="S916" i="50"/>
  <c r="S917" i="50"/>
  <c r="S918" i="50"/>
  <c r="S919" i="50"/>
  <c r="S920" i="50"/>
  <c r="S921" i="50"/>
  <c r="S925" i="50"/>
  <c r="S926" i="50"/>
  <c r="S927" i="50"/>
  <c r="S928" i="50"/>
  <c r="S929" i="50"/>
  <c r="S930" i="50"/>
  <c r="S931" i="50"/>
  <c r="S932" i="50"/>
  <c r="S933" i="50"/>
  <c r="S934" i="50"/>
  <c r="S935" i="50"/>
  <c r="S936" i="50"/>
  <c r="S937" i="50"/>
  <c r="S938" i="50"/>
  <c r="S939" i="50"/>
  <c r="S940" i="50"/>
  <c r="S941" i="50"/>
  <c r="S942" i="50"/>
  <c r="S943" i="50"/>
  <c r="S944" i="50"/>
  <c r="S945" i="50"/>
  <c r="S946" i="50"/>
  <c r="S947" i="50"/>
  <c r="S948" i="50"/>
  <c r="S949" i="50"/>
  <c r="S950" i="50"/>
  <c r="S951" i="50"/>
  <c r="S952" i="50"/>
  <c r="S953" i="50"/>
  <c r="S954" i="50"/>
  <c r="S955" i="50"/>
  <c r="S956" i="50"/>
  <c r="S957" i="50"/>
  <c r="S958" i="50"/>
  <c r="S959" i="50"/>
  <c r="S960" i="50"/>
  <c r="S961" i="50"/>
  <c r="S962" i="50"/>
  <c r="S963" i="50"/>
  <c r="S964" i="50"/>
  <c r="S965" i="50"/>
  <c r="S966" i="50"/>
  <c r="S967" i="50"/>
  <c r="S968" i="50"/>
  <c r="S969" i="50"/>
  <c r="S970" i="50"/>
  <c r="S971" i="50"/>
  <c r="S972" i="50"/>
  <c r="S973" i="50"/>
  <c r="S974" i="50"/>
  <c r="S975" i="50"/>
  <c r="S976" i="50"/>
  <c r="S977" i="50"/>
  <c r="S978" i="50"/>
  <c r="S979" i="50"/>
  <c r="S980" i="50"/>
  <c r="S981" i="50"/>
  <c r="S982" i="50"/>
  <c r="S983" i="50"/>
  <c r="S984" i="50"/>
  <c r="S985" i="50"/>
  <c r="S986" i="50"/>
  <c r="S987" i="50"/>
  <c r="S988" i="50"/>
  <c r="S989" i="50"/>
  <c r="S990" i="50"/>
  <c r="S991" i="50"/>
  <c r="S992" i="50"/>
  <c r="S993" i="50"/>
  <c r="O994" i="50"/>
  <c r="S995" i="50"/>
  <c r="S996" i="50"/>
  <c r="S997" i="50"/>
  <c r="S1001" i="50"/>
  <c r="S1002" i="50"/>
  <c r="S1003" i="50"/>
  <c r="S1004" i="50"/>
  <c r="S1005" i="50"/>
  <c r="S1006" i="50"/>
  <c r="S1007" i="50"/>
  <c r="S1008" i="50"/>
  <c r="S1009" i="50"/>
  <c r="S1010" i="50"/>
  <c r="M1011" i="50"/>
  <c r="X1012" i="50"/>
  <c r="X1013" i="50"/>
  <c r="AH1014" i="50"/>
  <c r="AJ1015" i="50"/>
  <c r="N1016" i="50"/>
  <c r="L1017" i="50"/>
  <c r="Y1018" i="50"/>
  <c r="Y1019" i="50"/>
  <c r="Y1059" i="50" s="1"/>
  <c r="Y1020" i="50"/>
  <c r="Y1021" i="50"/>
  <c r="Y1022" i="50"/>
  <c r="Y1023" i="50"/>
  <c r="Y1024" i="50"/>
  <c r="Y1025" i="50"/>
  <c r="Y1026" i="50"/>
  <c r="Y1027" i="50"/>
  <c r="Y1028" i="50"/>
  <c r="Y1029" i="50"/>
  <c r="Y1030" i="50"/>
  <c r="Y1031" i="50"/>
  <c r="Y1032" i="50"/>
  <c r="Y1033" i="50"/>
  <c r="Y1034" i="50"/>
  <c r="Y1035" i="50"/>
  <c r="Y1036" i="50"/>
  <c r="Y1037" i="50"/>
  <c r="Y1038" i="50"/>
  <c r="Y1039" i="50"/>
  <c r="Y1040" i="50"/>
  <c r="Y1041" i="50"/>
  <c r="Y1042" i="50"/>
  <c r="L1043" i="50"/>
  <c r="Y1044" i="50"/>
  <c r="AD1045" i="50"/>
  <c r="AE1046" i="50"/>
  <c r="L1047" i="50"/>
  <c r="Y1048" i="50"/>
  <c r="Y1049" i="50"/>
  <c r="Y1050" i="50"/>
  <c r="Y1051" i="50"/>
  <c r="Y1052" i="50"/>
  <c r="Y1053" i="50"/>
  <c r="Y1054" i="50"/>
  <c r="AJ1056" i="50"/>
  <c r="J1059" i="50"/>
  <c r="K1059" i="50"/>
  <c r="N1059" i="50"/>
  <c r="O1059" i="50"/>
  <c r="N1067" i="50" s="1"/>
  <c r="Q1059" i="50"/>
  <c r="S1059" i="50"/>
  <c r="T1059" i="50"/>
  <c r="W1059" i="50"/>
  <c r="Z1059" i="50"/>
  <c r="AB1059" i="50"/>
  <c r="AF1059" i="50"/>
  <c r="AJ1059" i="50"/>
  <c r="AJ1063" i="50" s="1"/>
  <c r="S1060" i="50"/>
  <c r="AC1061" i="50"/>
  <c r="AJ1061" i="50"/>
  <c r="P1063" i="50"/>
  <c r="AA1063" i="50" s="1"/>
  <c r="S1063" i="50"/>
  <c r="U1063" i="50"/>
  <c r="U1065" i="50"/>
  <c r="C1067" i="50"/>
  <c r="C1069" i="50" s="1"/>
  <c r="C1071" i="50" s="1"/>
  <c r="S1067" i="50"/>
  <c r="C1068" i="50"/>
  <c r="H1068" i="50"/>
  <c r="R29" i="52" l="1"/>
  <c r="R33" i="52" s="1"/>
  <c r="T146" i="37"/>
  <c r="AB147" i="37" s="1"/>
  <c r="AD147" i="37" s="1"/>
  <c r="T121" i="37"/>
  <c r="T37" i="37"/>
  <c r="AB38" i="37" s="1"/>
  <c r="AD38" i="37" s="1"/>
  <c r="T154" i="37"/>
  <c r="AB155" i="37" s="1"/>
  <c r="AD155" i="37" s="1"/>
  <c r="T117" i="37"/>
  <c r="T33" i="37"/>
  <c r="AB34" i="37" s="1"/>
  <c r="AD34" i="37" s="1"/>
  <c r="T125" i="37"/>
  <c r="K129" i="37" s="1"/>
  <c r="T79" i="37"/>
  <c r="AB80" i="37" s="1"/>
  <c r="AD80" i="37" s="1"/>
  <c r="T26" i="37"/>
  <c r="AB27" i="37" s="1"/>
  <c r="V1064" i="50"/>
  <c r="U1068" i="50"/>
  <c r="U1066" i="50"/>
  <c r="M1075" i="50"/>
  <c r="O1060" i="50"/>
  <c r="G1065" i="50"/>
  <c r="T50" i="48"/>
  <c r="T54" i="48"/>
  <c r="C1" i="49"/>
  <c r="C1" i="48"/>
  <c r="C1" i="41"/>
  <c r="C1" i="39"/>
  <c r="C1" i="36"/>
  <c r="C1" i="37"/>
  <c r="T21" i="36"/>
  <c r="C1" i="40"/>
  <c r="C1" i="38"/>
  <c r="T20" i="36"/>
  <c r="X1059" i="50"/>
  <c r="Z1067" i="50" s="1"/>
  <c r="Z1069" i="50" s="1"/>
  <c r="T28" i="48"/>
  <c r="T74" i="48"/>
  <c r="T80" i="48"/>
  <c r="T37" i="48"/>
  <c r="T30" i="48"/>
  <c r="L161" i="37"/>
  <c r="T161" i="37" s="1"/>
  <c r="AB162" i="37" s="1"/>
  <c r="AD162" i="37" s="1"/>
  <c r="L165" i="37"/>
  <c r="T165" i="37" s="1"/>
  <c r="AB166" i="37" s="1"/>
  <c r="AD166" i="37" s="1"/>
  <c r="AB122" i="37"/>
  <c r="AD122" i="37" s="1"/>
  <c r="AB118" i="37"/>
  <c r="AD118" i="37" s="1"/>
  <c r="O129" i="37"/>
  <c r="L129" i="37"/>
  <c r="P129" i="37"/>
  <c r="M129" i="37"/>
  <c r="Q129" i="37"/>
  <c r="J129" i="37"/>
  <c r="N129" i="37"/>
  <c r="L17" i="37"/>
  <c r="T239" i="38"/>
  <c r="AB126" i="37"/>
  <c r="AD126" i="37" s="1"/>
  <c r="AB66" i="49"/>
  <c r="AD66" i="49" s="1"/>
  <c r="X66" i="49" s="1"/>
  <c r="AD63" i="49"/>
  <c r="X63" i="49" s="1"/>
  <c r="AD62" i="49"/>
  <c r="X62" i="49" s="1"/>
  <c r="F18" i="52"/>
  <c r="F8" i="52"/>
  <c r="F20" i="52" s="1"/>
  <c r="F29" i="52" s="1"/>
  <c r="F33" i="52" s="1"/>
  <c r="AC61" i="49"/>
  <c r="AB61" i="49"/>
  <c r="AD61" i="49" s="1"/>
  <c r="X61" i="49" s="1"/>
  <c r="AF7" i="52"/>
  <c r="G20" i="52"/>
  <c r="G29" i="52" s="1"/>
  <c r="G33" i="52" s="1"/>
  <c r="AC65" i="49"/>
  <c r="AB65" i="49"/>
  <c r="E29" i="52"/>
  <c r="E33" i="52" s="1"/>
  <c r="AB57" i="49"/>
  <c r="AD57" i="49" s="1"/>
  <c r="X57" i="49" s="1"/>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T129" i="37" l="1"/>
  <c r="AB130" i="37"/>
  <c r="AD130" i="37" s="1"/>
  <c r="T60" i="48"/>
  <c r="T57" i="48"/>
  <c r="P1075" i="50"/>
  <c r="P1077" i="50" s="1"/>
  <c r="AD65" i="49"/>
  <c r="X65" i="49" s="1"/>
  <c r="M17" i="37"/>
  <c r="R17" i="37"/>
  <c r="P17" i="37"/>
  <c r="AO1059" i="50"/>
  <c r="AA1060" i="50"/>
  <c r="AA1061" i="50" s="1"/>
  <c r="T23" i="36"/>
  <c r="C6" i="49"/>
  <c r="C6" i="48"/>
  <c r="C6" i="40"/>
  <c r="C6" i="38"/>
  <c r="C6" i="37"/>
  <c r="C6" i="39"/>
  <c r="C6" i="41"/>
  <c r="C6" i="36"/>
  <c r="J17" i="37"/>
  <c r="X21" i="49"/>
  <c r="N17" i="37"/>
  <c r="C7" i="49" l="1"/>
  <c r="C4" i="49"/>
  <c r="S22" i="48"/>
  <c r="U22" i="48" s="1"/>
  <c r="S26" i="48"/>
  <c r="U26" i="48" s="1"/>
  <c r="S27" i="48"/>
  <c r="U27" i="48" s="1"/>
  <c r="S32" i="48"/>
  <c r="U32" i="48" s="1"/>
  <c r="S42" i="48"/>
  <c r="U42" i="48" s="1"/>
  <c r="S48" i="48"/>
  <c r="S52" i="48"/>
  <c r="U52" i="48" s="1"/>
  <c r="S33" i="48"/>
  <c r="U33" i="48" s="1"/>
  <c r="S43" i="48"/>
  <c r="U43" i="48" s="1"/>
  <c r="S50" i="48"/>
  <c r="U50" i="48" s="1"/>
  <c r="S53" i="48"/>
  <c r="U53" i="48" s="1"/>
  <c r="S58" i="48"/>
  <c r="U58" i="48" s="1"/>
  <c r="S59" i="48"/>
  <c r="U59" i="48" s="1"/>
  <c r="S66" i="48"/>
  <c r="U66" i="48" s="1"/>
  <c r="S69" i="48"/>
  <c r="U69" i="48" s="1"/>
  <c r="S75" i="48"/>
  <c r="U75" i="48" s="1"/>
  <c r="C7" i="48"/>
  <c r="S21" i="48"/>
  <c r="S24" i="48"/>
  <c r="U24" i="48" s="1"/>
  <c r="S30" i="48"/>
  <c r="S35" i="48"/>
  <c r="U35" i="48" s="1"/>
  <c r="S36" i="48"/>
  <c r="U36" i="48" s="1"/>
  <c r="S40" i="48"/>
  <c r="U40" i="48" s="1"/>
  <c r="S49" i="48"/>
  <c r="U49" i="48" s="1"/>
  <c r="S57" i="48"/>
  <c r="U57" i="48" s="1"/>
  <c r="S65" i="48"/>
  <c r="S68" i="48"/>
  <c r="U68" i="48" s="1"/>
  <c r="S74" i="48"/>
  <c r="S78" i="48"/>
  <c r="U78" i="48" s="1"/>
  <c r="S79" i="48"/>
  <c r="U79" i="48" s="1"/>
  <c r="C4" i="48"/>
  <c r="S23" i="48"/>
  <c r="U23" i="48" s="1"/>
  <c r="S39" i="48"/>
  <c r="S45" i="48"/>
  <c r="U45" i="48" s="1"/>
  <c r="S51" i="48"/>
  <c r="U51" i="48" s="1"/>
  <c r="S56" i="48"/>
  <c r="S62" i="48"/>
  <c r="U62" i="48" s="1"/>
  <c r="S77" i="48"/>
  <c r="U77" i="48" s="1"/>
  <c r="S18" i="48"/>
  <c r="S25" i="48"/>
  <c r="U25" i="48" s="1"/>
  <c r="S31" i="48"/>
  <c r="U31" i="48" s="1"/>
  <c r="S34" i="48"/>
  <c r="U34" i="48" s="1"/>
  <c r="S41" i="48"/>
  <c r="U41" i="48" s="1"/>
  <c r="S44" i="48"/>
  <c r="U44" i="48" s="1"/>
  <c r="S70" i="48"/>
  <c r="U70" i="48" s="1"/>
  <c r="S71" i="48"/>
  <c r="U71" i="48" s="1"/>
  <c r="S76" i="48"/>
  <c r="U76" i="48" s="1"/>
  <c r="C4" i="41"/>
  <c r="C7" i="41"/>
  <c r="C4" i="39"/>
  <c r="C4" i="36"/>
  <c r="C7" i="36"/>
  <c r="C7" i="40"/>
  <c r="C7" i="38"/>
  <c r="C4" i="37"/>
  <c r="C7" i="37"/>
  <c r="C4" i="40"/>
  <c r="C4" i="38"/>
  <c r="C7" i="39"/>
  <c r="T17" i="37"/>
  <c r="AB28" i="37" s="1"/>
  <c r="AD27" i="37" s="1"/>
  <c r="T82" i="48"/>
  <c r="T70" i="49" s="1"/>
  <c r="T69" i="49" s="1"/>
  <c r="U56" i="48" l="1"/>
  <c r="S60" i="48"/>
  <c r="U60" i="48" s="1"/>
  <c r="S80" i="48"/>
  <c r="U80" i="48" s="1"/>
  <c r="U74" i="48"/>
  <c r="U30" i="48"/>
  <c r="S37" i="48"/>
  <c r="U37" i="48" s="1"/>
  <c r="U18" i="48"/>
  <c r="C3" i="49"/>
  <c r="C3" i="48"/>
  <c r="C3" i="41"/>
  <c r="C3" i="37"/>
  <c r="C3" i="40"/>
  <c r="C3" i="38"/>
  <c r="C3" i="39"/>
  <c r="C3" i="36"/>
  <c r="S72" i="48"/>
  <c r="U72" i="48" s="1"/>
  <c r="U65" i="48"/>
  <c r="U21" i="48"/>
  <c r="S28" i="48"/>
  <c r="U28" i="48" s="1"/>
  <c r="U48" i="48"/>
  <c r="S54" i="48"/>
  <c r="U54" i="48" s="1"/>
  <c r="U39" i="48"/>
  <c r="S46" i="48"/>
  <c r="U46" i="48" s="1"/>
  <c r="C5" i="49"/>
  <c r="C8" i="49"/>
  <c r="C5" i="48"/>
  <c r="C8" i="48"/>
  <c r="C5" i="40"/>
  <c r="C8" i="40"/>
  <c r="C5" i="39"/>
  <c r="C8" i="39"/>
  <c r="C5" i="38"/>
  <c r="C8" i="38"/>
  <c r="C8" i="41"/>
  <c r="C5" i="41"/>
  <c r="C5" i="36"/>
  <c r="C8" i="36"/>
  <c r="C5" i="37"/>
  <c r="C8" i="37"/>
  <c r="S82" i="48" l="1"/>
  <c r="U82" i="48" s="1"/>
</calcChain>
</file>

<file path=xl/sharedStrings.xml><?xml version="1.0" encoding="utf-8"?>
<sst xmlns="http://schemas.openxmlformats.org/spreadsheetml/2006/main" count="23344" uniqueCount="4998">
  <si>
    <t>FMT-Progr.-Medical Benefits</t>
  </si>
  <si>
    <t>10-60-61050-52330</t>
  </si>
  <si>
    <t>FMT-Progr.-Vision Care</t>
  </si>
  <si>
    <t>10-60-61050-52530</t>
  </si>
  <si>
    <t>FMT- Progr.-Footwear</t>
  </si>
  <si>
    <t>10-60-61050-53010</t>
  </si>
  <si>
    <t>FMT-Progr.-Office Supplies</t>
  </si>
  <si>
    <t>10-60-61050-53025</t>
  </si>
  <si>
    <t>Fully Funded Special Projects Revenue</t>
  </si>
  <si>
    <t>10-90-91000-50100</t>
  </si>
  <si>
    <t>Econ. Dev. - Salary - Non-Union</t>
  </si>
  <si>
    <t>10-90-91000-50110</t>
  </si>
  <si>
    <t>Econ. Dev.- Salary</t>
  </si>
  <si>
    <t>10-90-91000-50505</t>
  </si>
  <si>
    <t>Econ. Dev. - Wage Recovery</t>
  </si>
  <si>
    <t>10-90-91000-52100</t>
  </si>
  <si>
    <t>Econ. Dev. - OMERS</t>
  </si>
  <si>
    <t>10-90-91000-52210</t>
  </si>
  <si>
    <t>Econ. Dev. - CPP</t>
  </si>
  <si>
    <t>10-90-91000-52220</t>
  </si>
  <si>
    <t>Econ. Dev. - EI</t>
  </si>
  <si>
    <t>10-90-91000-52230</t>
  </si>
  <si>
    <t>Econ. Dev. - EHT</t>
  </si>
  <si>
    <t>10-90-91000-52250</t>
  </si>
  <si>
    <t>Econ. Dev. - WSIB</t>
  </si>
  <si>
    <t>10-90-91000-52320</t>
  </si>
  <si>
    <t>Econ. Dev. - Medical Benefits</t>
  </si>
  <si>
    <t>10-90-91000-53010</t>
  </si>
  <si>
    <t>Econ. Dev. - Office Supplies</t>
  </si>
  <si>
    <t>10-90-91000-53021</t>
  </si>
  <si>
    <t>Econ. Dev. - Printing &amp; stationery</t>
  </si>
  <si>
    <t>10-90-91000-53030</t>
  </si>
  <si>
    <t>Econ. Dev.-Reproduction costs</t>
  </si>
  <si>
    <t>10-90-91000-53210</t>
  </si>
  <si>
    <t>Econ. Dev. - Promotion- comm init.</t>
  </si>
  <si>
    <t>10-90-91000-54110</t>
  </si>
  <si>
    <t>Econ. Dev. - Travel Mileage</t>
  </si>
  <si>
    <t>10-90-91000-54113</t>
  </si>
  <si>
    <t>Econ. Dev.- Meals</t>
  </si>
  <si>
    <t>10-90-91000-54220</t>
  </si>
  <si>
    <t>Econ. Dev. - Conference</t>
  </si>
  <si>
    <t>10-90-91000-54421</t>
  </si>
  <si>
    <t>Econ. Dev. - Memberships</t>
  </si>
  <si>
    <t>10-90-91000-55070</t>
  </si>
  <si>
    <t>Econ. Dev.-Support Contract</t>
  </si>
  <si>
    <t>10-90-91000-55118</t>
  </si>
  <si>
    <t>Econ. Dev. - Special Projects</t>
  </si>
  <si>
    <t>10-90-91000-55119</t>
  </si>
  <si>
    <t>Econ. Dev.-EODF Project</t>
  </si>
  <si>
    <t>10-90-91000-55121</t>
  </si>
  <si>
    <t>Econ. Dev.- Fully Funded Special Project Fees</t>
  </si>
  <si>
    <t>10-90-91000-55122</t>
  </si>
  <si>
    <t>Econ. Dev. - Federal Gas Tax Project Expense</t>
  </si>
  <si>
    <t>10-90-91000-55123</t>
  </si>
  <si>
    <t>10-90-91000-55150</t>
  </si>
  <si>
    <t>Econ. Dev. - Counselling Services/Occ Hlth</t>
  </si>
  <si>
    <t>10-90-91000-57401</t>
  </si>
  <si>
    <t>Econ. Dev. - Ctte Meeting</t>
  </si>
  <si>
    <t>10-90-91001-43800</t>
  </si>
  <si>
    <t>Econ. Dev.- Spec Projects - BR &amp; E</t>
  </si>
  <si>
    <t>10-90-91001-55118</t>
  </si>
  <si>
    <t>Econ. Dev. - Spec Projects - BR &amp; E</t>
  </si>
  <si>
    <t>10-90-92000-12600</t>
  </si>
  <si>
    <t>A/R/ Subdision Planning</t>
  </si>
  <si>
    <t>10-90-92000-21500</t>
  </si>
  <si>
    <t>Land Use -Deferred Revenue</t>
  </si>
  <si>
    <t>10-90-92000-44000</t>
  </si>
  <si>
    <t>Land Use Plan - Subdivision</t>
  </si>
  <si>
    <t>10-90-92000-57500</t>
  </si>
  <si>
    <t>Land Use - Collins Lake 10T-2006/01</t>
  </si>
  <si>
    <t>10-90-92000-57502</t>
  </si>
  <si>
    <t>Land Use - Sydneham Woods 10CD-2006/01</t>
  </si>
  <si>
    <t>10-90-92000-57503</t>
  </si>
  <si>
    <t>Land Use-Sydenham Woods 10CD-2006/01- Exp Rec</t>
  </si>
  <si>
    <t>10-90-92000-57504</t>
  </si>
  <si>
    <t>Land Use - Norcan Lake</t>
  </si>
  <si>
    <t>10-90-92000-57505</t>
  </si>
  <si>
    <t>Land Use - Norcan Lake- Exp Rec</t>
  </si>
  <si>
    <t>10-90-92000-57506</t>
  </si>
  <si>
    <t>Land Use - Brigden's Island</t>
  </si>
  <si>
    <t>10-90-92000-57507</t>
  </si>
  <si>
    <t>Land Use - Brigden's Island- Exp Rec</t>
  </si>
  <si>
    <t>10-90-92000-58030</t>
  </si>
  <si>
    <t>Land Use - Transfer to Reserve</t>
  </si>
  <si>
    <t>20-90-92000-31015</t>
  </si>
  <si>
    <t>Reserve - Planning - OMB</t>
  </si>
  <si>
    <t>99-99-99999-50110</t>
  </si>
  <si>
    <t>Wages- no Department</t>
  </si>
  <si>
    <t>Beginning Balance</t>
  </si>
  <si>
    <t>Debit</t>
  </si>
  <si>
    <t>Inventory adjustment</t>
  </si>
  <si>
    <t>adjust</t>
  </si>
  <si>
    <t>capital</t>
  </si>
  <si>
    <t>debenture interest</t>
  </si>
  <si>
    <t>FMT-Nrse Direct Care-Medical Benefits</t>
  </si>
  <si>
    <t>10-60-61100-52330</t>
  </si>
  <si>
    <t>FMT-Nrse Direct Care-Vision Care</t>
  </si>
  <si>
    <t>10-60-61100-52530</t>
  </si>
  <si>
    <t>FMT-Nrse Direct Care-Footwear</t>
  </si>
  <si>
    <t>10-60-61100-52905</t>
  </si>
  <si>
    <t>FMT-Nrse Direct Care- Health/Dental Benefits Rec.</t>
  </si>
  <si>
    <t>10-60-61100-53010</t>
  </si>
  <si>
    <t>FMT-Nrse Direct Care-Office Supplies</t>
  </si>
  <si>
    <t>10-60-61100-53025</t>
  </si>
  <si>
    <t>FMT-Nrse Direct Care- Computer/Printer Supplies</t>
  </si>
  <si>
    <t>10-60-61100-53810</t>
  </si>
  <si>
    <t>FMT-Nrse Direct Care-Incontinence Supplies</t>
  </si>
  <si>
    <t>10-60-61100-53899</t>
  </si>
  <si>
    <t>FMT-Nrse Direct Care-Expenditure Recoveries</t>
  </si>
  <si>
    <t>10-60-61100-54221</t>
  </si>
  <si>
    <t>FMT-Nrse Direct Care-Training Reg Fee</t>
  </si>
  <si>
    <t>10-60-61100-55070</t>
  </si>
  <si>
    <t>FMT-Nrse Direct Care-Support Services Contract</t>
  </si>
  <si>
    <t>10-60-61100-55075</t>
  </si>
  <si>
    <t>FMT-Nrse Direct Care-Catering</t>
  </si>
  <si>
    <t>10-60-61100-55150</t>
  </si>
  <si>
    <t>FMT-Nrse Direct Care-Counselling Services/Occ Hlth</t>
  </si>
  <si>
    <t>10-60-61100-57100</t>
  </si>
  <si>
    <t>FMT-Nrse Direct Care-Prior Year</t>
  </si>
  <si>
    <t>10-60-61120-50110</t>
  </si>
  <si>
    <t>FMT-Nrse Admin-Salaries - Union</t>
  </si>
  <si>
    <t>10-60-61120-50250</t>
  </si>
  <si>
    <t>FMT- Nrse Admin - Wages - Benefits in Lieu 12%</t>
  </si>
  <si>
    <t>10-60-61120-50505</t>
  </si>
  <si>
    <t>FMT-Nrse Admin-Wage recoveries</t>
  </si>
  <si>
    <t>10-60-61120-52100</t>
  </si>
  <si>
    <t>FMT-Nrse Admin-OMERS</t>
  </si>
  <si>
    <t>10-60-61120-52210</t>
  </si>
  <si>
    <t>District Social Services Administration Board (DSSAB)  .  .  .  .  .  .  .  .  .  .  .  .  .  .  .  .  .  .  .  .  .  .  .  .  .  .  .  .  .  .  .  .  .  .  .  .  .  .  .  .  .  .  .  .  .  .  .  .  .  .  .  .  .  .  .  .  .  .  .  .  .  .  .  .  .  .  .  .  .  .  .  .  .  .  .  .  .  .  .  .  .  .  .  .  .  .  .  .  .  .  .  .  .  .  .  .  .  .  .  .  .  .  .  .  .  .  .  .  .  .  .  .  .  .  .  .  .  .  .  .  .  .  .  .  .  .  .  .  .  .  .  .  .  .  .  .  .  .  .  .  .  .  .  .  .  .  .  .  .  .  .  .  .  .  .  .  .  .  .  .  .  .  .  .  .  .  .  .  .  .  .  .  .  .  .  .  .  .  .</t>
  </si>
  <si>
    <t>Each</t>
  </si>
  <si>
    <t>10-70-71517-53501</t>
  </si>
  <si>
    <t>LA-Veh. 517-Fuels, Oils, Lubricants</t>
  </si>
  <si>
    <t>10-70-71517-53502</t>
  </si>
  <si>
    <t>LA-Veh. 517-Mtnce Expense</t>
  </si>
  <si>
    <t>10-70-71517-55501</t>
  </si>
  <si>
    <t>LA-Veh. 517-Mtnce Contract</t>
  </si>
  <si>
    <t>10-70-71518-53501</t>
  </si>
  <si>
    <t>LA-Veh. 518-Fuels, Oils, Lubricants</t>
  </si>
  <si>
    <t>10-70-71518-53502</t>
  </si>
  <si>
    <t>LA-Veh. 518-Mtnce Expense</t>
  </si>
  <si>
    <t>10-70-71518-53504</t>
  </si>
  <si>
    <t>LA-Veh. 518-Tires</t>
  </si>
  <si>
    <t>10-70-71518-55501</t>
  </si>
  <si>
    <t>LA-Veh. 518-Mtnce Contract</t>
  </si>
  <si>
    <t>10-70-71518-55595</t>
  </si>
  <si>
    <t>LA-Veh. 518-Vehicle Lease</t>
  </si>
  <si>
    <t>10-70-71519-53501</t>
  </si>
  <si>
    <t>LA-Veh. 519-Fuels, Oils, Lubricants</t>
  </si>
  <si>
    <t>10-70-71519-53504</t>
  </si>
  <si>
    <t>LA-Veh. 519-Tires</t>
  </si>
  <si>
    <t>10-70-71519-55501</t>
  </si>
  <si>
    <t>LA-Veh. 519-Mtnce Contract</t>
  </si>
  <si>
    <t>10-70-71519-55595</t>
  </si>
  <si>
    <t>LA-Veh. 519-Vehicle Lease</t>
  </si>
  <si>
    <t>10-70-71520-53501</t>
  </si>
  <si>
    <t>LA-Veh. 520-Fuels, Oils, Lubricants</t>
  </si>
  <si>
    <t>10-70-71520-53502</t>
  </si>
  <si>
    <t>LA-Veh. 520-Mtnce Expense</t>
  </si>
  <si>
    <t>10-70-71520-55501</t>
  </si>
  <si>
    <t>LA-Veh. 520-Maintenance Contract</t>
  </si>
  <si>
    <t>10-70-71520-55595</t>
  </si>
  <si>
    <t>LA-Veh. 520-Vehicle Lease</t>
  </si>
  <si>
    <t>10-70-71521-53501</t>
  </si>
  <si>
    <t>LA-Veh. 521-Fuels, Oils, Lubricants</t>
  </si>
  <si>
    <t>10-70-71521-53502</t>
  </si>
  <si>
    <t>LA-Veh. 521-Mtnce Expense</t>
  </si>
  <si>
    <t>10-70-71521-55501</t>
  </si>
  <si>
    <t>LA-Veh. 521- Mtnce Contract</t>
  </si>
  <si>
    <t>10-70-71522-53501</t>
  </si>
  <si>
    <t>LA-Veh.522-Fuels,Oils,Lubricants</t>
  </si>
  <si>
    <t>10-70-71522-53502</t>
  </si>
  <si>
    <t>LA-Veh.522-Mtnce Expense</t>
  </si>
  <si>
    <t>10-70-71522-53503</t>
  </si>
  <si>
    <t>LA-Veh.522-License</t>
  </si>
  <si>
    <t>10-70-71522-53504</t>
  </si>
  <si>
    <t>LA-Veh.522-Tires</t>
  </si>
  <si>
    <t>10-70-71522-53899</t>
  </si>
  <si>
    <t>LA-Veh. 522-Expense recoveries</t>
  </si>
  <si>
    <t>10-70-71522-55501</t>
  </si>
  <si>
    <t>LA-Veh.522-Mtnce Contract</t>
  </si>
  <si>
    <t>10-70-71523-53501</t>
  </si>
  <si>
    <t>LA-Veh.523-Fuels,Oils,Lubricants</t>
  </si>
  <si>
    <t>10-70-71523-53502</t>
  </si>
  <si>
    <t>LA-Veh.523-Mtnce Expense</t>
  </si>
  <si>
    <t>10-70-71523-53503</t>
  </si>
  <si>
    <t>LA-Veh.523-License</t>
  </si>
  <si>
    <t>10-70-71523-53504</t>
  </si>
  <si>
    <t>LA-Veh.523-Tires</t>
  </si>
  <si>
    <t>10-70-71523-55501</t>
  </si>
  <si>
    <t>LA-Veh.523-Mtnce Contract</t>
  </si>
  <si>
    <t>10-70-71523-55591</t>
  </si>
  <si>
    <t>LA-Veh.523-Ins. Vehicle</t>
  </si>
  <si>
    <t>10-70-71524-53501</t>
  </si>
  <si>
    <t>LA-Veh. 524- Fuels, Oils, Lubricants</t>
  </si>
  <si>
    <t>10-70-71524-53502</t>
  </si>
  <si>
    <t>LA-Veh. 524- Mtnce Expense</t>
  </si>
  <si>
    <t>10-70-71524-55501</t>
  </si>
  <si>
    <t>LA-Veh. 524- Mtnce Contract</t>
  </si>
  <si>
    <t>10-70-71524-55591</t>
  </si>
  <si>
    <t>LA-Veh 524-Ins. - Vehicle</t>
  </si>
  <si>
    <t>10-70-71525-53501</t>
  </si>
  <si>
    <t>LA-Veh. 525-Fuels, Oils, Lubricants</t>
  </si>
  <si>
    <t>10-70-71525-55591</t>
  </si>
  <si>
    <t>LA-Veh. 525-Ins. -Vehicle</t>
  </si>
  <si>
    <t>10-70-71900-52250</t>
  </si>
  <si>
    <t>LA-Events-WSIB</t>
  </si>
  <si>
    <t>10-80-81000-53290</t>
  </si>
  <si>
    <t>Recreation &amp; Culture - Other</t>
  </si>
  <si>
    <t>10-80-81000-55915</t>
  </si>
  <si>
    <t>Library - Commitment</t>
  </si>
  <si>
    <t>10-80-81000-58030</t>
  </si>
  <si>
    <t>Library - Transfer to reserve</t>
  </si>
  <si>
    <t>20-80-81000-31010</t>
  </si>
  <si>
    <t>Reserve - Library</t>
  </si>
  <si>
    <t>10-90-91000-43420</t>
  </si>
  <si>
    <t>Econ. Dev. - Promotional Material Revenue</t>
  </si>
  <si>
    <t>10-90-91000-43800</t>
  </si>
  <si>
    <t>M   Multi-Residential .  .  .  .  .  .  .  .  .  .  .  .  .  .  .  .  .  .  .  .  .  .  .  .  .  .  .  .  .  .  .  .  .  .  .  .  .  .  .  .  .  .  .  .  .  .  .  .  .  .  .  .  .  .  .  .  .  .</t>
  </si>
  <si>
    <t>Licences et permis .  .  .  .  .  .  .  .  .  .  .  .  .  .  .  .  .  .  .  .  .  .  .  .  .  .  .  .  .  .  .  .  .  .  .  .  .  .  .  .  .  .  .  .  .  .  .  .  .  .  .  .  .  .  .  .  .  .  .  .  .  .  .  .  .  .  .  .  .  .  .  .  .  .  .  .  .  .</t>
  </si>
  <si>
    <t>10-60-61200-54221</t>
  </si>
  <si>
    <t>FMT-Dietary-Training Reg Fee</t>
  </si>
  <si>
    <t>10-60-61200-55070</t>
  </si>
  <si>
    <t>FMT-Dietary-Support Contract</t>
  </si>
  <si>
    <t>10-60-61200-55077</t>
  </si>
  <si>
    <t>FMT-Dietary-Maintenance Services</t>
  </si>
  <si>
    <t>10-60-61200-55150</t>
  </si>
  <si>
    <t>FMT-Dietary-Counselling/Occ Hlth</t>
  </si>
  <si>
    <t>10-60-61200-55610</t>
  </si>
  <si>
    <t>FMT-Dietary-Photocopier Leasing</t>
  </si>
  <si>
    <t>10-60-61200-55695</t>
  </si>
  <si>
    <t>FMT-Dietary-Equipment Leasing</t>
  </si>
  <si>
    <t>10-60-61200-58015</t>
  </si>
  <si>
    <t>FMT-Dietary-Allocated Computer</t>
  </si>
  <si>
    <t>10-60-61210-53870</t>
  </si>
  <si>
    <t>FMT-Raw Food-Raw Food</t>
  </si>
  <si>
    <t>10-60-61210-53871</t>
  </si>
  <si>
    <t>FMT-Raw Food-Therapeutic Food Supps</t>
  </si>
  <si>
    <t>10-60-61210-53872</t>
  </si>
  <si>
    <t>FMT-Raw Food-Other Raw Food</t>
  </si>
  <si>
    <t>10-60-61210-53899</t>
  </si>
  <si>
    <t>FMT-Raw Food-Recoveries</t>
  </si>
  <si>
    <t>10-60-61230-53630</t>
  </si>
  <si>
    <t>CafΘ- Small Equipment New</t>
  </si>
  <si>
    <t>10-60-61230-53698</t>
  </si>
  <si>
    <t>CafΘ Equipment Depreciation</t>
  </si>
  <si>
    <t>10-60-61230-53830</t>
  </si>
  <si>
    <t>CafΘ - Paper &amp; Plastic</t>
  </si>
  <si>
    <t>10-60-61230-53870</t>
  </si>
  <si>
    <t>CafΘ-Food/Vending/Snacks/Beverages</t>
  </si>
  <si>
    <t>10-60-61230-53872</t>
  </si>
  <si>
    <t>CafΘ-Raw Food - Allocated</t>
  </si>
  <si>
    <t>10-60-61230-53874</t>
  </si>
  <si>
    <t>CafΘ- Adjustments</t>
  </si>
  <si>
    <t>10-60-61230-53875</t>
  </si>
  <si>
    <t>CafΘ-Raw Food - Meals to Go</t>
  </si>
  <si>
    <t>10-60-61230-53876</t>
  </si>
  <si>
    <t>Meals to Go - Misc</t>
  </si>
  <si>
    <t>10-60-61230-53899</t>
  </si>
  <si>
    <t>CafΘ - Recoveries</t>
  </si>
  <si>
    <t>10-60-61230-53900</t>
  </si>
  <si>
    <t>CafΘ-Miscellanous</t>
  </si>
  <si>
    <t>10-60-61230-57100</t>
  </si>
  <si>
    <t>Cafe - Prior Year adjustment</t>
  </si>
  <si>
    <t>10-60-61300-50110</t>
  </si>
  <si>
    <t>FMT-Hsekpng-Salaries - Union</t>
  </si>
  <si>
    <t>10-60-61300-50250</t>
  </si>
  <si>
    <t>FMT- Hsekpng - Wages - Benefits in Lieu 12%</t>
  </si>
  <si>
    <t>10-60-61300-50505</t>
  </si>
  <si>
    <t>FMT-Hsekpng-Wage recovery</t>
  </si>
  <si>
    <t>10-60-61300-52100</t>
  </si>
  <si>
    <t>FMT-Hsekpng-OMERS</t>
  </si>
  <si>
    <t>10-60-61300-52210</t>
  </si>
  <si>
    <t>FMT-Hsekpng-CPP</t>
  </si>
  <si>
    <t>10-60-61300-52220</t>
  </si>
  <si>
    <t>FMT-Hsekpng-EI</t>
  </si>
  <si>
    <t>10-60-61300-52230</t>
  </si>
  <si>
    <t>FMT-Hsekpng-EHT</t>
  </si>
  <si>
    <t>10-60-61300-52250</t>
  </si>
  <si>
    <t>FMT-Hsekpng-WSIB</t>
  </si>
  <si>
    <t>10-60-61300-52320</t>
  </si>
  <si>
    <t>FMT-Hsekpng-Medical Benefits</t>
  </si>
  <si>
    <t>10-60-61300-52330</t>
  </si>
  <si>
    <t>FMT-Hsekpng-Vision Care</t>
  </si>
  <si>
    <t>10-60-61300-52530</t>
  </si>
  <si>
    <t>FMT-Hsekpng-Footwear</t>
  </si>
  <si>
    <t>10-60-61300-52905</t>
  </si>
  <si>
    <t>FMT-Hsekpng-Health/Dental Benefits Recovery</t>
  </si>
  <si>
    <t>10-60-61300-53310</t>
  </si>
  <si>
    <t>FMT-Hsekpng-Cleaning Supplies</t>
  </si>
  <si>
    <t>10-60-61300-53610</t>
  </si>
  <si>
    <t>FMT-Hsekpng-Equipment Maintenance</t>
  </si>
  <si>
    <t>10-60-61300-53620</t>
  </si>
  <si>
    <t>FMT-Hsekpng-Minor Equipment Replacement</t>
  </si>
  <si>
    <t>10-60-61300-53630</t>
  </si>
  <si>
    <t>FMT-Hsekpng-Small Equipment New</t>
  </si>
  <si>
    <t>10-60-61300-53803</t>
  </si>
  <si>
    <t>FMT-Hsekpng-Other Supplies</t>
  </si>
  <si>
    <t>10-60-61300-53851</t>
  </si>
  <si>
    <t>FMT-Hsekpng-Bathroom Supplies</t>
  </si>
  <si>
    <t>10-60-61300-54221</t>
  </si>
  <si>
    <t>FMT-Hsekpng-Training Reg Fee</t>
  </si>
  <si>
    <t>10-60-61300-55070</t>
  </si>
  <si>
    <t>FMT-Hsekpng-Support Contract</t>
  </si>
  <si>
    <t>10-60-61300-55150</t>
  </si>
  <si>
    <t>FMT-Hsekpng-Counselling/Occ Hlth</t>
  </si>
  <si>
    <t>10-60-61300-55610</t>
  </si>
  <si>
    <t>FMT-Hsekpng-Photocopier Leasing</t>
  </si>
  <si>
    <t>10-60-61300-55695</t>
  </si>
  <si>
    <t>FMT-Hsekpng-Equipment Leasing</t>
  </si>
  <si>
    <t>10-60-61300-58015</t>
  </si>
  <si>
    <t>FMT-Hsekpng-Allocated Computer</t>
  </si>
  <si>
    <t>10-60-61400-50110</t>
  </si>
  <si>
    <t>FMT-Laundry-Salaries - Union</t>
  </si>
  <si>
    <t>10-60-61400-50250</t>
  </si>
  <si>
    <t>FMT- Laundry - Wages - Benefits in Lieu 12%</t>
  </si>
  <si>
    <t>10-60-61400-52100</t>
  </si>
  <si>
    <t>FMT-Laundry-OMERS</t>
  </si>
  <si>
    <t>10-60-61400-52210</t>
  </si>
  <si>
    <t>FMT-Laundry-CPP</t>
  </si>
  <si>
    <t>10-60-61400-52220</t>
  </si>
  <si>
    <t>FMT-Laundry-EI</t>
  </si>
  <si>
    <t>10-60-61400-52230</t>
  </si>
  <si>
    <t>FMT-Laundry-EHT</t>
  </si>
  <si>
    <t>10-60-61400-52250</t>
  </si>
  <si>
    <t>FMT-Laundry-WSIB</t>
  </si>
  <si>
    <t>10-60-61400-52320</t>
  </si>
  <si>
    <t>FMT-Laundry-Medical Benefits</t>
  </si>
  <si>
    <t>10-60-61400-52530</t>
  </si>
  <si>
    <t>FMT-Laundry-Footwear</t>
  </si>
  <si>
    <t>10-60-61400-53311</t>
  </si>
  <si>
    <t>FMT-Laundry-Cleaning Supplies</t>
  </si>
  <si>
    <t>10-60-61400-53610</t>
  </si>
  <si>
    <t>FMT-Laundry-Equipment Maintenance</t>
  </si>
  <si>
    <t>10-60-61400-53630</t>
  </si>
  <si>
    <t>FMT-Laundry-Small Equipment New</t>
  </si>
  <si>
    <t>10-60-61400-53803</t>
  </si>
  <si>
    <t>FMT-Laundry-Other Supplies</t>
  </si>
  <si>
    <t>10-60-61400-53851</t>
  </si>
  <si>
    <t>FMT-Laundry-Bedding &amp; Linen</t>
  </si>
  <si>
    <t>10-60-61400-53852</t>
  </si>
  <si>
    <t>FMT-Laundry-Other Replace ( Socks, etc)</t>
  </si>
  <si>
    <t>10-60-61400-55070</t>
  </si>
  <si>
    <t>FMT-Laundry-Support Contract</t>
  </si>
  <si>
    <t>10-60-61400-55150</t>
  </si>
  <si>
    <t>FMT-Laundry-Counselling/Occ Hlth</t>
  </si>
  <si>
    <t>10-60-61400-58015</t>
  </si>
  <si>
    <t>FMT-Laundry-Alocated Computer</t>
  </si>
  <si>
    <t>10-60-61500-50110</t>
  </si>
  <si>
    <t>FMT-Mtnce-Salaries - Union</t>
  </si>
  <si>
    <t>10-60-61500-50250</t>
  </si>
  <si>
    <t>FMT- Mtnce - Wages - Benefits in Lieu 12%</t>
  </si>
  <si>
    <t>10-60-61500-52100</t>
  </si>
  <si>
    <t>FMT-Mtnce-OMERS</t>
  </si>
  <si>
    <t>10-60-61500-52210</t>
  </si>
  <si>
    <t>FMT-Mtnce-CPP</t>
  </si>
  <si>
    <t>10-60-61500-52220</t>
  </si>
  <si>
    <t>FMT-Mtnce-EI</t>
  </si>
  <si>
    <t>10-60-61500-52230</t>
  </si>
  <si>
    <t>FMT-Mtnce-EHT</t>
  </si>
  <si>
    <t>10-60-61500-52250</t>
  </si>
  <si>
    <t>FMT-Mtnce-WSIB</t>
  </si>
  <si>
    <t>10-60-61500-52320</t>
  </si>
  <si>
    <t>FMT-Mtnce-Medical Benefits</t>
  </si>
  <si>
    <t>10-60-61500-52330</t>
  </si>
  <si>
    <t>FMT-Mtnce-Vision Care</t>
  </si>
  <si>
    <t>10-60-61500-52530</t>
  </si>
  <si>
    <t>FMT-Mtnce-Footwear</t>
  </si>
  <si>
    <t>IF 0</t>
  </si>
  <si>
    <t>3305</t>
  </si>
  <si>
    <t>PARKS AND RECREATION</t>
  </si>
  <si>
    <t>LESS:  Tax adjustments not applied to taxation  (SLC 72 4999 09) .  .  .  .  .  .  .  .  .  .  .  .  .  .  .  .  .  .  .  .  .  .  .  .  .  .  .  .  .  .  .  .  .  .  .  .  .  .  .  .  .  .  .  .  .  .  .  .  .  .  .  .  .  .  .  .  .  .  .  .  .  .  .  .  .  .  .  .  .  .  .  .  .  .  .  .  .  .  .  .  .  .  .  .  .  .  .  .  .  .  .  .  .  .  .  .  .  .</t>
  </si>
  <si>
    <t>10-60-61799-50110</t>
  </si>
  <si>
    <t>FMT- Admin - Salary Allocation</t>
  </si>
  <si>
    <t>10-60-61799-52100</t>
  </si>
  <si>
    <t>FMT- Admin - OMERS Allocation</t>
  </si>
  <si>
    <t>10-60-61799-52210</t>
  </si>
  <si>
    <t>FMT- Admin - CPP Allocation</t>
  </si>
  <si>
    <t>10-60-61799-52220</t>
  </si>
  <si>
    <t>FMT- Admin - EI Allocation</t>
  </si>
  <si>
    <t>10-60-61799-52230</t>
  </si>
  <si>
    <t>FMT- Admin - EHT Allocation</t>
  </si>
  <si>
    <t>10-60-61799-52250</t>
  </si>
  <si>
    <t>FMT- Admin - WSIB Allocation</t>
  </si>
  <si>
    <t>10-60-61799-52320</t>
  </si>
  <si>
    <t>FMT- Admin - Medical Benefits Allocation</t>
  </si>
  <si>
    <t>10-60-61800-57016</t>
  </si>
  <si>
    <t>FMT-Resident-Miscellaneous</t>
  </si>
  <si>
    <t>10-60-62000-41012</t>
  </si>
  <si>
    <t>Ontario Works - Prior Year Adjusment</t>
  </si>
  <si>
    <t>10-60-62000-55000</t>
  </si>
  <si>
    <t>Ontario Works - Admin</t>
  </si>
  <si>
    <t>10-60-62000-55010</t>
  </si>
  <si>
    <t>Ontario Works - Caseload cost</t>
  </si>
  <si>
    <t>10-60-62000-57400</t>
  </si>
  <si>
    <t>Ontario Works - NCB funding</t>
  </si>
  <si>
    <t>10-60-62500-55010</t>
  </si>
  <si>
    <t>Family Benefits - Caseload cost</t>
  </si>
  <si>
    <t>10-60-63000-55000</t>
  </si>
  <si>
    <t>Child Care - Admin</t>
  </si>
  <si>
    <t>10-60-63000-55010</t>
  </si>
  <si>
    <t>Child Care - Caseload cost</t>
  </si>
  <si>
    <t>10-60-69001-55810</t>
  </si>
  <si>
    <t>Fairmount Home Debenture Interest</t>
  </si>
  <si>
    <t>10-70-71000-12230</t>
  </si>
  <si>
    <t>A/R Ministry of Health Ambulance</t>
  </si>
  <si>
    <t>10-70-71000-12235</t>
  </si>
  <si>
    <t>A/R Ministry of Health Ambulance - AVL Funding</t>
  </si>
  <si>
    <t>10-70-71000-12710</t>
  </si>
  <si>
    <t>10-70-71000-12982</t>
  </si>
  <si>
    <t>A/R - Medical Supplies</t>
  </si>
  <si>
    <t>10-70-71000-14700</t>
  </si>
  <si>
    <t>Inventory - BLS - Ambulance</t>
  </si>
  <si>
    <t>10-70-71000-20101</t>
  </si>
  <si>
    <t>A/P- GST collected- LA</t>
  </si>
  <si>
    <t>10-70-71000-23100</t>
  </si>
  <si>
    <t>Accrued Wages-LA</t>
  </si>
  <si>
    <t>10-70-71000-23335</t>
  </si>
  <si>
    <t>A/P Severance</t>
  </si>
  <si>
    <t>10-70-71000-23340</t>
  </si>
  <si>
    <t>LA - A/P WSIB</t>
  </si>
  <si>
    <t>10-70-71000-23350</t>
  </si>
  <si>
    <t>LA - A/P EHT</t>
  </si>
  <si>
    <t>10-70-71000-24400</t>
  </si>
  <si>
    <t>A/P LA Cross Border</t>
  </si>
  <si>
    <t>10-70-71000-41210</t>
  </si>
  <si>
    <t>Prov - re Land Ambulance</t>
  </si>
  <si>
    <t>10-70-71000-41220</t>
  </si>
  <si>
    <t>LA - Prov Trsf re AVL</t>
  </si>
  <si>
    <t>10-70-71000-41222</t>
  </si>
  <si>
    <t>LA-DME Funding</t>
  </si>
  <si>
    <t>10-70-71000-42300</t>
  </si>
  <si>
    <t>LA - City of Kingston</t>
  </si>
  <si>
    <t>10-70-71000-43900</t>
  </si>
  <si>
    <t>LA - Miscellaneous</t>
  </si>
  <si>
    <t>10-70-71000-46000</t>
  </si>
  <si>
    <t>LA - Event reimbursement</t>
  </si>
  <si>
    <t>10-70-71000-46600</t>
  </si>
  <si>
    <t>LA - Donations</t>
  </si>
  <si>
    <t>10-70-71000-48200</t>
  </si>
  <si>
    <t>LA - Sale of Ambulance</t>
  </si>
  <si>
    <t>10-70-71000-48300</t>
  </si>
  <si>
    <t>LA - Sale of equipment</t>
  </si>
  <si>
    <t>10-70-71000-49600</t>
  </si>
  <si>
    <t>LA -Transfer from Reserve</t>
  </si>
  <si>
    <t>10-70-71000-50100</t>
  </si>
  <si>
    <t>LA-00 Base  - Salary - Non-Union- AMB Supervisors</t>
  </si>
  <si>
    <t>10-70-71000-50102</t>
  </si>
  <si>
    <t>LA-00 Base  - Salary - Non-Union- AMB Director</t>
  </si>
  <si>
    <t>10-70-71000-50110</t>
  </si>
  <si>
    <t>LA-00 Base  - Salary - Union</t>
  </si>
  <si>
    <t>10-70-71000-50116</t>
  </si>
  <si>
    <t>LA-00 Base  - Salary- Modified Work</t>
  </si>
  <si>
    <t>10-70-71000-50250</t>
  </si>
  <si>
    <t>LA-00 Base- Wages - Benefits in Lieu 13%</t>
  </si>
  <si>
    <t>10-70-71000-50260</t>
  </si>
  <si>
    <t>LA-00 Base - Wages- WSIB to be recovered</t>
  </si>
  <si>
    <t>10-70-71000-50270</t>
  </si>
  <si>
    <t>LA-00 Base  - Volunteer payments</t>
  </si>
  <si>
    <t>10-70-71000-50400</t>
  </si>
  <si>
    <t>LA-00 Base  - Severance</t>
  </si>
  <si>
    <t>10-70-71000-50450</t>
  </si>
  <si>
    <t>LA-00 Base- Contract Wage Payments</t>
  </si>
  <si>
    <t>10-70-71000-50500</t>
  </si>
  <si>
    <t>LA-00 Base- WSIB recoveries</t>
  </si>
  <si>
    <t>10-70-71000-50505</t>
  </si>
  <si>
    <t>LA-00 Base- Wage Recoveries</t>
  </si>
  <si>
    <t>10-70-71000-52100</t>
  </si>
  <si>
    <t>LA-00 Base  - OMERS</t>
  </si>
  <si>
    <t>10-70-71000-52102</t>
  </si>
  <si>
    <t>LA-00 Base  - OMERS- AMB Supervisors</t>
  </si>
  <si>
    <t>10-70-71000-52104</t>
  </si>
  <si>
    <t>LA-00 Base  - OMERS- AMB Director</t>
  </si>
  <si>
    <t>10-70-71000-52210</t>
  </si>
  <si>
    <t>LA-00 Base  - CPP</t>
  </si>
  <si>
    <t>10-70-71000-52212</t>
  </si>
  <si>
    <t>LA-00 Base  - CPP - AMB Supervisors</t>
  </si>
  <si>
    <t>10-70-71000-52214</t>
  </si>
  <si>
    <t>LA-00 Base  - CPP - AMB Director</t>
  </si>
  <si>
    <t>10-70-71000-52220</t>
  </si>
  <si>
    <t>LA-00 Base  - EI</t>
  </si>
  <si>
    <t>10-70-71000-52222</t>
  </si>
  <si>
    <t>LA-00 Base  - EI - AMB Supervisors</t>
  </si>
  <si>
    <t>10-70-71000-52224</t>
  </si>
  <si>
    <t>LA-00 Base  - EI -AMB Director</t>
  </si>
  <si>
    <t>10-70-71000-52230</t>
  </si>
  <si>
    <t>LA-00 Base  - EHT</t>
  </si>
  <si>
    <t>10-70-71000-52232</t>
  </si>
  <si>
    <t>LA-00 Base  - EHT -AMB Supervisors</t>
  </si>
  <si>
    <t>10-70-71000-52234</t>
  </si>
  <si>
    <t>LA-00 Base  - EHT- AMB Director</t>
  </si>
  <si>
    <t>10-70-71000-52250</t>
  </si>
  <si>
    <t>LA-00 Base  - WSIB</t>
  </si>
  <si>
    <t>10-70-71000-52252</t>
  </si>
  <si>
    <t>LA-00 Base  - WSIB- AMB Supervisors</t>
  </si>
  <si>
    <t>10-70-71000-52254</t>
  </si>
  <si>
    <t>LA-00 Base  - WSIB - AMB Director</t>
  </si>
  <si>
    <t>10-70-71000-52255</t>
  </si>
  <si>
    <t>LA-00 Base-WSIB - NEER PREMIUM</t>
  </si>
  <si>
    <t>10-70-71000-52320</t>
  </si>
  <si>
    <t>LA-00 Base  - Medical Benefits</t>
  </si>
  <si>
    <t>10-70-71000-52330</t>
  </si>
  <si>
    <t>LA-00 Base  - Vision Benefits</t>
  </si>
  <si>
    <t>10-70-71000-52505</t>
  </si>
  <si>
    <t>LA Base-00-Union- Misc Expense</t>
  </si>
  <si>
    <t>10-70-71000-52510</t>
  </si>
  <si>
    <t>LA-00 Base  - Staff Appreciation</t>
  </si>
  <si>
    <t>10-70-71000-52530</t>
  </si>
  <si>
    <t>LA-00 Base  - Shoe Allowance/ Footware</t>
  </si>
  <si>
    <t>10-70-71000-52540</t>
  </si>
  <si>
    <t>LA-00 Base  - Clothing Allownace/Uniforms</t>
  </si>
  <si>
    <t>10-70-71000-52550</t>
  </si>
  <si>
    <t>LA-00 Base  - Dry Cleaning Allowance</t>
  </si>
  <si>
    <t>10-70-71000-52560</t>
  </si>
  <si>
    <t>LA-00 Base -Employment Expense</t>
  </si>
  <si>
    <t>10-70-71000-52905</t>
  </si>
  <si>
    <t>LA-Health/Dental Benefits Recovery</t>
  </si>
  <si>
    <t>10-70-71000-53010</t>
  </si>
  <si>
    <t>LA-00 Base  - Office Supplies</t>
  </si>
  <si>
    <t>10-70-71000-53020</t>
  </si>
  <si>
    <t>A/R Townships- to be billed</t>
  </si>
  <si>
    <t>10-10-00000-12977</t>
  </si>
  <si>
    <t>A/R Townships- South Frontenac to be billed</t>
  </si>
  <si>
    <t>10-10-00000-12978</t>
  </si>
  <si>
    <t>A/R Townships- North Frontenac to be billed</t>
  </si>
  <si>
    <t>10-10-00000-12979</t>
  </si>
  <si>
    <t>A/R Townships- Central Frontenac to be billed</t>
  </si>
  <si>
    <t>10-10-00000-12980</t>
  </si>
  <si>
    <t>A/R Townships- Frontenac Islands to be billed</t>
  </si>
  <si>
    <t>10-10-00000-12985</t>
  </si>
  <si>
    <t>A/R - Misc to be billed</t>
  </si>
  <si>
    <t>10-10-00000-13000</t>
  </si>
  <si>
    <t>Prepaid Expenses - General</t>
  </si>
  <si>
    <t>10-10-00000-20320</t>
  </si>
  <si>
    <t>A/P - Municipalities- Aggregate Resources</t>
  </si>
  <si>
    <t>10-10-00000-20350</t>
  </si>
  <si>
    <t>A/P City of Kingston</t>
  </si>
  <si>
    <t>10-10-00000-20800</t>
  </si>
  <si>
    <t>A/P General Trade</t>
  </si>
  <si>
    <t>10-10-00000-22000</t>
  </si>
  <si>
    <t>Long Term Debt-Debenture Issue</t>
  </si>
  <si>
    <t>10-10-00000-23340</t>
  </si>
  <si>
    <t>A/P WSIB</t>
  </si>
  <si>
    <t>10-10-00000-23350</t>
  </si>
  <si>
    <t>A/P EHT</t>
  </si>
  <si>
    <t>10-10-00000-23440</t>
  </si>
  <si>
    <t>A/P TDRRSP</t>
  </si>
  <si>
    <t>10-10-00000-25000</t>
  </si>
  <si>
    <t>Accrued Liabilities - Other - County</t>
  </si>
  <si>
    <t>10-10-00000-25001</t>
  </si>
  <si>
    <t>Accrued Debenture Intererst</t>
  </si>
  <si>
    <t>10-10-00000-25030</t>
  </si>
  <si>
    <t>Due to Reserve</t>
  </si>
  <si>
    <t>10-10-00000-33000</t>
  </si>
  <si>
    <t>Amounts to be recovered-County</t>
  </si>
  <si>
    <t>10-10-00000-40000</t>
  </si>
  <si>
    <t>Requisition from Twsp</t>
  </si>
  <si>
    <t>10-10-00000-40100</t>
  </si>
  <si>
    <t>Requisition from Twsp - PILs</t>
  </si>
  <si>
    <t>10-10-00000-40200</t>
  </si>
  <si>
    <t>Requisition from Twsp - SUPs</t>
  </si>
  <si>
    <t>10-10-00000-40300</t>
  </si>
  <si>
    <t>Requisition from Twsp - ROW &amp; Hydro</t>
  </si>
  <si>
    <t>10-10-00000-40400</t>
  </si>
  <si>
    <t>Capping Revenue</t>
  </si>
  <si>
    <t>10-10-00000-41010</t>
  </si>
  <si>
    <t>MOH contribution to FMT Capital Project</t>
  </si>
  <si>
    <t>10-10-00000-41015</t>
  </si>
  <si>
    <t>Federal Gas Tax Revenue</t>
  </si>
  <si>
    <t>10-10-00000-41016</t>
  </si>
  <si>
    <t>Move Ontario Revenue</t>
  </si>
  <si>
    <t>10-10-00000-41018</t>
  </si>
  <si>
    <t>OMPF Revenue</t>
  </si>
  <si>
    <t>10-10-00000-42100</t>
  </si>
  <si>
    <t>Provincial Offences</t>
  </si>
  <si>
    <t>10-10-00000-42200</t>
  </si>
  <si>
    <t>City of Kingston contribution to debenture</t>
  </si>
  <si>
    <t>10-10-00000-43100</t>
  </si>
  <si>
    <t>Interest- General Funds</t>
  </si>
  <si>
    <t>10-10-00000-43140</t>
  </si>
  <si>
    <t>Interest  on GST</t>
  </si>
  <si>
    <t>10-10-00000-43150</t>
  </si>
  <si>
    <t>Interest - Other</t>
  </si>
  <si>
    <t>10-10-00000-49600</t>
  </si>
  <si>
    <t>Transfer from Reserves</t>
  </si>
  <si>
    <t>10-10-00000-49750</t>
  </si>
  <si>
    <t>Transfer from Trust</t>
  </si>
  <si>
    <t>10-10-00000-49950</t>
  </si>
  <si>
    <t>Inter-Municipal agreements- Revenue</t>
  </si>
  <si>
    <t>10-10-00000-53710</t>
  </si>
  <si>
    <t>Fed Gas Tax - Joint GIS</t>
  </si>
  <si>
    <t>10-10-00000-54460</t>
  </si>
  <si>
    <t>AMO support</t>
  </si>
  <si>
    <t>10-10-00000-55122</t>
  </si>
  <si>
    <t>10-10-00000-55820</t>
  </si>
  <si>
    <t>County  - Interest</t>
  </si>
  <si>
    <t>10-10-00000-57100</t>
  </si>
  <si>
    <t>County  - Prior Year</t>
  </si>
  <si>
    <t>10-10-00000-57211</t>
  </si>
  <si>
    <t>County  - Tax Write Offs</t>
  </si>
  <si>
    <t>10-10-00000-57212</t>
  </si>
  <si>
    <t>County  - Capping Expense</t>
  </si>
  <si>
    <t>10-10-00000-57213</t>
  </si>
  <si>
    <t>County  - Vacancy Rebate</t>
  </si>
  <si>
    <t>10-10-00000-57215</t>
  </si>
  <si>
    <t>County  - Penalty Expense</t>
  </si>
  <si>
    <t>10-10-00000-57303</t>
  </si>
  <si>
    <t>County- Transfer re: Move Ontario</t>
  </si>
  <si>
    <t>10-10-00000-58030</t>
  </si>
  <si>
    <t>County  - Reserve Transfer</t>
  </si>
  <si>
    <t>10-30-00000-40600</t>
  </si>
  <si>
    <t>Transport - Twsp of SF re Ferry</t>
  </si>
  <si>
    <t>10-30-00000-42500</t>
  </si>
  <si>
    <t>Transport - City of Kingston - Arterial Roads pmt.</t>
  </si>
  <si>
    <t>10-30-00000-57301</t>
  </si>
  <si>
    <t>Transportation - Transfer re Arterial Roads</t>
  </si>
  <si>
    <t>10-30-00000-57302</t>
  </si>
  <si>
    <t>Transportation - Transfer re Ferry</t>
  </si>
  <si>
    <t>10-70-00000-55910</t>
  </si>
  <si>
    <t>Transfer to Health Unit</t>
  </si>
  <si>
    <t>20-00-00000-31020</t>
  </si>
  <si>
    <t>Reserve - FMT Working Capital</t>
  </si>
  <si>
    <t>20-10-00000-31001</t>
  </si>
  <si>
    <t>Reserve - Working Capital</t>
  </si>
  <si>
    <t>20-10-00000-31003</t>
  </si>
  <si>
    <t>Reserve - Stabilization</t>
  </si>
  <si>
    <t>TRIAL BALANCE SUMMARY FOR 2006</t>
  </si>
  <si>
    <t>21-00-00000-10200</t>
  </si>
  <si>
    <t>Bank Account Rebuild Reserve</t>
  </si>
  <si>
    <t>21-00-00000-25030</t>
  </si>
  <si>
    <t>Reserve fund - Due to General</t>
  </si>
  <si>
    <t>21-00-00000-43100</t>
  </si>
  <si>
    <t>Interest - Reserve Rebuild</t>
  </si>
  <si>
    <t>21-10-00000-31021</t>
  </si>
  <si>
    <t>Reserve - FMT Rebuild - County</t>
  </si>
  <si>
    <t>22-00-00000-10200</t>
  </si>
  <si>
    <t>Bank - Capital Campaign</t>
  </si>
  <si>
    <t>22-00-00000-31022</t>
  </si>
  <si>
    <t>Reserve - Capital Campaign</t>
  </si>
  <si>
    <t>22-00-00000-43100</t>
  </si>
  <si>
    <t>Interest Reserve Capital Campaign</t>
  </si>
  <si>
    <t>23-00-00000-10200</t>
  </si>
  <si>
    <t>Bank Administration Capital</t>
  </si>
  <si>
    <t>23-00-00000-12030</t>
  </si>
  <si>
    <t>Reserve due from General</t>
  </si>
  <si>
    <t>24-00-00000-25030</t>
  </si>
  <si>
    <t>Due to General</t>
  </si>
  <si>
    <t>24-00-00000-43100</t>
  </si>
  <si>
    <t>Interest Reserve Donations</t>
  </si>
  <si>
    <t>25-00-00000-43100</t>
  </si>
  <si>
    <t>Interest Reserve Pathways</t>
  </si>
  <si>
    <t>26-00-00000-10200</t>
  </si>
  <si>
    <t>Bank - Federal Gas Tax</t>
  </si>
  <si>
    <t>26-00-00000-12030</t>
  </si>
  <si>
    <t>26-00-00000-25030</t>
  </si>
  <si>
    <t>Reserve fund due to General</t>
  </si>
  <si>
    <t>26-00-00000-31026</t>
  </si>
  <si>
    <t>Reserve Fund Federal Gas Tax</t>
  </si>
  <si>
    <t>26-00-00000-43100</t>
  </si>
  <si>
    <t>Interest Reserve Fed Gas Tax</t>
  </si>
  <si>
    <t>27-00-00000-31033</t>
  </si>
  <si>
    <t>Reserve for FMT Capital Replacement</t>
  </si>
  <si>
    <t>81-00-00000-10200</t>
  </si>
  <si>
    <t>Bank Bridget Fowler Trust</t>
  </si>
  <si>
    <t>81-00-00000-12020</t>
  </si>
  <si>
    <t>Trust due from General</t>
  </si>
  <si>
    <t>81-00-00000-32000</t>
  </si>
  <si>
    <t>Bridget Fowler Trust</t>
  </si>
  <si>
    <t>82-00-00000-10100</t>
  </si>
  <si>
    <t>Petty Cash Trust</t>
  </si>
  <si>
    <t>82-00-00000-10200</t>
  </si>
  <si>
    <t>Bank Account Trust Maintenance</t>
  </si>
  <si>
    <t>82-00-00000-12020</t>
  </si>
  <si>
    <t>LA-01 Base - Office furniture</t>
  </si>
  <si>
    <t>10-70-71001-53311</t>
  </si>
  <si>
    <t>LA-01 Base - Cleaning Supplies</t>
  </si>
  <si>
    <t>10-70-71001-55210</t>
  </si>
  <si>
    <t>LA-01 Base - Building Maintenance Contracts</t>
  </si>
  <si>
    <t>10-70-71001-55223</t>
  </si>
  <si>
    <t>LA-01 Base - Pest Control</t>
  </si>
  <si>
    <t>10-70-71001-55225</t>
  </si>
  <si>
    <t>LA-01 Base - Generator Maintenac</t>
  </si>
  <si>
    <t>10-70-71001-55240</t>
  </si>
  <si>
    <t>LA-01 Base - Rent -- External</t>
  </si>
  <si>
    <t>10-70-71001-55411</t>
  </si>
  <si>
    <t>LA-01 Base - Telephone Expense</t>
  </si>
  <si>
    <t>10-70-71001-55413</t>
  </si>
  <si>
    <t>LA-01 Base - Telephone - Repairs/Set up</t>
  </si>
  <si>
    <t>10-70-71001-55440</t>
  </si>
  <si>
    <t>LA-01 Base - Data communications</t>
  </si>
  <si>
    <t>10-70-71001-55710</t>
  </si>
  <si>
    <t>LA-01 Base - Utilities - Hydro</t>
  </si>
  <si>
    <t>10-70-71001-55711</t>
  </si>
  <si>
    <t>LA-01 Base - Utilities - Gas</t>
  </si>
  <si>
    <t>10-70-71001-55712</t>
  </si>
  <si>
    <t>LA-01 Base - Utilities - Water</t>
  </si>
  <si>
    <t>10-70-71002-53000</t>
  </si>
  <si>
    <t>LA-02 Base - Office furniture</t>
  </si>
  <si>
    <t>10-70-71002-53630</t>
  </si>
  <si>
    <t>LA-02 Base - Small Equipment New</t>
  </si>
  <si>
    <t>10-70-71002-55210</t>
  </si>
  <si>
    <t>LA-02 Base - Building Maintenance Contracts</t>
  </si>
  <si>
    <t>10-70-71002-55223</t>
  </si>
  <si>
    <t>LA-02 Base - Pest Control</t>
  </si>
  <si>
    <t>10-70-71002-55225</t>
  </si>
  <si>
    <t>LA-02 Base - Generator Maintenac</t>
  </si>
  <si>
    <t>10-70-71002-55240</t>
  </si>
  <si>
    <t>LA-02 Base - Rent -- External</t>
  </si>
  <si>
    <t>10-70-71002-55411</t>
  </si>
  <si>
    <t>LA-02 Base - Telephone Expense</t>
  </si>
  <si>
    <t>10-70-71002-55413</t>
  </si>
  <si>
    <t>LA-02 Base - Telephone - Repairs/Set up</t>
  </si>
  <si>
    <t>10-70-71002-55440</t>
  </si>
  <si>
    <t>LA-02 Base - Data communications</t>
  </si>
  <si>
    <t>10-70-71002-55710</t>
  </si>
  <si>
    <t>LA-02 Base - Utilities - Hydro</t>
  </si>
  <si>
    <t>10-70-71002-55711</t>
  </si>
  <si>
    <t>LA-02 Base - Utilities - Gas</t>
  </si>
  <si>
    <t>10-70-71002-55712</t>
  </si>
  <si>
    <t>LA-02 Base - Utilities - Water</t>
  </si>
  <si>
    <t>10-70-71003-53000</t>
  </si>
  <si>
    <t>LA-03 Base - Office furniture</t>
  </si>
  <si>
    <t>10-70-71003-55210</t>
  </si>
  <si>
    <t>LA-03 Base - Building Maintenance Contracts</t>
  </si>
  <si>
    <t>10-70-71003-55223</t>
  </si>
  <si>
    <t>LA-03 Base - Pest Control</t>
  </si>
  <si>
    <t>10-70-71003-55225</t>
  </si>
  <si>
    <t>LA-03 Base - Generator Maintenac</t>
  </si>
  <si>
    <t>10-70-71003-55240</t>
  </si>
  <si>
    <t>LA-03 Base - Rent -- External</t>
  </si>
  <si>
    <t>10-70-71003-55411</t>
  </si>
  <si>
    <t>LA-03 Base - Telephone Expense</t>
  </si>
  <si>
    <t>10-70-71003-55440</t>
  </si>
  <si>
    <t>LA-03 Base - Data communications</t>
  </si>
  <si>
    <t>10-70-71003-55710</t>
  </si>
  <si>
    <t>LA-03 Base - Utilities - Hydro</t>
  </si>
  <si>
    <t>10-70-71003-55712</t>
  </si>
  <si>
    <t>LA-03 Base - Utilities - Water</t>
  </si>
  <si>
    <t>10-70-71004-53000</t>
  </si>
  <si>
    <t>LA-04 Base - Office furniture</t>
  </si>
  <si>
    <t>10-70-71004-55210</t>
  </si>
  <si>
    <t>LA-04 Base - Building Maintenance Contracts</t>
  </si>
  <si>
    <t>10-70-71004-55223</t>
  </si>
  <si>
    <t>LA-04 Base - Pest Control</t>
  </si>
  <si>
    <t>10-70-71004-55225</t>
  </si>
  <si>
    <t>LA-04 Base - Generator Maintenac</t>
  </si>
  <si>
    <t>10-70-71004-55240</t>
  </si>
  <si>
    <t>LA-04 Base - Rent -- External</t>
  </si>
  <si>
    <t>10-70-71004-55411</t>
  </si>
  <si>
    <t>LA-04 Base - Telephone Expense</t>
  </si>
  <si>
    <t>10-70-71004-55710</t>
  </si>
  <si>
    <t>LA-04 Base - Utilities - Hydro</t>
  </si>
  <si>
    <t>10-70-71004-55711</t>
  </si>
  <si>
    <t>LA-04 Base - Utilities - Gas</t>
  </si>
  <si>
    <t>10-70-71005-53000</t>
  </si>
  <si>
    <t>LA-05 Base - Office furniture</t>
  </si>
  <si>
    <t>10-70-71005-55210</t>
  </si>
  <si>
    <t>LA-05 Base - Building Maintenance Contracts</t>
  </si>
  <si>
    <t>10-70-71005-55223</t>
  </si>
  <si>
    <t>LA-05 Base - Pest Control</t>
  </si>
  <si>
    <t>10-70-71005-55225</t>
  </si>
  <si>
    <t>LA-05 Base - Generator Maintenac</t>
  </si>
  <si>
    <t>10-70-71005-55240</t>
  </si>
  <si>
    <t>LA-05 Base - Rent -- External</t>
  </si>
  <si>
    <t>10-70-71005-55411</t>
  </si>
  <si>
    <t>LA-05 Base - Telephone Expense</t>
  </si>
  <si>
    <t>10-70-71005-55440</t>
  </si>
  <si>
    <t>LA-05 Base - Data communications</t>
  </si>
  <si>
    <t>10-70-71006-55210</t>
  </si>
  <si>
    <t>LA-06 Base - Building Maintenance Contracts</t>
  </si>
  <si>
    <t>10-70-71006-55223</t>
  </si>
  <si>
    <t>LA-06 Base - Pest Control</t>
  </si>
  <si>
    <t>10-70-71006-55225</t>
  </si>
  <si>
    <t>LA-06 Base - Generator Maintenac</t>
  </si>
  <si>
    <t>10-70-71006-55240</t>
  </si>
  <si>
    <t>LA-06 Base - Rent -- External</t>
  </si>
  <si>
    <t>10-70-71006-55411</t>
  </si>
  <si>
    <t>LA-06 Base - Telephone Expense</t>
  </si>
  <si>
    <t>10-70-71006-55710</t>
  </si>
  <si>
    <t>LA-06 Base - Utilities - Hydro</t>
  </si>
  <si>
    <t>10-70-71099-50110</t>
  </si>
  <si>
    <t>LA-00 Base - Salary Allocation</t>
  </si>
  <si>
    <t>10-70-71099-52100</t>
  </si>
  <si>
    <t>LA-00 Base - OMERS Allocation</t>
  </si>
  <si>
    <t>10-70-71099-52210</t>
  </si>
  <si>
    <t>LA-00 Base - CPP Allocation</t>
  </si>
  <si>
    <t>10-70-71099-52220</t>
  </si>
  <si>
    <t>LA-00 Base - EI Allocation</t>
  </si>
  <si>
    <t>10-70-71099-52230</t>
  </si>
  <si>
    <t>LA-00 Base - EHT Allocation</t>
  </si>
  <si>
    <t>10-70-71099-52250</t>
  </si>
  <si>
    <t>LA-00 Base - WSIB Allocation</t>
  </si>
  <si>
    <t>10-70-71099-52320</t>
  </si>
  <si>
    <t>LA-00 Base - Medical Benefits Allocation</t>
  </si>
  <si>
    <t>10-70-71100-50110</t>
  </si>
  <si>
    <t>LA-00 Base- Wages- Amb Director/Mgrs</t>
  </si>
  <si>
    <t>10-70-71100-52100</t>
  </si>
  <si>
    <t>LA-00 Base  - OMERS- AMB Director/Mgrs</t>
  </si>
  <si>
    <t>10-70-71100-52210</t>
  </si>
  <si>
    <t>LA-00 Base  - CPP - AMB Director/Mgrs</t>
  </si>
  <si>
    <t>10-70-71100-52220</t>
  </si>
  <si>
    <t>LA-00 Base  - EI -AMB Director/Mgrs</t>
  </si>
  <si>
    <t>10-70-71100-52230</t>
  </si>
  <si>
    <t>LA-00 Base  - EHT- AMB Director/Mgrs</t>
  </si>
  <si>
    <t>10-70-71100-52250</t>
  </si>
  <si>
    <t>LA-00 Base  - WSIB - AMB Director/Mgrs</t>
  </si>
  <si>
    <t>10-70-71100-52320</t>
  </si>
  <si>
    <t>LA-00 Base  - Medical Benefits - AMB Director/Mgrs</t>
  </si>
  <si>
    <t>10-70-71110-50110</t>
  </si>
  <si>
    <t>LA-00 Base- Wages- Amb Supervisors</t>
  </si>
  <si>
    <t>10-70-71110-50260</t>
  </si>
  <si>
    <t>2006 KFLA</t>
  </si>
  <si>
    <t>2005 KFLA</t>
  </si>
  <si>
    <t>2004 Consol.</t>
  </si>
  <si>
    <t>2004 KFLA</t>
  </si>
  <si>
    <t>2003 Consol.</t>
  </si>
  <si>
    <t>2002KFLA</t>
  </si>
  <si>
    <t>(unaudtied)</t>
  </si>
  <si>
    <t>Actual</t>
  </si>
  <si>
    <t>Revenue:</t>
  </si>
  <si>
    <t>Municipal grants</t>
  </si>
  <si>
    <t>Sale of assets</t>
  </si>
  <si>
    <t>Provnicial contributions</t>
  </si>
  <si>
    <t>Total revenues</t>
  </si>
  <si>
    <t>Expenditures:</t>
  </si>
  <si>
    <t>Emergency Services</t>
  </si>
  <si>
    <t>Transportation Services</t>
  </si>
  <si>
    <t>Ambulance Services</t>
  </si>
  <si>
    <t>Fairmount Home Redevelopment</t>
  </si>
  <si>
    <t>Total expenditures</t>
  </si>
  <si>
    <t>Net expenditures</t>
  </si>
  <si>
    <t>Financing and transfers:</t>
  </si>
  <si>
    <t>From current fund</t>
  </si>
  <si>
    <t>From reserve</t>
  </si>
  <si>
    <t>Long-term debt issued</t>
  </si>
  <si>
    <t>Debt principal repayments</t>
  </si>
  <si>
    <t>Change in capital fund balance</t>
  </si>
  <si>
    <t>Opening capital fund balance</t>
  </si>
  <si>
    <t>Closing capital fund balance</t>
  </si>
  <si>
    <t xml:space="preserve">                                                        </t>
  </si>
  <si>
    <t>misc</t>
  </si>
  <si>
    <t>Sale of vehicle &amp; equpment</t>
  </si>
  <si>
    <t>Kingston Frontenac Lennox and Addington Health Unit</t>
  </si>
  <si>
    <t>County  -Admin - Insurance - Building</t>
  </si>
  <si>
    <t>10-10-20000-55411</t>
  </si>
  <si>
    <t>County -Admin - Telephone</t>
  </si>
  <si>
    <t>10-10-20000-55413</t>
  </si>
  <si>
    <t>County - Admin- Telephone Repairs</t>
  </si>
  <si>
    <t>10-10-20000-55440</t>
  </si>
  <si>
    <t>County- Admin- Data Communication</t>
  </si>
  <si>
    <t>10-10-20000-55442</t>
  </si>
  <si>
    <t>County - Satellite Expense</t>
  </si>
  <si>
    <t>10-10-20000-55595</t>
  </si>
  <si>
    <t>County - Admin - Vehicle Lease</t>
  </si>
  <si>
    <t>10-10-20000-55610</t>
  </si>
  <si>
    <t>County-Admin-Photocopier Lease</t>
  </si>
  <si>
    <t>10-10-20000-55695</t>
  </si>
  <si>
    <t>County -Admin - Equipment Leasing</t>
  </si>
  <si>
    <t>10-10-20000-55710</t>
  </si>
  <si>
    <t>County -Admin - Hydro</t>
  </si>
  <si>
    <t>10-10-20000-55711</t>
  </si>
  <si>
    <t>County -Admin - Gas</t>
  </si>
  <si>
    <t>10-10-20000-55840</t>
  </si>
  <si>
    <t>County- Admin- Bank Charges</t>
  </si>
  <si>
    <t>10-10-20000-57100</t>
  </si>
  <si>
    <t>County-Admin-Prior  Year</t>
  </si>
  <si>
    <t>10-10-20000-58015</t>
  </si>
  <si>
    <t>County -Admin - Allocated Computer</t>
  </si>
  <si>
    <t>10-10-20000-58017</t>
  </si>
  <si>
    <t>County -Admin - Allocated Maint.</t>
  </si>
  <si>
    <t>10-10-20000-58018</t>
  </si>
  <si>
    <t>County -Admin - Alocated Hskp.</t>
  </si>
  <si>
    <t>23-00-20000-31023</t>
  </si>
  <si>
    <t>Reserve- Admin Capital</t>
  </si>
  <si>
    <t>90-10-20000-86300</t>
  </si>
  <si>
    <t>County- Renovations</t>
  </si>
  <si>
    <t>10-10-20099-50110</t>
  </si>
  <si>
    <t>County - Salary Allocation</t>
  </si>
  <si>
    <t>10-10-20099-52100</t>
  </si>
  <si>
    <t>County - OMERS Allocation</t>
  </si>
  <si>
    <t>10-10-20099-52210</t>
  </si>
  <si>
    <t>County - CPP Allocation</t>
  </si>
  <si>
    <t>10-10-20099-52220</t>
  </si>
  <si>
    <t>County - EI Allocation</t>
  </si>
  <si>
    <t>10-10-20099-52230</t>
  </si>
  <si>
    <t>County - EHT Allocation</t>
  </si>
  <si>
    <t>10-10-20099-52250</t>
  </si>
  <si>
    <t>County - WSIB Allocation</t>
  </si>
  <si>
    <t>10-10-20099-52320</t>
  </si>
  <si>
    <t>County - Medical Benefits Allocation</t>
  </si>
  <si>
    <t>10-10-20100-50350</t>
  </si>
  <si>
    <t>Ontarians w. Disab - Per Diem</t>
  </si>
  <si>
    <t>10-10-20100-54110</t>
  </si>
  <si>
    <t>Ontarians w. Disab - Mileage</t>
  </si>
  <si>
    <t>10-10-20100-57401</t>
  </si>
  <si>
    <t>Ontarians w. Disab - Meeting expense</t>
  </si>
  <si>
    <t>10-10-20900-41000</t>
  </si>
  <si>
    <t>Provincial One Time Grant</t>
  </si>
  <si>
    <t>10-10-20900-55119</t>
  </si>
  <si>
    <t>County- Capital Proj- Prior Year Approved</t>
  </si>
  <si>
    <t>10-10-20900-55125</t>
  </si>
  <si>
    <t>County Cap Proj- FMT Redevelopment</t>
  </si>
  <si>
    <t>10-20-21000-55225</t>
  </si>
  <si>
    <t>Emerg. Mgmt. - Generator Mtnce</t>
  </si>
  <si>
    <t>10-30-31000-12260</t>
  </si>
  <si>
    <t>A/R/ Ministry of Transportation</t>
  </si>
  <si>
    <t>10-30-31000-12710</t>
  </si>
  <si>
    <t>A/R Union - CUPE 109</t>
  </si>
  <si>
    <t>10-30-31000-21500</t>
  </si>
  <si>
    <t>Ferry - Deferred Revenue</t>
  </si>
  <si>
    <t>10-30-31000-23100</t>
  </si>
  <si>
    <t>Ferry- Accrued Wages</t>
  </si>
  <si>
    <t>10-30-31000-23200</t>
  </si>
  <si>
    <t>Ferry Accrued vacation</t>
  </si>
  <si>
    <t>10-30-31000-41210</t>
  </si>
  <si>
    <t>MTO - Subsidy re Ferry</t>
  </si>
  <si>
    <t>10-30-31000-47000</t>
  </si>
  <si>
    <t>Ferry Passes</t>
  </si>
  <si>
    <t>10-30-31000-47100</t>
  </si>
  <si>
    <t>Ferry Fares</t>
  </si>
  <si>
    <t>10-30-31000-50110</t>
  </si>
  <si>
    <t>Ferry - Salary - Union</t>
  </si>
  <si>
    <t>10-30-31000-50250</t>
  </si>
  <si>
    <t>Ferry - Wages - Benefits in lieu - 13%</t>
  </si>
  <si>
    <t>10-30-31000-50505</t>
  </si>
  <si>
    <t>Ferry - Wage Recovery</t>
  </si>
  <si>
    <t>10-30-31000-52100</t>
  </si>
  <si>
    <t>Ferry - OMERS</t>
  </si>
  <si>
    <t>10-30-31000-52210</t>
  </si>
  <si>
    <t>Ferry - CPP</t>
  </si>
  <si>
    <t>10-30-31000-52220</t>
  </si>
  <si>
    <t>Ferry - EI</t>
  </si>
  <si>
    <t>10-30-31000-52230</t>
  </si>
  <si>
    <t>Ferry - EHT</t>
  </si>
  <si>
    <t>10-30-31000-52250</t>
  </si>
  <si>
    <t>Ferry - WSIB</t>
  </si>
  <si>
    <t>10-30-31000-52255</t>
  </si>
  <si>
    <t>Ferry -WSIB - NEER PREMIUM</t>
  </si>
  <si>
    <t>10-30-31000-52320</t>
  </si>
  <si>
    <t>Ferry - Medical Benefits</t>
  </si>
  <si>
    <t>10-30-31000-52330</t>
  </si>
  <si>
    <t>Ferry - Vision Benefits</t>
  </si>
  <si>
    <t>10-30-31000-52540</t>
  </si>
  <si>
    <t>Ferry - Clothing Allowance/Uniforms</t>
  </si>
  <si>
    <t>10-30-31000-52905</t>
  </si>
  <si>
    <t>Ferry - Health/Dental Benefits Recovery</t>
  </si>
  <si>
    <t>10-30-31000-53010</t>
  </si>
  <si>
    <t>Ferry - Office Supplies</t>
  </si>
  <si>
    <t>10-30-31000-53022</t>
  </si>
  <si>
    <t>Ferry - Printed Forms - pass</t>
  </si>
  <si>
    <t>10-30-31000-53030</t>
  </si>
  <si>
    <t>Ferry- Reproduction costs</t>
  </si>
  <si>
    <t>10-30-31000-53320</t>
  </si>
  <si>
    <t>Ferry - De-Icing Salt</t>
  </si>
  <si>
    <t>10-30-31000-53341</t>
  </si>
  <si>
    <t>Ferry- General Equipment &amp; Supplies</t>
  </si>
  <si>
    <t>10-30-31000-53344</t>
  </si>
  <si>
    <t>Ferry- Building Maint/upkeep</t>
  </si>
  <si>
    <t>10-30-31000-53630</t>
  </si>
  <si>
    <t>Ferry - Small Equipment New</t>
  </si>
  <si>
    <t>10-30-31000-53873</t>
  </si>
  <si>
    <t>Ferry - Water</t>
  </si>
  <si>
    <t>10-30-31000-53899</t>
  </si>
  <si>
    <t>Ferry - Recoveries - Union</t>
  </si>
  <si>
    <t>10-30-31000-53900</t>
  </si>
  <si>
    <t>Ferry - Miscellaneous</t>
  </si>
  <si>
    <t>10-30-31000-54110</t>
  </si>
  <si>
    <t>Ferry - Mileage</t>
  </si>
  <si>
    <t>10-30-31000-54200</t>
  </si>
  <si>
    <t>Ferry - Training</t>
  </si>
  <si>
    <t>10-30-31000-54315</t>
  </si>
  <si>
    <t>Ferry - Safety Allowances &amp; Equipment</t>
  </si>
  <si>
    <t>10-30-31000-54350</t>
  </si>
  <si>
    <t>Ferry - Health &amp; Safety Training</t>
  </si>
  <si>
    <t>10-30-31000-55070</t>
  </si>
  <si>
    <t>Ferry- Support Contract</t>
  </si>
  <si>
    <t>10-30-31000-55111</t>
  </si>
  <si>
    <t>Ferry - Inspection Charges</t>
  </si>
  <si>
    <t>10-30-31000-55132</t>
  </si>
  <si>
    <t>Ferry - Labour Negotiations</t>
  </si>
  <si>
    <t>10-30-31000-55150</t>
  </si>
  <si>
    <t>Ferry - Counselling/Occ Hlth</t>
  </si>
  <si>
    <t>10-30-31000-55199</t>
  </si>
  <si>
    <t>Ferry - Labour Negotiations Recovery</t>
  </si>
  <si>
    <t>10-30-31000-55230</t>
  </si>
  <si>
    <t>Ferry - Vacuum Pumping</t>
  </si>
  <si>
    <t>10-30-31000-55411</t>
  </si>
  <si>
    <t>Ferry - Telephone</t>
  </si>
  <si>
    <t>10-30-31000-55591</t>
  </si>
  <si>
    <t>Ferry - Insurance</t>
  </si>
  <si>
    <t>10-30-31000-58010</t>
  </si>
  <si>
    <t>Ferry - Allocated Admin</t>
  </si>
  <si>
    <t>10-30-31000-58015</t>
  </si>
  <si>
    <t>Ferry - Allocated Computer</t>
  </si>
  <si>
    <t>10-30-31000-58030</t>
  </si>
  <si>
    <t>Ferry - Transfer to Reserve</t>
  </si>
  <si>
    <t>20-30-31000-31027</t>
  </si>
  <si>
    <t>Reserve - Ferry Revenue</t>
  </si>
  <si>
    <t>10-70-71506-55501</t>
  </si>
  <si>
    <t>LA-Veh. 506-Mtnce Contract</t>
  </si>
  <si>
    <t>10-70-71507-53501</t>
  </si>
  <si>
    <t>LA-Veh. 507-Fuels, Oils, Lubricants</t>
  </si>
  <si>
    <t>10-70-71507-53502</t>
  </si>
  <si>
    <t>LA-Veh. 507-Mtnce Expense</t>
  </si>
  <si>
    <t>10-70-71507-55501</t>
  </si>
  <si>
    <t>LA-Veh. 507-Mtnce Contract</t>
  </si>
  <si>
    <t>10-70-71508-53501</t>
  </si>
  <si>
    <t>LA-Veh. 508-Fuels, Oils, Lubricants</t>
  </si>
  <si>
    <t>10-70-71508-53502</t>
  </si>
  <si>
    <t>LA-Veh. 508-Mtnce Expense</t>
  </si>
  <si>
    <t>10-70-71508-53504</t>
  </si>
  <si>
    <t>LA-Veh. 508-Tires</t>
  </si>
  <si>
    <t>10-70-71508-55501</t>
  </si>
  <si>
    <t>LA-Veh. 508-Mtnce Contract</t>
  </si>
  <si>
    <t>10-70-71509-53501</t>
  </si>
  <si>
    <t>LA-Veh. 509-Fuels, Oils, Lubricants</t>
  </si>
  <si>
    <t>10-70-71509-53502</t>
  </si>
  <si>
    <t>LA-Veh. 509-Mtnce Expense</t>
  </si>
  <si>
    <t>10-70-71509-53504</t>
  </si>
  <si>
    <t>LA-Veh. 509-Tires</t>
  </si>
  <si>
    <t>10-70-71509-55501</t>
  </si>
  <si>
    <t>LA-Veh. 509-Mtnce Contract</t>
  </si>
  <si>
    <t>10-70-71510-53501</t>
  </si>
  <si>
    <t>LA-Veh. 510-Fuels, Oils, Lubricants</t>
  </si>
  <si>
    <t>10-70-71510-53502</t>
  </si>
  <si>
    <t>LA-Veh. 510-Mtnce Expense</t>
  </si>
  <si>
    <t>10-70-71510-53504</t>
  </si>
  <si>
    <t>LA-Veh. 510-Tires</t>
  </si>
  <si>
    <t>10-70-71510-55501</t>
  </si>
  <si>
    <t>LA-Veh. 510-Mtnce Contract</t>
  </si>
  <si>
    <t>10-70-71511-53501</t>
  </si>
  <si>
    <t>LA-Veh. 511-Fuels, Oils, Lubricants</t>
  </si>
  <si>
    <t>10-70-71511-53502</t>
  </si>
  <si>
    <t>LA-Veh. 511-Mtnce Expense</t>
  </si>
  <si>
    <t>10-70-71511-53504</t>
  </si>
  <si>
    <t>LA-Veh. 511-Tires</t>
  </si>
  <si>
    <t>10-70-71511-55501</t>
  </si>
  <si>
    <t>LA-Veh. 511-Mtnce Contract</t>
  </si>
  <si>
    <t>10-70-71512-53501</t>
  </si>
  <si>
    <t>LA-Veh. 512-Fuels, Oils, Lubricants</t>
  </si>
  <si>
    <t>10-70-71512-53502</t>
  </si>
  <si>
    <t>LA-Veh. 512-Mtnce Expense</t>
  </si>
  <si>
    <t>10-70-71512-53504</t>
  </si>
  <si>
    <t>LA-Veh. 512-Tires</t>
  </si>
  <si>
    <t>10-70-71512-55501</t>
  </si>
  <si>
    <t>LA-Veh. 512-Mtnce Contract</t>
  </si>
  <si>
    <t>10-70-71513-53501</t>
  </si>
  <si>
    <t>LA-Veh. 513-Fuels, Oils, Lubricants</t>
  </si>
  <si>
    <t>10-70-71513-53502</t>
  </si>
  <si>
    <t>LA-Veh513-Mtnce Expense</t>
  </si>
  <si>
    <t>10-70-71513-53504</t>
  </si>
  <si>
    <t>LA-Veh. 513-Tires</t>
  </si>
  <si>
    <t>10-70-71513-55501</t>
  </si>
  <si>
    <t>LA-Veh. 513-Mtnce Contract</t>
  </si>
  <si>
    <t>10-70-71514-53501</t>
  </si>
  <si>
    <t>LA-Veh. 514-Fuels, Oils, Lubricants</t>
  </si>
  <si>
    <t>10-70-71514-53502</t>
  </si>
  <si>
    <t>LA-Veh. 514-Mtnce Expense</t>
  </si>
  <si>
    <t>10-70-71514-53504</t>
  </si>
  <si>
    <t>LA-Veh. 514-Tires</t>
  </si>
  <si>
    <t>10-70-71515-53501</t>
  </si>
  <si>
    <t>LA-Veh. 515-Fuels, Oils, Lubricants</t>
  </si>
  <si>
    <t>10-70-71515-53502</t>
  </si>
  <si>
    <t>LA-Veh. 515-Mtnce Expense</t>
  </si>
  <si>
    <t>10-70-71515-55501</t>
  </si>
  <si>
    <t>LA-Veh. 515-Mtnce Contract</t>
  </si>
  <si>
    <t>10-70-71516-53501</t>
  </si>
  <si>
    <t>LA-Veh. 516-Fuels, Oils, Lubricants</t>
  </si>
  <si>
    <t>10-70-71516-53502</t>
  </si>
  <si>
    <t>LA-Veh. 516-Mtnce Expense</t>
  </si>
  <si>
    <t>10-70-71516-53504</t>
  </si>
  <si>
    <t>LA-Veh. 516-Tires</t>
  </si>
  <si>
    <t>10-70-71516-55501</t>
  </si>
  <si>
    <t>LA-Veh. 516-Mtnce Contract</t>
  </si>
  <si>
    <t>A/P Credit Union-FMT</t>
  </si>
  <si>
    <t>10-60-61000-23500</t>
  </si>
  <si>
    <t>A/P Union Dues FMT</t>
  </si>
  <si>
    <t>10-60-61000-24500</t>
  </si>
  <si>
    <t>A/P Resident Council</t>
  </si>
  <si>
    <t>10-60-61000-25000</t>
  </si>
  <si>
    <t>Accrued Liabilities - Other-FMT</t>
  </si>
  <si>
    <t>10-60-61000-41010</t>
  </si>
  <si>
    <t>FMT - Grant Province of Ontario</t>
  </si>
  <si>
    <t>10-60-61000-41012</t>
  </si>
  <si>
    <t>FMT - MOH LTC- Prior Year Adjustment</t>
  </si>
  <si>
    <t>10-60-61000-41013</t>
  </si>
  <si>
    <t>FMT- MOH LTC- Physician On-call Funding</t>
  </si>
  <si>
    <t>10-60-61000-41014</t>
  </si>
  <si>
    <t>FMT- MOH LTC- Early Adopter Funding</t>
  </si>
  <si>
    <t>10-60-61000-41017</t>
  </si>
  <si>
    <t>FMT - MOH LTC -  Nursing Secretariat Funding</t>
  </si>
  <si>
    <t>10-60-61000-41222</t>
  </si>
  <si>
    <t>FMT- DME FUNDING</t>
  </si>
  <si>
    <t>10-60-61000-41224</t>
  </si>
  <si>
    <t>FMT-LIFT FUNDING</t>
  </si>
  <si>
    <t>10-60-61000-41226</t>
  </si>
  <si>
    <t>FMT-MDS FUNDING</t>
  </si>
  <si>
    <t>10-60-61000-42300</t>
  </si>
  <si>
    <t>FMT - City of Kingston contribution</t>
  </si>
  <si>
    <t>10-60-61000-43900</t>
  </si>
  <si>
    <t>FMT - Other income</t>
  </si>
  <si>
    <t>10-60-61000-45000</t>
  </si>
  <si>
    <t>FMT - Resident Revenue Basic</t>
  </si>
  <si>
    <t>10-60-61000-45100</t>
  </si>
  <si>
    <t>FMT - Arrears &amp; Estate - Prev. Write Off</t>
  </si>
  <si>
    <t>10-60-61000-45300</t>
  </si>
  <si>
    <t>FMT - Resident Revenue Private</t>
  </si>
  <si>
    <t>10-60-61000-45400</t>
  </si>
  <si>
    <t>FMT - Resident Revenue Semi-Private</t>
  </si>
  <si>
    <t>10-60-61000-45500</t>
  </si>
  <si>
    <t>FMT - Resdient Revenue DVA</t>
  </si>
  <si>
    <t>10-60-61000-45900</t>
  </si>
  <si>
    <t>FMT- Salon Rent</t>
  </si>
  <si>
    <t>10-60-61000-49600</t>
  </si>
  <si>
    <t>FMT - Transfer from Reserves</t>
  </si>
  <si>
    <t>20-60-61000-31033</t>
  </si>
  <si>
    <t>24-60-61000-10200</t>
  </si>
  <si>
    <t>Bank Account Donations</t>
  </si>
  <si>
    <t>24-60-61000-25030</t>
  </si>
  <si>
    <t>24-60-61000-31024</t>
  </si>
  <si>
    <t>Reserve - Donations FMT</t>
  </si>
  <si>
    <t>25-60-61000-10200</t>
  </si>
  <si>
    <t>Bank Account Pathways</t>
  </si>
  <si>
    <t>25-60-61000-25030</t>
  </si>
  <si>
    <t>Reserve Fund due to General</t>
  </si>
  <si>
    <t>25-60-61000-31025</t>
  </si>
  <si>
    <t>Reserve - Pathways FMT</t>
  </si>
  <si>
    <t>90-60-61000-80103</t>
  </si>
  <si>
    <t>FMT - Capital General Equipment</t>
  </si>
  <si>
    <t>90-60-61000-80200</t>
  </si>
  <si>
    <t>FMT- Capital Equipment- Specialized</t>
  </si>
  <si>
    <t>10-60-61050-50110</t>
  </si>
  <si>
    <t>FMT-Progr.-Salaries - Union</t>
  </si>
  <si>
    <t>10-60-61050-52100</t>
  </si>
  <si>
    <t>FMT-Progr.-OMERS</t>
  </si>
  <si>
    <t>10-60-61050-52210</t>
  </si>
  <si>
    <t>FMT-Progr.-CPP</t>
  </si>
  <si>
    <t>10-60-61050-52220</t>
  </si>
  <si>
    <t>FMT-Progr.-EI</t>
  </si>
  <si>
    <t>10-60-61050-52230</t>
  </si>
  <si>
    <t>FMT-Progr.-EHT</t>
  </si>
  <si>
    <t>10-60-61050-52250</t>
  </si>
  <si>
    <t>FMT-Progr.-WSIB</t>
  </si>
  <si>
    <t>10-60-61050-52320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</si>
  <si>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</si>
  <si>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</si>
  <si>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</si>
  <si>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</si>
  <si>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FMT-Progr.-Computer/Printer Supplies</t>
  </si>
  <si>
    <t>10-60-61050-53501</t>
  </si>
  <si>
    <t>FMT-Progr.-Vehicle use</t>
  </si>
  <si>
    <t>10-60-61050-53610</t>
  </si>
  <si>
    <t>FMT-Progr.-Equip Op. &amp; Maint.</t>
  </si>
  <si>
    <t>10-60-61050-53620</t>
  </si>
  <si>
    <t>FMT-Progr.-Minor Equipment Replacement</t>
  </si>
  <si>
    <t>10-60-61050-53630</t>
  </si>
  <si>
    <t>FMT-Progr.-Small Equipment New</t>
  </si>
  <si>
    <t>10-60-61050-53800</t>
  </si>
  <si>
    <t>FMT-Progr.-Recreation Supplies</t>
  </si>
  <si>
    <t>10-60-61050-53801</t>
  </si>
  <si>
    <t>FMT-Progr.-Rehab Supplies</t>
  </si>
  <si>
    <t>10-60-61050-53802</t>
  </si>
  <si>
    <t>FMT-Progr.-Volunteer Service cost</t>
  </si>
  <si>
    <t>10-60-61050-53803</t>
  </si>
  <si>
    <t>FMT-Progr.-Other supplies</t>
  </si>
  <si>
    <t>10-60-61050-53870</t>
  </si>
  <si>
    <t>FMT-Progr.-Food</t>
  </si>
  <si>
    <t>10-60-61050-53899</t>
  </si>
  <si>
    <t>FMT-Progr.-Recoveries</t>
  </si>
  <si>
    <t>10-60-61050-53900</t>
  </si>
  <si>
    <t>FMT-Progr.-Miscellaneous</t>
  </si>
  <si>
    <t>10-60-61050-53901</t>
  </si>
  <si>
    <t>FMT-Progr.-Volunteer Other</t>
  </si>
  <si>
    <t>10-60-61050-54221</t>
  </si>
  <si>
    <t>FMT-Progr.-Training Reg Fee</t>
  </si>
  <si>
    <t>10-60-61050-54240</t>
  </si>
  <si>
    <t>FMT-Progr.-Education - inhouse</t>
  </si>
  <si>
    <t>10-60-61050-55050</t>
  </si>
  <si>
    <t>FMT-Progr.-Entertainment</t>
  </si>
  <si>
    <t>10-60-61050-55060</t>
  </si>
  <si>
    <t>FMT-Progr.-Pastoral Care</t>
  </si>
  <si>
    <t>10-60-61050-55065</t>
  </si>
  <si>
    <t>FMT-Progr.-Therapy Services</t>
  </si>
  <si>
    <t>10-60-61050-55070</t>
  </si>
  <si>
    <t>FMT-Progr.-Support Contract</t>
  </si>
  <si>
    <t>10-60-61050-55150</t>
  </si>
  <si>
    <t>FMT-Progr.-Counselling Services/Occ Hlth</t>
  </si>
  <si>
    <t>10-60-61050-55595</t>
  </si>
  <si>
    <t>FMT-Progr.-Vehicle lease</t>
  </si>
  <si>
    <t>10-60-61050-55610</t>
  </si>
  <si>
    <t>FMT-Progr.-Photocopier Leasing</t>
  </si>
  <si>
    <t>10-60-61050-55695</t>
  </si>
  <si>
    <t>FMT-Progr.-Equip. Leasing</t>
  </si>
  <si>
    <t>10-60-61050-58015</t>
  </si>
  <si>
    <t>FMT-Progr.-Allocated Computer</t>
  </si>
  <si>
    <t>10-60-61100-50110</t>
  </si>
  <si>
    <t>FMT-Nrse Direct Care-Salaries - Union</t>
  </si>
  <si>
    <t>10-60-61100-50116</t>
  </si>
  <si>
    <t>FMT-Nrse Direct Care-Salaries Modified Work</t>
  </si>
  <si>
    <t>10-60-61100-50250</t>
  </si>
  <si>
    <t>FMT- Nrse Direct Care - Wgs - Benefits in Lieu 12%</t>
  </si>
  <si>
    <t>10-60-61100-50400</t>
  </si>
  <si>
    <t>FMT- Nrse Direct Care - Severance</t>
  </si>
  <si>
    <t>10-60-61100-50500</t>
  </si>
  <si>
    <t>FMT-Nrse Direct Care- WSIB recoveries</t>
  </si>
  <si>
    <t>10-60-61100-50505</t>
  </si>
  <si>
    <t>FMT- Nrse Direct Care - Wage Recoveries</t>
  </si>
  <si>
    <t>10-60-61100-52100</t>
  </si>
  <si>
    <t>FMT-Nrse Direct Care-OMERS</t>
  </si>
  <si>
    <t>10-60-61100-52210</t>
  </si>
  <si>
    <t>FMT-Nrse Direct Care-CPP</t>
  </si>
  <si>
    <t>10-60-61100-52220</t>
  </si>
  <si>
    <t>FMT-Nrse Direct Care-EI</t>
  </si>
  <si>
    <t>10-60-61100-52230</t>
  </si>
  <si>
    <t>FMT-Nrse Direct Care-EHT</t>
  </si>
  <si>
    <t>10-60-61100-52250</t>
  </si>
  <si>
    <t>FMT-Nrse Direct Care-WSIB</t>
  </si>
  <si>
    <t>10-60-61100-52255</t>
  </si>
  <si>
    <t>FMT-Nrse Direct Care-WSIB - NEER PREMIUM</t>
  </si>
  <si>
    <t>10-60-61100-52320</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</si>
  <si>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</si>
  <si>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</si>
  <si>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</si>
  <si>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</si>
  <si>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</si>
  <si>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</si>
  <si>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</si>
  <si>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</si>
  <si>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FMT-Nrse Admin-CPP</t>
  </si>
  <si>
    <t>10-60-61120-52220</t>
  </si>
  <si>
    <t>FMT-Nrse Admin-EI</t>
  </si>
  <si>
    <t>10-60-61120-52230</t>
  </si>
  <si>
    <t>FMT-Nrse Admin-EHT</t>
  </si>
  <si>
    <t>10-60-61120-52250</t>
  </si>
  <si>
    <t>FMT-Nrse Admin-WSIB</t>
  </si>
  <si>
    <t>10-60-61120-52320</t>
  </si>
  <si>
    <t>FMT-Nrse Admin-Medical Benefits</t>
  </si>
  <si>
    <t>10-60-61120-52330</t>
  </si>
  <si>
    <t>FMT-Nrse Admin-Vision Care</t>
  </si>
  <si>
    <t>10-60-61120-52530</t>
  </si>
  <si>
    <t>FMT-Nrse Admin-Footwear</t>
  </si>
  <si>
    <t>10-60-61120-53010</t>
  </si>
  <si>
    <t>FMT-Nrse Admin-Office Supplies</t>
  </si>
  <si>
    <t>10-60-61120-53355</t>
  </si>
  <si>
    <t>FMT-Nrse Admin-Signage - Name plates</t>
  </si>
  <si>
    <t>10-60-61120-53610</t>
  </si>
  <si>
    <t>FMT-Nrse Admin-Equip Op &amp; Maint.</t>
  </si>
  <si>
    <t>10-60-61120-53620</t>
  </si>
  <si>
    <t>FMT-Nrse Admin-Minor Equipment Replacement</t>
  </si>
  <si>
    <t>10-60-61120-53630</t>
  </si>
  <si>
    <t>FMT-Nrse Admin-Small Equipment New</t>
  </si>
  <si>
    <t>10-60-61120-53812</t>
  </si>
  <si>
    <t>FMT-Nrse Admin-Staff Name Tags</t>
  </si>
  <si>
    <t>10-60-61120-53816</t>
  </si>
  <si>
    <t>FMT-Nrse Admin-High Intensity</t>
  </si>
  <si>
    <t>10-60-61120-53817</t>
  </si>
  <si>
    <t>FMT-Nrse Admin-Medical Supplies</t>
  </si>
  <si>
    <t>10-60-61120-53819</t>
  </si>
  <si>
    <t>FMT-Nrse Admin-Catheter/Ostomy</t>
  </si>
  <si>
    <t>10-60-61120-53820</t>
  </si>
  <si>
    <t>FMT-Nrse Admin-Pandemic Supplies</t>
  </si>
  <si>
    <t>10-60-61120-53822</t>
  </si>
  <si>
    <t>FMT-DME Expense</t>
  </si>
  <si>
    <t>10-60-61120-53824</t>
  </si>
  <si>
    <t>FMT- Lift Expense</t>
  </si>
  <si>
    <t>10-60-61120-53826</t>
  </si>
  <si>
    <t>FMT- MDS Expense</t>
  </si>
  <si>
    <t>10-60-61120-53899</t>
  </si>
  <si>
    <t>FMT-Nrse Admin-Expenditure Recoveries</t>
  </si>
  <si>
    <t>10-60-61120-53900</t>
  </si>
  <si>
    <t>FMT-Nrse Admin-Miscellaneous</t>
  </si>
  <si>
    <t>10-60-61120-54210</t>
  </si>
  <si>
    <t>FMT-Nrse Admin-Training Mileage</t>
  </si>
  <si>
    <t>10-60-61120-54221</t>
  </si>
  <si>
    <t>FMT-Nrse Admin-Training Reg Fee</t>
  </si>
  <si>
    <t>10-60-61120-54240</t>
  </si>
  <si>
    <t>FMT-Nrse Admin-Education - inhouse</t>
  </si>
  <si>
    <t>10-60-61120-55070</t>
  </si>
  <si>
    <t>FMT-Nrse Admin-Support Contract</t>
  </si>
  <si>
    <t>10-60-61120-55116</t>
  </si>
  <si>
    <t>FMT-Nrse Admin-Medical Director</t>
  </si>
  <si>
    <t>10-60-61120-55150</t>
  </si>
  <si>
    <t>FMT-Nrse Admin-Counselling/Occ Hlth</t>
  </si>
  <si>
    <t>10-60-61120-55610</t>
  </si>
  <si>
    <t>FMT-Nrse Admin-Photocopier Leasing</t>
  </si>
  <si>
    <t>10-60-61120-55695</t>
  </si>
  <si>
    <t>FMT-Nrse Admin-Equipment Leasing</t>
  </si>
  <si>
    <t>10-60-61120-58015</t>
  </si>
  <si>
    <t>FMT-Nrse Admin-Allocated Computer</t>
  </si>
  <si>
    <t>10-60-61130-20210</t>
  </si>
  <si>
    <t>A/P MOH re NP</t>
  </si>
  <si>
    <t>10-60-61130-41010</t>
  </si>
  <si>
    <t>FMT - Grant re Nurse Practitioner</t>
  </si>
  <si>
    <t>10-60-61130-50110</t>
  </si>
  <si>
    <t>FMT-Nrse Pract.-Salaries - Union</t>
  </si>
  <si>
    <t>10-60-61130-50250</t>
  </si>
  <si>
    <t>FMT- NP - Wages - Benefits in Lieu 12%</t>
  </si>
  <si>
    <t>10-60-61130-52100</t>
  </si>
  <si>
    <t>FMT-Nrse Pract.-OMERS</t>
  </si>
  <si>
    <t>10-60-61130-52210</t>
  </si>
  <si>
    <t>FMT-Nrse Pract.-CPP</t>
  </si>
  <si>
    <t>10-60-61130-52220</t>
  </si>
  <si>
    <t>FMT-Nrse Pract.-EI</t>
  </si>
  <si>
    <t>10-60-61130-52230</t>
  </si>
  <si>
    <t>FMT-Nrse Pract.-EHT</t>
  </si>
  <si>
    <t>10-60-61130-52250</t>
  </si>
  <si>
    <t>FMT-Nrse Pract.-WSIB</t>
  </si>
  <si>
    <t>10-60-61130-52320</t>
  </si>
  <si>
    <t>FMT-Nrse Pract.-Medical Benefits</t>
  </si>
  <si>
    <t>10-60-61130-53630</t>
  </si>
  <si>
    <t>FMT-Nrse Pract.-Small Equipment</t>
  </si>
  <si>
    <t>10-60-61130-53900</t>
  </si>
  <si>
    <t>FMT-Nrse Pract.-Miscellaneous</t>
  </si>
  <si>
    <t>10-60-61130-54110</t>
  </si>
  <si>
    <t>FMT-Nrse Pract.-Travel Mileage</t>
  </si>
  <si>
    <t>10-60-61130-54211</t>
  </si>
  <si>
    <t>FMT-Nrse Pract.-Accommodations</t>
  </si>
  <si>
    <t>10-60-61130-54220</t>
  </si>
  <si>
    <t>FMT-Nrse Pract.-Conferences</t>
  </si>
  <si>
    <t>10-60-61130-55215</t>
  </si>
  <si>
    <t>FMT-Nrse Pract.-Facility Cost Allocation</t>
  </si>
  <si>
    <t>10-60-61130-55415</t>
  </si>
  <si>
    <t>FMT-Nrse Pract.-Cell Phone</t>
  </si>
  <si>
    <t>10-60-61200-50110</t>
  </si>
  <si>
    <t>FMT-Dietary-Salaries - Union</t>
  </si>
  <si>
    <t>10-60-61200-50116</t>
  </si>
  <si>
    <t>FMT-Dietary-Salaries Modified Work</t>
  </si>
  <si>
    <t>10-60-61200-50250</t>
  </si>
  <si>
    <t>FMT- Dietary - Wages - Benefits in Lieu 12%</t>
  </si>
  <si>
    <t>10-60-61200-50505</t>
  </si>
  <si>
    <t>FMT- Dietary - Wage Recoveries</t>
  </si>
  <si>
    <t>10-60-61200-52100</t>
  </si>
  <si>
    <t>FMT-Dietary-OMERS</t>
  </si>
  <si>
    <t>10-60-61200-52210</t>
  </si>
  <si>
    <t>FMT-Dietary-CPP</t>
  </si>
  <si>
    <t>10-60-61200-52220</t>
  </si>
  <si>
    <t>FMT-Dietary-EI</t>
  </si>
  <si>
    <t>10-60-61200-52230</t>
  </si>
  <si>
    <t>FMT-Dietary-EHT</t>
  </si>
  <si>
    <t>10-60-61200-52250</t>
  </si>
  <si>
    <t>FMT-Dietary-WSIB</t>
  </si>
  <si>
    <t>10-60-61200-52320</t>
  </si>
  <si>
    <t>FMT-Dietary-Medical Benefits</t>
  </si>
  <si>
    <t>10-60-61200-52330</t>
  </si>
  <si>
    <t>FMT-Dietary-Vision Care</t>
  </si>
  <si>
    <t>10-60-61200-52530</t>
  </si>
  <si>
    <t>FMT-Dietary-Footwear</t>
  </si>
  <si>
    <t>10-60-61200-52905</t>
  </si>
  <si>
    <t>FMT-Dietary-Health/Dental Benefits Recovery</t>
  </si>
  <si>
    <t>10-60-61200-53010</t>
  </si>
  <si>
    <t>FMT-Dietary-Office Supplies</t>
  </si>
  <si>
    <t>10-60-61200-53025</t>
  </si>
  <si>
    <t>FMT-Dietary- Computer/Printer Supplies</t>
  </si>
  <si>
    <t>10-60-61200-53130</t>
  </si>
  <si>
    <t>FMT-Dietary-Freight charges</t>
  </si>
  <si>
    <t>10-60-61200-53311</t>
  </si>
  <si>
    <t>FMT-Dietary-Cleaning Supplies</t>
  </si>
  <si>
    <t>10-60-61200-53610</t>
  </si>
  <si>
    <t>FMT-Dietary-Equipment Maintenance</t>
  </si>
  <si>
    <t>10-60-61200-53620</t>
  </si>
  <si>
    <t>FMT-Dietary-Minor Equipment Replacement</t>
  </si>
  <si>
    <t>10-60-61200-53630</t>
  </si>
  <si>
    <t>FMT-Dietary-Small Equipment New</t>
  </si>
  <si>
    <t>10-60-61200-53698</t>
  </si>
  <si>
    <t>FMT-Dietary-Amort. &amp; Depreciation</t>
  </si>
  <si>
    <t>10-60-61200-53812</t>
  </si>
  <si>
    <t>FMT-Dietary-Staff Name Tags</t>
  </si>
  <si>
    <t>10-60-61200-53830</t>
  </si>
  <si>
    <t>FMT-Dietary-Paper &amp; Plastic</t>
  </si>
  <si>
    <t>10-60-61200-53831</t>
  </si>
  <si>
    <t>FMT-Dietary-Dishes Cutlery</t>
  </si>
  <si>
    <t>10-60-61200-53899</t>
  </si>
  <si>
    <t>FMT-Dietary-Recoveries</t>
  </si>
  <si>
    <t>10-60-61200-54211</t>
  </si>
  <si>
    <t>FMT-Dietary-Training - Accom.</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</si>
  <si>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</si>
  <si>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</si>
  <si>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</si>
  <si>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</si>
  <si>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</si>
  <si>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</si>
  <si>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</si>
  <si>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</si>
  <si>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</si>
  <si>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</si>
  <si>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</si>
  <si>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</si>
  <si>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</si>
  <si>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</si>
  <si>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</si>
  <si>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</si>
  <si>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</si>
  <si>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</si>
  <si>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</si>
  <si>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</si>
  <si>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</si>
  <si>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</si>
  <si>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</si>
  <si>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</si>
  <si>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</si>
  <si>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10-60-61500-53344</t>
  </si>
  <si>
    <t>FMT-Mtnce-Building maintenance/upkeep</t>
  </si>
  <si>
    <t>10-60-61500-53610</t>
  </si>
  <si>
    <t>FMT-Mtnce-Equipment Maintenance</t>
  </si>
  <si>
    <t>10-60-61500-53620</t>
  </si>
  <si>
    <t>FMT-Mtnce-Minor Equipment Replacement</t>
  </si>
  <si>
    <t>10-60-61500-53630</t>
  </si>
  <si>
    <t>FMT-Mtnce-Small Equipment New</t>
  </si>
  <si>
    <t>10-60-61500-53857</t>
  </si>
  <si>
    <t>FMT-Mtnce-Maintenance supplies</t>
  </si>
  <si>
    <t>10-60-61500-54210</t>
  </si>
  <si>
    <t>FMT-Mtnce-Training Mileage</t>
  </si>
  <si>
    <t>10-60-61500-54221</t>
  </si>
  <si>
    <t>FMT-Mtnce-Training Reg Fee</t>
  </si>
  <si>
    <t>10-60-61500-54350</t>
  </si>
  <si>
    <t>FMT-Mtnce-Health &amp; Safety</t>
  </si>
  <si>
    <t>10-60-61500-55070</t>
  </si>
  <si>
    <t>FMT-Mtnce-Support Contract</t>
  </si>
  <si>
    <t>10-60-61500-55150</t>
  </si>
  <si>
    <t>FMT-Mtnce-Counselling/Occ Hlth</t>
  </si>
  <si>
    <t>10-60-61500-55220</t>
  </si>
  <si>
    <t>FMT-Mtnce-Landscaping</t>
  </si>
  <si>
    <t>10-60-61500-55222</t>
  </si>
  <si>
    <t>FMT-Mtnce-Elevator Maint.</t>
  </si>
  <si>
    <t>10-60-61500-55224</t>
  </si>
  <si>
    <t>FMT-Mtnce-Fire Protection -Testing</t>
  </si>
  <si>
    <t>10-60-61500-55226</t>
  </si>
  <si>
    <t>FMT-Mtnce-Plumbing System Maint.</t>
  </si>
  <si>
    <t>10-60-61500-55227</t>
  </si>
  <si>
    <t>FMT-Mtnce-Electrical System Maint.</t>
  </si>
  <si>
    <t>10-60-61500-55228</t>
  </si>
  <si>
    <t>FMT-Mtnce-Heating System Maint.</t>
  </si>
  <si>
    <t>10-60-61500-55229</t>
  </si>
  <si>
    <t>FMT-Mtnce-Garbage Collection</t>
  </si>
  <si>
    <t>10-60-61500-55230</t>
  </si>
  <si>
    <t>FMT-Mtnce-Sanitary Ssytem Maint.</t>
  </si>
  <si>
    <t>10-60-61500-58015</t>
  </si>
  <si>
    <t>FMT-Mtnce-Allocated Computer</t>
  </si>
  <si>
    <t>10-60-61600-55030</t>
  </si>
  <si>
    <t>FMT-Fac. Costs -Security</t>
  </si>
  <si>
    <t>10-60-61600-55291</t>
  </si>
  <si>
    <t>FMT-Fac. Costs-Insurance</t>
  </si>
  <si>
    <t>10-60-61600-55411</t>
  </si>
  <si>
    <t>FMT-Fac. Costs-Telephone</t>
  </si>
  <si>
    <t>10-60-61600-55710</t>
  </si>
  <si>
    <t>FMT-Fac. Costs-Electricity</t>
  </si>
  <si>
    <t>10-60-61600-55711</t>
  </si>
  <si>
    <t>FMT-Fac. Costs-Heatling</t>
  </si>
  <si>
    <t>10-60-61600-55712</t>
  </si>
  <si>
    <t>FMT-Fac. Costs-Water</t>
  </si>
  <si>
    <t>10-60-61700-50100</t>
  </si>
  <si>
    <t>FMT-Admin-Salaries - Non Union</t>
  </si>
  <si>
    <t>10-60-61700-50110</t>
  </si>
  <si>
    <t>FMT-Admin-Salaries</t>
  </si>
  <si>
    <t>10-60-61700-50250</t>
  </si>
  <si>
    <t>FMT- Admin - Wages - Benefits in Lieu 12%</t>
  </si>
  <si>
    <t>10-60-61700-52100</t>
  </si>
  <si>
    <t>FMT-Admin-OMERS</t>
  </si>
  <si>
    <t>10-60-61700-52210</t>
  </si>
  <si>
    <t>FMT-Admin-CPP</t>
  </si>
  <si>
    <t>10-60-61700-52220</t>
  </si>
  <si>
    <t>FMT-Admin-EI</t>
  </si>
  <si>
    <t>10-60-61700-52230</t>
  </si>
  <si>
    <t>FMT-Admin-EHT</t>
  </si>
  <si>
    <t>10-60-61700-52250</t>
  </si>
  <si>
    <t>FMT-Admin-WSIB</t>
  </si>
  <si>
    <t>10-60-61700-52320</t>
  </si>
  <si>
    <t>FMT-Admin-Medical Benefits</t>
  </si>
  <si>
    <t>10-60-61700-52330</t>
  </si>
  <si>
    <t>FMT-Admin-Vision Care</t>
  </si>
  <si>
    <t>10-60-61700-52510</t>
  </si>
  <si>
    <t>FMT-Admin-Employee Recognition</t>
  </si>
  <si>
    <t>10-60-61700-53010</t>
  </si>
  <si>
    <t>FMT-Admin-Office Supplies</t>
  </si>
  <si>
    <t>10-60-61700-53021</t>
  </si>
  <si>
    <t>FMT-Admin-Letterhead &amp; envelopes</t>
  </si>
  <si>
    <t>10-60-61700-53022</t>
  </si>
  <si>
    <t>FMT-Admin-Printed Forms</t>
  </si>
  <si>
    <t>10-60-61700-53030</t>
  </si>
  <si>
    <t>FMT-Admin-Reproduction costs</t>
  </si>
  <si>
    <t>10-60-61700-53110</t>
  </si>
  <si>
    <t>FMT-Admin-Postage</t>
  </si>
  <si>
    <t>10-60-61700-53120</t>
  </si>
  <si>
    <t>FMT-Admin-Courrier</t>
  </si>
  <si>
    <t>10-60-61700-53211</t>
  </si>
  <si>
    <t>FMT-Admin-Recruitment costs</t>
  </si>
  <si>
    <t>10-60-61700-53220</t>
  </si>
  <si>
    <t>FMT-Admin-Public Relations</t>
  </si>
  <si>
    <t>10-60-61700-53355</t>
  </si>
  <si>
    <t>FMT-Admin-Signage - resident</t>
  </si>
  <si>
    <t>10-60-61700-53501</t>
  </si>
  <si>
    <t>FMT-Admin-Vehicle Operation</t>
  </si>
  <si>
    <t>10-60-61700-53503</t>
  </si>
  <si>
    <t>FMT-Admin-Vehicle Licence</t>
  </si>
  <si>
    <t>10-60-61700-53587</t>
  </si>
  <si>
    <t>FMT-Admin-DΘcor Upgrades</t>
  </si>
  <si>
    <t>10-60-61700-53610</t>
  </si>
  <si>
    <t>FMT-Admin-Equipment Maintenance</t>
  </si>
  <si>
    <t>10-60-61700-53630</t>
  </si>
  <si>
    <t>FMT-Admin-Small Equipment New</t>
  </si>
  <si>
    <t>10-60-61700-53650</t>
  </si>
  <si>
    <t>FMT-Admin-Office furniture</t>
  </si>
  <si>
    <t>10-60-61700-53700</t>
  </si>
  <si>
    <t>FMT- Admin- Computer Hardware</t>
  </si>
  <si>
    <t>10-60-61700-53803</t>
  </si>
  <si>
    <t>FMT-Admin-Other Supplies</t>
  </si>
  <si>
    <t>10-60-61700-53857</t>
  </si>
  <si>
    <t>10-60-61700-53899</t>
  </si>
  <si>
    <t>FMT-Admin-Expenditure Recovery</t>
  </si>
  <si>
    <t>10-60-61700-54110</t>
  </si>
  <si>
    <t>FMT-Admin-Miileage</t>
  </si>
  <si>
    <t>10-60-61700-54211</t>
  </si>
  <si>
    <t>FMT-Admin-Training - Accom.</t>
  </si>
  <si>
    <t>10-60-61700-54220</t>
  </si>
  <si>
    <t>FMT-Admin-Conference</t>
  </si>
  <si>
    <t>10-60-61700-54221</t>
  </si>
  <si>
    <t>FMT-Admin-Training Reg Fee</t>
  </si>
  <si>
    <t>10-60-61700-54240</t>
  </si>
  <si>
    <t>FMT-Admin-Education - inhouse</t>
  </si>
  <si>
    <t>10-60-61700-54350</t>
  </si>
  <si>
    <t>FMT-Admin-Health &amp; Safety</t>
  </si>
  <si>
    <t>10-60-61700-54421</t>
  </si>
  <si>
    <t>FMT-Admin-Membership Fees</t>
  </si>
  <si>
    <t>10-60-61700-55070</t>
  </si>
  <si>
    <t>FMT-Admin-Support Contract</t>
  </si>
  <si>
    <t>10-60-61700-55075</t>
  </si>
  <si>
    <t>FMT-Admin-Catering</t>
  </si>
  <si>
    <t>10-60-61700-55085</t>
  </si>
  <si>
    <t>FMT-Admin-Sp Project/Planning</t>
  </si>
  <si>
    <t>10-60-61700-55120</t>
  </si>
  <si>
    <t>FMT-Admin-Audit</t>
  </si>
  <si>
    <t>10-60-61700-55130</t>
  </si>
  <si>
    <t>FMT-Admin-Legal - Non Labour</t>
  </si>
  <si>
    <t>10-60-61700-55131</t>
  </si>
  <si>
    <t>FMT-Admin-Legal - Labour Relations</t>
  </si>
  <si>
    <t>10-60-61700-55150</t>
  </si>
  <si>
    <t>FMT-Admin-Counselling/Occ Hlth</t>
  </si>
  <si>
    <t>10-60-61700-55440</t>
  </si>
  <si>
    <t>FMT-Admin- Data Communications</t>
  </si>
  <si>
    <t>10-60-61700-55595</t>
  </si>
  <si>
    <t>FMT-Admin- Vehicle Lease</t>
  </si>
  <si>
    <t>10-60-61700-55610</t>
  </si>
  <si>
    <t>FMT-Admin-Photocopier Leasing</t>
  </si>
  <si>
    <t>10-60-61700-55695</t>
  </si>
  <si>
    <t>FMT-Admin-Equipment Leasing</t>
  </si>
  <si>
    <t>10-60-61700-55840</t>
  </si>
  <si>
    <t>FMT-Admin-Bank Charges</t>
  </si>
  <si>
    <t>10-60-61700-57100</t>
  </si>
  <si>
    <t>FMT-Admin-Prior  Year</t>
  </si>
  <si>
    <t>10-60-61700-57215</t>
  </si>
  <si>
    <t>FMT-Admin-Penalty expense</t>
  </si>
  <si>
    <t>10-60-61700-58015</t>
  </si>
  <si>
    <t>FMT-Admin-Allocated computer</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</si>
  <si>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</si>
  <si>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</si>
  <si>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</si>
  <si>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</si>
  <si>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</si>
  <si>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</si>
  <si>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</si>
  <si>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</si>
  <si>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</si>
  <si>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</si>
  <si>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</si>
  <si>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</si>
  <si>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</si>
  <si>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</si>
  <si>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</si>
  <si>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</si>
  <si>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</si>
  <si>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</si>
  <si>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</si>
  <si>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</si>
  <si>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LA-00 Base  - Paper/Envelopes</t>
  </si>
  <si>
    <t>10-70-71000-53022</t>
  </si>
  <si>
    <t>LA-00 Base  - Printed Materials</t>
  </si>
  <si>
    <t>10-70-71000-53025</t>
  </si>
  <si>
    <t>LA-00 Base  - Computer/Printer Supplies</t>
  </si>
  <si>
    <t>10-70-71000-53028</t>
  </si>
  <si>
    <t>LA-00 Base - Fax/Photocopier Supplies</t>
  </si>
  <si>
    <t>10-70-71000-53030</t>
  </si>
  <si>
    <t>LA-00-Base- Reproduction Costs</t>
  </si>
  <si>
    <t>10-70-71000-53110</t>
  </si>
  <si>
    <t>LA-00 Base  - Mailing</t>
  </si>
  <si>
    <t>10-70-71000-53120</t>
  </si>
  <si>
    <t>LA-00 Base  - Courier</t>
  </si>
  <si>
    <t>10-70-71000-53141</t>
  </si>
  <si>
    <t>LA-00 Base  - Subscriptions</t>
  </si>
  <si>
    <t>10-70-71000-53210</t>
  </si>
  <si>
    <t>LA-00 Base- Promotions- Comm. Init.</t>
  </si>
  <si>
    <t>10-70-71000-53230</t>
  </si>
  <si>
    <t>LA-00 Base - Hospitality - Meals, etc.</t>
  </si>
  <si>
    <t>10-70-71000-53310</t>
  </si>
  <si>
    <t>LA-00 Base  - Cleaning Supplies</t>
  </si>
  <si>
    <t>10-70-71000-53320</t>
  </si>
  <si>
    <t>LA-00 Base  - Maint. Supplies</t>
  </si>
  <si>
    <t>10-70-71000-53344</t>
  </si>
  <si>
    <t>LA-00 Base - Building Maint/Upkeep</t>
  </si>
  <si>
    <t>10-70-71000-53360</t>
  </si>
  <si>
    <t>LA-00 Base- Health &amp; Safety Supplies</t>
  </si>
  <si>
    <t>10-70-71000-53410</t>
  </si>
  <si>
    <t>LA-00 Base  - BLS Medical Supplies</t>
  </si>
  <si>
    <t>10-70-71000-53420</t>
  </si>
  <si>
    <t>LA-00 Base  - ALS Medical Supplies</t>
  </si>
  <si>
    <t>10-70-71000-53430</t>
  </si>
  <si>
    <t>LA-00 Base  - Oxygen</t>
  </si>
  <si>
    <t>10-70-71000-53610</t>
  </si>
  <si>
    <t>LA-00 Base  - Equipment Maintenance</t>
  </si>
  <si>
    <t>10-70-71000-53620</t>
  </si>
  <si>
    <t>LA-00 Base  - Minor Equipment Replacements</t>
  </si>
  <si>
    <t>10-70-71000-53630</t>
  </si>
  <si>
    <t>LA-Base-00 - Small Equipment New</t>
  </si>
  <si>
    <t>10-70-71000-53650</t>
  </si>
  <si>
    <t>LA-00 Base  - Office furniture</t>
  </si>
  <si>
    <t>10-70-71000-53700</t>
  </si>
  <si>
    <t>LA-00 Base - Computer Hardware</t>
  </si>
  <si>
    <t>10-70-71000-53710</t>
  </si>
  <si>
    <t>LA-00 Base - Computer Software</t>
  </si>
  <si>
    <t>10-70-71000-53730</t>
  </si>
  <si>
    <t>LA-00 Base  - Communications Equipment</t>
  </si>
  <si>
    <t>10-70-71000-53822</t>
  </si>
  <si>
    <t>LA-00 Base - DME Expense</t>
  </si>
  <si>
    <t>10-70-71000-53898</t>
  </si>
  <si>
    <t>LA-00 Base- General Recovery</t>
  </si>
  <si>
    <t>10-70-71000-53899</t>
  </si>
  <si>
    <t>LA-00 Base- Medical Supplies Recovery</t>
  </si>
  <si>
    <t>10-70-71000-53900</t>
  </si>
  <si>
    <t>LA-00 Base  - Miscellaneous</t>
  </si>
  <si>
    <t>10-70-71000-54110</t>
  </si>
  <si>
    <t>LA-00 Base  - Travel - Mileage</t>
  </si>
  <si>
    <t>10-70-71000-54111</t>
  </si>
  <si>
    <t>LA-00 Base  - Travel - Accommodati</t>
  </si>
  <si>
    <t>10-70-71000-54113</t>
  </si>
  <si>
    <t>LA-00 Base  - Travel - Meals</t>
  </si>
  <si>
    <t>10-70-71000-54114</t>
  </si>
  <si>
    <t>LA-00 Base  - Travel - Other</t>
  </si>
  <si>
    <t>10-70-71000-54221</t>
  </si>
  <si>
    <t>LA-00 Base  - Course Registration</t>
  </si>
  <si>
    <t>10-70-71000-54250</t>
  </si>
  <si>
    <t>LA-00 Base  - Course Materials</t>
  </si>
  <si>
    <t>10-70-71000-54315</t>
  </si>
  <si>
    <t>LA-00 Base- Health &amp; Safety Allowances/Equipment</t>
  </si>
  <si>
    <t>10-70-71000-54350</t>
  </si>
  <si>
    <t>LA-00 Base- Health &amp; Safety Training</t>
  </si>
  <si>
    <t>10-70-71000-54421</t>
  </si>
  <si>
    <t>LA-00 Base- Membership Fees</t>
  </si>
  <si>
    <t>10-70-71000-55015</t>
  </si>
  <si>
    <t>LA-00 Base  - Laundry</t>
  </si>
  <si>
    <t>10-70-71000-55020</t>
  </si>
  <si>
    <t>LA-00 Base  - Cross Border Costs - Ambulance</t>
  </si>
  <si>
    <t>10-70-71000-55070</t>
  </si>
  <si>
    <t>LA-00 Base-Support Contract</t>
  </si>
  <si>
    <t>10-70-71000-55075</t>
  </si>
  <si>
    <t>LA-00 Base  - CATERING EXPENSE</t>
  </si>
  <si>
    <t>10-70-71000-55117</t>
  </si>
  <si>
    <t>LA-00 Base  - Purchase service - amb.</t>
  </si>
  <si>
    <t>10-70-71000-55118</t>
  </si>
  <si>
    <t>LA-00 Base  - Specialized Fees</t>
  </si>
  <si>
    <t>LA-00 Base  - Audit Fees</t>
  </si>
  <si>
    <t>10-70-71000-55130</t>
  </si>
  <si>
    <t>LA-00 Base  - Legal Fees</t>
  </si>
  <si>
    <t>10-70-71000-55132</t>
  </si>
  <si>
    <t>LA-00 Base- Labour Negotiations</t>
  </si>
  <si>
    <t>10-70-71000-55150</t>
  </si>
  <si>
    <t>LA-00 Base.-Counselling Services/Occ Hlth</t>
  </si>
  <si>
    <t>10-70-71000-55191</t>
  </si>
  <si>
    <t>LA-00 Base Insurance Liability</t>
  </si>
  <si>
    <t>10-70-71000-55199</t>
  </si>
  <si>
    <t>LA-00 Base- Labour Negotiations Recoveries</t>
  </si>
  <si>
    <t>10-70-71000-55210</t>
  </si>
  <si>
    <t>LA-00 Base  - Building Maintenance Contracts</t>
  </si>
  <si>
    <t>10-70-71000-55215</t>
  </si>
  <si>
    <t>LA-00 Base- Facility Misc</t>
  </si>
  <si>
    <t>10-70-71000-55225</t>
  </si>
  <si>
    <t>LA-00 Base  - Generator Maintenac</t>
  </si>
  <si>
    <t>10-70-71000-55291</t>
  </si>
  <si>
    <t>LA-00 Base  - Insurance - Building</t>
  </si>
  <si>
    <t>10-70-71000-55411</t>
  </si>
  <si>
    <t>LA-00 Base  - Telephone Expense</t>
  </si>
  <si>
    <t>10-70-71000-55413</t>
  </si>
  <si>
    <t>LA-00 Base  - Telephone - Repairs/Set up</t>
  </si>
  <si>
    <t>10-70-71000-55415</t>
  </si>
  <si>
    <t>LA-00 Base  - Cellular Service</t>
  </si>
  <si>
    <t>10-70-71000-55416</t>
  </si>
  <si>
    <t>LA-00 Base  - Pager Service</t>
  </si>
  <si>
    <t>10-70-71000-55440</t>
  </si>
  <si>
    <t>LA-00 Base  - Data communications</t>
  </si>
  <si>
    <t>10-70-71000-55442</t>
  </si>
  <si>
    <t>LA-00 - Satellite Expense</t>
  </si>
  <si>
    <t>10-70-71000-55445</t>
  </si>
  <si>
    <t>LA-00 Base  - Satellite Phone</t>
  </si>
  <si>
    <t>10-70-71000-55450</t>
  </si>
  <si>
    <t>LA-00 Base  - AVL Operations</t>
  </si>
  <si>
    <t>10-70-71000-55490</t>
  </si>
  <si>
    <t>LA-00 Base  - Computer Maintenance</t>
  </si>
  <si>
    <t>10-70-71000-55591</t>
  </si>
  <si>
    <t>LA-00 Base  - Insurance - Vehicles</t>
  </si>
  <si>
    <t>10-70-71000-55610</t>
  </si>
  <si>
    <t>LA-00 Base-Photocopier Lease</t>
  </si>
  <si>
    <t>10-70-71000-55660</t>
  </si>
  <si>
    <t>LA-00 Base  - Med Equip. Repairs</t>
  </si>
  <si>
    <t>10-70-71000-55695</t>
  </si>
  <si>
    <t>LA-00 Base- Equipment Leasing</t>
  </si>
  <si>
    <t>10-70-71000-55710</t>
  </si>
  <si>
    <t>LA-00 Base  - Utilities - Hydro</t>
  </si>
  <si>
    <t>10-70-71000-55711</t>
  </si>
  <si>
    <t>LA-00 Base  - Utilities - Gas</t>
  </si>
  <si>
    <t>10-70-71000-55840</t>
  </si>
  <si>
    <t>LA-00 Base  - Bank Charges</t>
  </si>
  <si>
    <t>10-70-71000-57210</t>
  </si>
  <si>
    <t>LA-00 Base  - Taxes</t>
  </si>
  <si>
    <t>10-70-71000-58015</t>
  </si>
  <si>
    <t>LA-00 Base- Allocated Computer</t>
  </si>
  <si>
    <t>10-70-71000-58030</t>
  </si>
  <si>
    <t>LA-00 Base  - Reserve - General</t>
  </si>
  <si>
    <t>10-70-71000-58050</t>
  </si>
  <si>
    <t>LA-00 Base  - Reserve - Transfer</t>
  </si>
  <si>
    <t>10-70-71000-58060</t>
  </si>
  <si>
    <t>LA-00 Base  - Reserve- Equipment</t>
  </si>
  <si>
    <t>20-70-71000-31005</t>
  </si>
  <si>
    <t>Reserve - LA General FRO</t>
  </si>
  <si>
    <t>20-70-71000-31030</t>
  </si>
  <si>
    <t>Reserve-LA Vehicle Replacment</t>
  </si>
  <si>
    <t>20-70-71000-31031</t>
  </si>
  <si>
    <t>Reserve- LA Equipment Replacement</t>
  </si>
  <si>
    <t>20-70-71000-31032</t>
  </si>
  <si>
    <t>Reserve-Severance</t>
  </si>
  <si>
    <t>90-70-71000-80200</t>
  </si>
  <si>
    <t>LA - Capital Equipment New</t>
  </si>
  <si>
    <t>90-70-71000-80205</t>
  </si>
  <si>
    <t>LA - Capital Equipment Replacements</t>
  </si>
  <si>
    <t>90-70-71000-85100</t>
  </si>
  <si>
    <t>LA - Capital Ambulance New</t>
  </si>
  <si>
    <t>90-70-71000-85105</t>
  </si>
  <si>
    <t>LA - Capital Ambulance Replacement</t>
  </si>
  <si>
    <t>90-70-71000-86350</t>
  </si>
  <si>
    <t>LA - Major Building Renovations</t>
  </si>
  <si>
    <t>10-70-71001-53000</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</si>
  <si>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</si>
  <si>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</si>
  <si>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</si>
  <si>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</si>
  <si>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</si>
  <si>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</si>
  <si>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</si>
  <si>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</si>
  <si>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</si>
  <si>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</si>
  <si>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</si>
  <si>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</si>
  <si>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</si>
  <si>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</si>
  <si>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</si>
  <si>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</si>
  <si>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</si>
  <si>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</si>
  <si>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10-70-71110-52100</t>
  </si>
  <si>
    <t>10-70-71110-52210</t>
  </si>
  <si>
    <t>10-70-71110-52220</t>
  </si>
  <si>
    <t>10-70-71110-52230</t>
  </si>
  <si>
    <t>10-70-71110-52250</t>
  </si>
  <si>
    <t>10-70-71110-52320</t>
  </si>
  <si>
    <t>LA-00 Base  - Medical Benefits- AMB Supervisors</t>
  </si>
  <si>
    <t>10-70-71110-52550</t>
  </si>
  <si>
    <t>LA-00 Base  - Supervisors -Dry Cleaning Allowance</t>
  </si>
  <si>
    <t>10-70-71120-50110</t>
  </si>
  <si>
    <t>LA-00 Base- Wages- WI Volunteers</t>
  </si>
  <si>
    <t>10-70-71120-52210</t>
  </si>
  <si>
    <t>LA-00 Base- CPP- WI Volunteers</t>
  </si>
  <si>
    <t>10-70-71120-52220</t>
  </si>
  <si>
    <t>LA-00 Base- EI - WI Volunteers</t>
  </si>
  <si>
    <t>10-70-71120-52230</t>
  </si>
  <si>
    <t>LA-00 Base- EHT- WI Volunteers</t>
  </si>
  <si>
    <t>10-70-71120-52250</t>
  </si>
  <si>
    <t>LA-00 Base- WSIB- WI Volunteers</t>
  </si>
  <si>
    <t>10-70-71120-52550</t>
  </si>
  <si>
    <t>LA-00 Base  - Volunteers -Dry Cleaning Allowance</t>
  </si>
  <si>
    <t>10-70-71500-53502</t>
  </si>
  <si>
    <t>LA-Veh.500-Mtnce Expense</t>
  </si>
  <si>
    <t>10-70-71501-53501</t>
  </si>
  <si>
    <t>LA-Veh.501-Fuels, Oils, Lubricants</t>
  </si>
  <si>
    <t>10-70-71501-53502</t>
  </si>
  <si>
    <t>LA-Veh.501-Mtnce Expense</t>
  </si>
  <si>
    <t>10-70-71501-53503</t>
  </si>
  <si>
    <t>LA-Veh.501-Licence</t>
  </si>
  <si>
    <t>10-70-71501-53504</t>
  </si>
  <si>
    <t>LA-Veh.501-Tires</t>
  </si>
  <si>
    <t>10-70-71501-55501</t>
  </si>
  <si>
    <t>LA-Veh.501-Mtnce Contract</t>
  </si>
  <si>
    <t>10-70-71501-55591</t>
  </si>
  <si>
    <t>LA-Veh.501-Ins. - Vehicle</t>
  </si>
  <si>
    <t>10-70-71502-53501</t>
  </si>
  <si>
    <t>LA-Veh. 502-Fuels, Oils, Lubricants</t>
  </si>
  <si>
    <t>10-70-71502-53502</t>
  </si>
  <si>
    <t>LA-Veh. 502-Mtnce Expense</t>
  </si>
  <si>
    <t>10-70-71502-53504</t>
  </si>
  <si>
    <t>LA-Veh. 502-Tires</t>
  </si>
  <si>
    <t>10-70-71502-55501</t>
  </si>
  <si>
    <t>LA-Veh. 502-Mtnce Contract</t>
  </si>
  <si>
    <t>10-70-71503-53501</t>
  </si>
  <si>
    <t>LA-Veh. 503-Fuels, Oils, Lubricants</t>
  </si>
  <si>
    <t>10-70-71503-53502</t>
  </si>
  <si>
    <t>LA-Veh. 503-Mtnce Expense</t>
  </si>
  <si>
    <t>10-70-71503-53503</t>
  </si>
  <si>
    <t>LA-Veh. 503-Licence</t>
  </si>
  <si>
    <t>10-70-71503-55501</t>
  </si>
  <si>
    <t>LA-Veh. 503-Mtnce Contract</t>
  </si>
  <si>
    <t>10-70-71503-55591</t>
  </si>
  <si>
    <t>LA-Veh. 503-Ins. - Vehicle</t>
  </si>
  <si>
    <t>10-70-71504-53501</t>
  </si>
  <si>
    <t>LA-Veh. 504-Fuels, Oils, Lubricants</t>
  </si>
  <si>
    <t>10-70-71504-53502</t>
  </si>
  <si>
    <t>LA-Veh. 504-Mtnce Expense</t>
  </si>
  <si>
    <t>10-70-71504-53504</t>
  </si>
  <si>
    <t>LA-Veh. 504-Tires</t>
  </si>
  <si>
    <t>10-70-71504-55501</t>
  </si>
  <si>
    <t>LA-Veh. 504-Mtnce Contract</t>
  </si>
  <si>
    <t>10-70-71505-53501</t>
  </si>
  <si>
    <t>LA-Veh. 505-Fuels, Oils, Lubricants</t>
  </si>
  <si>
    <t>10-70-71505-53502</t>
  </si>
  <si>
    <t>LA-Veh. 505-Mtnce Expense</t>
  </si>
  <si>
    <t>10-70-71505-53504</t>
  </si>
  <si>
    <t>LA-Veh. 505-Tires</t>
  </si>
  <si>
    <t>10-70-71505-55501</t>
  </si>
  <si>
    <t>LA-Veh. 505-Mtnce Contract</t>
  </si>
  <si>
    <t>10-70-71506-53501</t>
  </si>
  <si>
    <t>LA-Veh. 506-Fuels, Oils, Lubricants</t>
  </si>
  <si>
    <t>10-70-71506-53502</t>
  </si>
  <si>
    <t>LA-Veh. 506-Mtnce Expense</t>
  </si>
  <si>
    <t>10-70-71506-53504</t>
  </si>
  <si>
    <t>LA-Veh. 506-Tires</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</si>
  <si>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</si>
  <si>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</si>
  <si>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</si>
  <si>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</si>
  <si>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</si>
  <si>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</si>
  <si>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</si>
  <si>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</si>
  <si>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</si>
  <si>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</si>
  <si>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</si>
  <si>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</si>
  <si>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</si>
  <si>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</si>
  <si>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</si>
  <si>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</si>
  <si>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</si>
  <si>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</si>
  <si>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</si>
  <si>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</si>
  <si>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</si>
  <si>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</si>
  <si>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</si>
  <si>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</si>
  <si>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</si>
  <si>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</si>
  <si>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</si>
  <si>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</si>
  <si>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</si>
  <si>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</si>
  <si>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</si>
  <si>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</si>
  <si>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</si>
  <si>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</si>
  <si>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</si>
  <si>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</si>
  <si>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</si>
  <si>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</si>
  <si>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</si>
  <si>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</si>
  <si>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</si>
  <si>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</si>
  <si>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</si>
  <si>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</si>
  <si>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</si>
  <si>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</si>
  <si>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</si>
  <si>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</si>
  <si>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</si>
  <si>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</si>
  <si>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</si>
  <si>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</si>
  <si>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</si>
  <si>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</si>
  <si>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</si>
  <si>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</si>
  <si>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</si>
  <si>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</si>
  <si>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</si>
  <si>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</si>
  <si>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</si>
  <si>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</si>
  <si>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</si>
  <si>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</si>
  <si>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</si>
  <si>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</si>
  <si>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</si>
  <si>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Account</t>
  </si>
  <si>
    <t>Ending Balance</t>
  </si>
  <si>
    <t>Cap funding</t>
  </si>
  <si>
    <t>Requistion</t>
  </si>
  <si>
    <t>PILs</t>
  </si>
  <si>
    <t>Recoveries</t>
  </si>
  <si>
    <t>Gen Gov't</t>
  </si>
  <si>
    <t>FMT</t>
  </si>
  <si>
    <t>Capital</t>
  </si>
  <si>
    <t>Cash</t>
  </si>
  <si>
    <t>AR</t>
  </si>
  <si>
    <t>Deferred</t>
  </si>
  <si>
    <t>Reserve A-L</t>
  </si>
  <si>
    <t xml:space="preserve">Reserve </t>
  </si>
  <si>
    <t>Reserve balances</t>
  </si>
  <si>
    <t>LT Debenture</t>
  </si>
  <si>
    <t>Trust</t>
  </si>
  <si>
    <t>Inventory</t>
  </si>
  <si>
    <t>10-00-00000-12845</t>
  </si>
  <si>
    <t>A/R Frontenac Community Futures Development Corp.</t>
  </si>
  <si>
    <t>from Gen</t>
  </si>
  <si>
    <t>to Gen</t>
  </si>
  <si>
    <t>10-00-00000-49950</t>
  </si>
  <si>
    <t>Inter-municipal agreements - revenue</t>
  </si>
  <si>
    <t>10-10-00000-10200</t>
  </si>
  <si>
    <t>Bank Account - General</t>
  </si>
  <si>
    <t>10-10-00000-12000</t>
  </si>
  <si>
    <t>A/R/ Miscellaneous</t>
  </si>
  <si>
    <t>10-10-00000-12020</t>
  </si>
  <si>
    <t>Due to/from Trust - County</t>
  </si>
  <si>
    <t>10-10-00000-12030</t>
  </si>
  <si>
    <t>Due to Reserve County</t>
  </si>
  <si>
    <t>10-10-00000-12040</t>
  </si>
  <si>
    <t>Due to/from Capital</t>
  </si>
  <si>
    <t>10-10-00000-12050</t>
  </si>
  <si>
    <t>Due to/From B.Fowler</t>
  </si>
  <si>
    <t>10-10-00000-12060</t>
  </si>
  <si>
    <t>Due to/from Donations</t>
  </si>
  <si>
    <t>10-10-00000-12110</t>
  </si>
  <si>
    <t>A/R- Grants - Federal Gov't</t>
  </si>
  <si>
    <t>10-10-00000-12150</t>
  </si>
  <si>
    <t>GST Rebate Receivable County</t>
  </si>
  <si>
    <t>10-10-00000-12301</t>
  </si>
  <si>
    <t>A/R Township of North Frontenac</t>
  </si>
  <si>
    <t>10-10-00000-12302</t>
  </si>
  <si>
    <t>A/R Township of Central Frontenac</t>
  </si>
  <si>
    <t>10-10-00000-12303</t>
  </si>
  <si>
    <t>A/R Township of South Frontenac</t>
  </si>
  <si>
    <t>10-10-00000-12304</t>
  </si>
  <si>
    <t>A/R Township of Frontenac Islands</t>
  </si>
  <si>
    <t>10-10-00000-12360</t>
  </si>
  <si>
    <t>A/R City of Kingston</t>
  </si>
  <si>
    <t>10-10-00000-12975</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</si>
  <si>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</si>
  <si>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</si>
  <si>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</si>
  <si>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</si>
  <si>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</si>
  <si>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</si>
  <si>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82-00-00000-32001</t>
  </si>
  <si>
    <t>Resident Trust</t>
  </si>
  <si>
    <t>82-00-00000-43100</t>
  </si>
  <si>
    <t>Interest - Resident Trust</t>
  </si>
  <si>
    <t>90-00-00000-12040</t>
  </si>
  <si>
    <t>Capital due from General</t>
  </si>
  <si>
    <t>90-10-00000-80100</t>
  </si>
  <si>
    <t>County  - Capital - General</t>
  </si>
  <si>
    <t>90-10-00000-80400</t>
  </si>
  <si>
    <t>County - Capital - FMT</t>
  </si>
  <si>
    <t>90-30-00000-87100</t>
  </si>
  <si>
    <t>Transportation - Arterial Roads Trsf</t>
  </si>
  <si>
    <t>10-10-10000-54450</t>
  </si>
  <si>
    <t>Warden - Eastern Ontario Wardens</t>
  </si>
  <si>
    <t>10-10-11000-50300</t>
  </si>
  <si>
    <t>County Council  - Per Diem</t>
  </si>
  <si>
    <t>10-10-11000-50310</t>
  </si>
  <si>
    <t>County Council  - Salaries</t>
  </si>
  <si>
    <t>10-10-11000-50315</t>
  </si>
  <si>
    <t>County Council - Allocated Remuneration Expense</t>
  </si>
  <si>
    <t>10-10-11000-52210</t>
  </si>
  <si>
    <t>County Council  - CPP</t>
  </si>
  <si>
    <t>10-10-11000-52220</t>
  </si>
  <si>
    <t>County Coucil- EI</t>
  </si>
  <si>
    <t>10-10-11000-52230</t>
  </si>
  <si>
    <t>County Council  - EHT</t>
  </si>
  <si>
    <t>10-10-11000-53900</t>
  </si>
  <si>
    <t>County Council  - Other</t>
  </si>
  <si>
    <t>10-10-11000-54110</t>
  </si>
  <si>
    <t>County Council  - Mileage</t>
  </si>
  <si>
    <t>10-10-11111-57100</t>
  </si>
  <si>
    <t>County - Council - Prior Year</t>
  </si>
  <si>
    <t>10-10-12000-50350</t>
  </si>
  <si>
    <t>Other Boards - Per Diem</t>
  </si>
  <si>
    <t>10-10-12000-54110</t>
  </si>
  <si>
    <t>Other Boards - Mileage</t>
  </si>
  <si>
    <t>10-10-20000-10100</t>
  </si>
  <si>
    <t>Petty Cash - County General</t>
  </si>
  <si>
    <t>10-10-20000-12155</t>
  </si>
  <si>
    <t>GST Calimed - County</t>
  </si>
  <si>
    <t>10-10-20000-12400</t>
  </si>
  <si>
    <t>A/R Employee Dental</t>
  </si>
  <si>
    <t>10-10-20000-12999</t>
  </si>
  <si>
    <t>A/R Misc - Unexplained</t>
  </si>
  <si>
    <t>10-10-20000-13000</t>
  </si>
  <si>
    <t>Prepaid Expenses - County</t>
  </si>
  <si>
    <t>10-10-20000-20275</t>
  </si>
  <si>
    <t>A/P - OMPF</t>
  </si>
  <si>
    <t>10-10-20000-20375</t>
  </si>
  <si>
    <t>A/P - to FMT</t>
  </si>
  <si>
    <t>10-10-20000-20800</t>
  </si>
  <si>
    <t>10-10-20000-20850</t>
  </si>
  <si>
    <t>A/P Staff Coffee</t>
  </si>
  <si>
    <t>10-10-20000-20999</t>
  </si>
  <si>
    <t>A/P - Misc</t>
  </si>
  <si>
    <t>10-10-20000-21500</t>
  </si>
  <si>
    <t>Deferred Revenue-County</t>
  </si>
  <si>
    <t>10-10-20000-23100</t>
  </si>
  <si>
    <t>Accrued Wages-County</t>
  </si>
  <si>
    <t>10-10-20000-23200</t>
  </si>
  <si>
    <t>Accrued Vacation-County</t>
  </si>
  <si>
    <t>10-10-20000-23300</t>
  </si>
  <si>
    <t>A/P Misc. Deduction</t>
  </si>
  <si>
    <t>10-10-20000-23330</t>
  </si>
  <si>
    <t>A/P Receiver General</t>
  </si>
  <si>
    <t>10-10-20000-23360</t>
  </si>
  <si>
    <t>A/P - Morneau Benefits</t>
  </si>
  <si>
    <t>10-10-20000-23370</t>
  </si>
  <si>
    <t>A/P OMERS</t>
  </si>
  <si>
    <t>10-10-20000-23380</t>
  </si>
  <si>
    <t>A/P Additional Life</t>
  </si>
  <si>
    <t>10-10-20000-23393</t>
  </si>
  <si>
    <t>A/P Dental</t>
  </si>
  <si>
    <t>10-10-20000-23410</t>
  </si>
  <si>
    <t>A/P United Way</t>
  </si>
  <si>
    <t>10-10-20000-23500</t>
  </si>
  <si>
    <t>A/P Union Dues</t>
  </si>
  <si>
    <t>10-10-20000-24500</t>
  </si>
  <si>
    <t>A/P NCB Program</t>
  </si>
  <si>
    <t>10-10-20000-41220</t>
  </si>
  <si>
    <t>Prov - Misc.</t>
  </si>
  <si>
    <t>10-10-20000-43900</t>
  </si>
  <si>
    <t>Other Sundry Revenue</t>
  </si>
  <si>
    <t>10-10-20000-45800</t>
  </si>
  <si>
    <t>Telephone recovery - staff</t>
  </si>
  <si>
    <t>10-10-20000-50100</t>
  </si>
  <si>
    <t>County -Admin - Salaries - Non-Union</t>
  </si>
  <si>
    <t>10-10-20000-50110</t>
  </si>
  <si>
    <t>Wages - County</t>
  </si>
  <si>
    <t>10-10-20000-50505</t>
  </si>
  <si>
    <t>County -Admin - Salaries - Wage recovery</t>
  </si>
  <si>
    <t>10-10-20000-52100</t>
  </si>
  <si>
    <t>County -Admin - OMERS</t>
  </si>
  <si>
    <t>10-10-20000-52210</t>
  </si>
  <si>
    <t>County -Admin - CPP</t>
  </si>
  <si>
    <t>10-10-20000-52220</t>
  </si>
  <si>
    <t>County -Admin - EI</t>
  </si>
  <si>
    <t>10-10-20000-52230</t>
  </si>
  <si>
    <t>County -Admin - EHT</t>
  </si>
  <si>
    <t>10-10-20000-52250</t>
  </si>
  <si>
    <t>County -Admin - WSIB</t>
  </si>
  <si>
    <t>10-10-20000-52255</t>
  </si>
  <si>
    <t>County- Admin - WSIB - NEER PREMIUM</t>
  </si>
  <si>
    <t>10-10-20000-52320</t>
  </si>
  <si>
    <t>County -Admin - Medical Benefits</t>
  </si>
  <si>
    <t>10-10-20000-52330</t>
  </si>
  <si>
    <t>County -Admin- Vision Benefits</t>
  </si>
  <si>
    <t>10-10-20000-52510</t>
  </si>
  <si>
    <t>County -Admin - Employee Recognition</t>
  </si>
  <si>
    <t>10-10-20000-53010</t>
  </si>
  <si>
    <t>County -Admin - Office Supplies</t>
  </si>
  <si>
    <t>10-10-20000-53021</t>
  </si>
  <si>
    <t>County -Admin - Printing &amp; Stationery</t>
  </si>
  <si>
    <t>10-10-20000-53025</t>
  </si>
  <si>
    <t>County-Admin- Computer/Printer Supplies</t>
  </si>
  <si>
    <t>10-10-20000-53030</t>
  </si>
  <si>
    <t>County- Admin- Reproduction Costs</t>
  </si>
  <si>
    <t>10-10-20000-53041</t>
  </si>
  <si>
    <t>County -Admin - Subscriptions</t>
  </si>
  <si>
    <t>10-10-20000-53042</t>
  </si>
  <si>
    <t>County -Admin - Govt Publications &amp; Regulations</t>
  </si>
  <si>
    <t>10-10-20000-53110</t>
  </si>
  <si>
    <t>County -Admin - Postage</t>
  </si>
  <si>
    <t>10-10-20000-53120</t>
  </si>
  <si>
    <t>County -Admin - Courrier</t>
  </si>
  <si>
    <t>10-10-20000-53211</t>
  </si>
  <si>
    <t>County  - Adv. Recruitment</t>
  </si>
  <si>
    <t>10-10-20000-53212</t>
  </si>
  <si>
    <t>County  - Adv County Business</t>
  </si>
  <si>
    <t>10-10-20000-53344</t>
  </si>
  <si>
    <t>County- Building Maint/upkeep</t>
  </si>
  <si>
    <t>10-10-20000-53630</t>
  </si>
  <si>
    <t>County -Admin - Small Equipment New</t>
  </si>
  <si>
    <t>10-10-20000-53650</t>
  </si>
  <si>
    <t>County- Admin-Office Furniture</t>
  </si>
  <si>
    <t>10-10-20000-53700</t>
  </si>
  <si>
    <t>County- Admin- Computer Hardware</t>
  </si>
  <si>
    <t>10-10-20000-53710</t>
  </si>
  <si>
    <t>County- Admin- Computer Software</t>
  </si>
  <si>
    <t>10-10-20000-53890</t>
  </si>
  <si>
    <t>County Admin - Exp. Recovery Tel.&amp; Satell. FMT</t>
  </si>
  <si>
    <t>10-10-20000-53891</t>
  </si>
  <si>
    <t>County Admin - Exp. Recovery General</t>
  </si>
  <si>
    <t>10-10-20000-53892</t>
  </si>
  <si>
    <t>County -Admin - Exp. Recovery-Ferrries</t>
  </si>
  <si>
    <t>10-10-20000-53899</t>
  </si>
  <si>
    <t>County -Admin - Exp. Recovery</t>
  </si>
  <si>
    <t>10-10-20000-53900</t>
  </si>
  <si>
    <t>County  - Miscellaneous</t>
  </si>
  <si>
    <t>10-10-20000-54110</t>
  </si>
  <si>
    <t>County -Admin -Travel-Mileage</t>
  </si>
  <si>
    <t>10-10-20000-54111</t>
  </si>
  <si>
    <t>County - Admin- Travel Accomodations</t>
  </si>
  <si>
    <t>10-10-20000-54114</t>
  </si>
  <si>
    <t>County - Admin - Travel-other</t>
  </si>
  <si>
    <t>10-10-20000-54200</t>
  </si>
  <si>
    <t>County - Training</t>
  </si>
  <si>
    <t>10-10-20000-54220</t>
  </si>
  <si>
    <t>County -Admin - Conference</t>
  </si>
  <si>
    <t>10-10-20000-54350</t>
  </si>
  <si>
    <t>County  - Health &amp; Safety</t>
  </si>
  <si>
    <t>10-10-20000-54421</t>
  </si>
  <si>
    <t>County  - Association Memberships</t>
  </si>
  <si>
    <t>10-10-20000-55000</t>
  </si>
  <si>
    <t>County -Admin - Contract</t>
  </si>
  <si>
    <t>10-10-20000-55030</t>
  </si>
  <si>
    <t>County-Admin- Security</t>
  </si>
  <si>
    <t>10-10-20000-55070</t>
  </si>
  <si>
    <t>County - Support Contract</t>
  </si>
  <si>
    <t>10-10-20000-55075</t>
  </si>
  <si>
    <t>County-Admin-Catering</t>
  </si>
  <si>
    <t>10-10-20000-55085</t>
  </si>
  <si>
    <t>County-Special Project/Strat Planning</t>
  </si>
  <si>
    <t>10-10-20000-55117</t>
  </si>
  <si>
    <t>County - Professional Fees</t>
  </si>
  <si>
    <t>10-10-20000-55119</t>
  </si>
  <si>
    <t>County-Admin Prior Year Projects Approved</t>
  </si>
  <si>
    <t>10-10-20000-55120</t>
  </si>
  <si>
    <t>County  - Audit</t>
  </si>
  <si>
    <t>10-10-20000-55130</t>
  </si>
  <si>
    <t>County  - Admin - Legal- non-labour</t>
  </si>
  <si>
    <t>10-10-20000-55131</t>
  </si>
  <si>
    <t>County  Admin - Legal- Labour</t>
  </si>
  <si>
    <t>10-10-20000-55145</t>
  </si>
  <si>
    <t>County -Admin - Property Assessment</t>
  </si>
  <si>
    <t>10-10-20000-55150</t>
  </si>
  <si>
    <t>County -Admin - Counselling/Occ Hlth</t>
  </si>
  <si>
    <t>10-10-20000-55191</t>
  </si>
  <si>
    <t>County  - Admin - Insurance-Liability</t>
  </si>
  <si>
    <t>10-10-20000-55215</t>
  </si>
  <si>
    <t>County- Adm- Facility Misc</t>
  </si>
  <si>
    <t>10-10-20000-55291</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</si>
  <si>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</si>
  <si>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</si>
  <si>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</si>
  <si>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</si>
  <si>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</si>
  <si>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</si>
  <si>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</si>
  <si>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</si>
  <si>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</si>
  <si>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</si>
  <si>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</si>
  <si>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</si>
  <si>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</si>
  <si>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10-50-51000-55000</t>
  </si>
  <si>
    <t>Social Hse - Admin</t>
  </si>
  <si>
    <t>10-50-51000-55011</t>
  </si>
  <si>
    <t>Social Hse - Cost of Units</t>
  </si>
  <si>
    <t>10-50-51000-58030</t>
  </si>
  <si>
    <t>Social Hse - Transfer to reserve</t>
  </si>
  <si>
    <t>20-50-51000-31004</t>
  </si>
  <si>
    <t>Reserve - Soc. Hse Out of Scope</t>
  </si>
  <si>
    <t>10-60-61000-10100</t>
  </si>
  <si>
    <t>Petty Cash - FMT General</t>
  </si>
  <si>
    <t>10-60-61000-10101</t>
  </si>
  <si>
    <t>Petty Cash - FMT Resident</t>
  </si>
  <si>
    <t>10-60-61000-12020</t>
  </si>
  <si>
    <t>Due to/from Trust - FMT</t>
  </si>
  <si>
    <t>10-60-61000-12155</t>
  </si>
  <si>
    <t>GST Claimed - FMT</t>
  </si>
  <si>
    <t>10-60-61000-12222</t>
  </si>
  <si>
    <t>A/R Ministry of Health - Lab Fees</t>
  </si>
  <si>
    <t>10-60-61000-12223</t>
  </si>
  <si>
    <t>A/R Ministry of Health -High Intensity</t>
  </si>
  <si>
    <t>10-60-61000-12400</t>
  </si>
  <si>
    <t>A/R Employee Dental FMT</t>
  </si>
  <si>
    <t>10-60-61000-12410</t>
  </si>
  <si>
    <t>A/R - Employee Vacation Overpayment</t>
  </si>
  <si>
    <t>10-60-61000-12500</t>
  </si>
  <si>
    <t>GST Rebate Receivable FMT</t>
  </si>
  <si>
    <t>10-60-61000-12505</t>
  </si>
  <si>
    <t>A/R - Resident</t>
  </si>
  <si>
    <t>10-60-61000-12510</t>
  </si>
  <si>
    <t>A/R Resident Rent</t>
  </si>
  <si>
    <t>10-60-61000-12520</t>
  </si>
  <si>
    <t>A/R Resident Miscellaneous</t>
  </si>
  <si>
    <t>10-60-61000-12700</t>
  </si>
  <si>
    <t>A/R Union</t>
  </si>
  <si>
    <t>10-60-61000-12840</t>
  </si>
  <si>
    <t>A/R Town Homes</t>
  </si>
  <si>
    <t>10-60-61000-12900</t>
  </si>
  <si>
    <t>Deposit Hydro One</t>
  </si>
  <si>
    <t>10-60-61000-12975</t>
  </si>
  <si>
    <t>A/R- Town Homes- to be billed</t>
  </si>
  <si>
    <t>10-60-61000-12976</t>
  </si>
  <si>
    <t>A/R Union - to be billed</t>
  </si>
  <si>
    <t>10-60-61000-13000</t>
  </si>
  <si>
    <t>Prepaid Expenses - FMT</t>
  </si>
  <si>
    <t>10-60-61000-14600</t>
  </si>
  <si>
    <t>Inventory - Nursing - LTC</t>
  </si>
  <si>
    <t>10-60-61000-14610</t>
  </si>
  <si>
    <t>Inventory - Other - LTC</t>
  </si>
  <si>
    <t>10-60-61000-20101</t>
  </si>
  <si>
    <t>FMT- A/P GST Collected</t>
  </si>
  <si>
    <t>10-60-61000-20210</t>
  </si>
  <si>
    <t>A/P/ MOH</t>
  </si>
  <si>
    <t>10-60-61000-20211</t>
  </si>
  <si>
    <t>AP Y2K Ministry</t>
  </si>
  <si>
    <t>10-60-61000-20250</t>
  </si>
  <si>
    <t>A/P Prov PST</t>
  </si>
  <si>
    <t>10-60-61000-20350</t>
  </si>
  <si>
    <t>A/P/ City of Kingston</t>
  </si>
  <si>
    <t>10-60-61000-20800</t>
  </si>
  <si>
    <t>A/P/ General Trade FMT</t>
  </si>
  <si>
    <t>10-60-61000-20875</t>
  </si>
  <si>
    <t>A/P-Fundraising-Decor Upgrades</t>
  </si>
  <si>
    <t>10-60-61000-20999</t>
  </si>
  <si>
    <t>A/P - FMT Misc</t>
  </si>
  <si>
    <t>10-60-61000-21500</t>
  </si>
  <si>
    <t>Deferred Revenue-FMT</t>
  </si>
  <si>
    <t>10-60-61000-23100</t>
  </si>
  <si>
    <t>Accrued Wages -FMT</t>
  </si>
  <si>
    <t>10-60-61000-23200</t>
  </si>
  <si>
    <t>Accrued vacation-FMT</t>
  </si>
  <si>
    <t>10-60-61000-23300</t>
  </si>
  <si>
    <t>10-60-61000-23330</t>
  </si>
  <si>
    <t>A/P Receiver General FMT</t>
  </si>
  <si>
    <t>10-60-61000-23340</t>
  </si>
  <si>
    <t>FMT- A/P WSIB</t>
  </si>
  <si>
    <t>10-60-61000-23350</t>
  </si>
  <si>
    <t>FMT- A/P EHT</t>
  </si>
  <si>
    <t>10-60-61000-23380</t>
  </si>
  <si>
    <t>A/P Additional Life FMT</t>
  </si>
  <si>
    <t>10-60-61000-23410</t>
  </si>
  <si>
    <t>A/P United Way FMT</t>
  </si>
  <si>
    <t>10-60-61000-23440</t>
  </si>
  <si>
    <t>FMT- A/P TRIMARK RRSP</t>
  </si>
  <si>
    <t>10-60-61000-23445</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</si>
  <si>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</si>
  <si>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</si>
  <si>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</si>
  <si>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</si>
  <si>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</si>
  <si>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</si>
  <si>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</si>
  <si>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</si>
  <si>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</si>
  <si>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</si>
  <si>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</si>
  <si>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</si>
  <si>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</si>
  <si>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</si>
  <si>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</si>
  <si>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</si>
  <si>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</si>
  <si>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</si>
  <si>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</si>
  <si>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</si>
  <si>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</si>
  <si>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</si>
  <si>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</si>
  <si>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</si>
  <si>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</si>
  <si>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</si>
  <si>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</si>
  <si>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</si>
  <si>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</si>
  <si>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</si>
  <si>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</si>
  <si>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</si>
  <si>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</si>
  <si>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</si>
  <si>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</si>
  <si>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</si>
  <si>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</si>
  <si>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</si>
  <si>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</si>
  <si>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</si>
  <si>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</si>
  <si>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</si>
  <si>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</si>
  <si>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</si>
  <si>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</si>
  <si>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</si>
  <si>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</si>
  <si>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</si>
  <si>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</si>
  <si>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</si>
  <si>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</si>
  <si>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</si>
  <si>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</si>
  <si>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</si>
  <si>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</si>
  <si>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</si>
  <si>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</si>
  <si>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</si>
  <si>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</si>
  <si>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</si>
  <si>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</si>
  <si>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</si>
  <si>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</si>
  <si>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</si>
  <si>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</si>
  <si>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</si>
  <si>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</si>
  <si>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</si>
  <si>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</si>
  <si>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</si>
  <si>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</si>
  <si>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</si>
  <si>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</si>
  <si>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</si>
  <si>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</si>
  <si>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</si>
  <si>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</si>
  <si>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</si>
  <si>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</si>
  <si>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</si>
  <si>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</si>
  <si>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</si>
  <si>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</si>
  <si>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</si>
  <si>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</si>
  <si>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</si>
  <si>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</si>
  <si>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</si>
  <si>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</si>
  <si>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</si>
  <si>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</si>
  <si>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</si>
  <si>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</si>
  <si>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</si>
  <si>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</si>
  <si>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</si>
  <si>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</si>
  <si>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</si>
  <si>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</si>
  <si>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</si>
  <si>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</si>
  <si>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</si>
  <si>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</si>
  <si>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</si>
  <si>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</si>
  <si>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</si>
  <si>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</si>
  <si>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</si>
  <si>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</si>
  <si>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</si>
  <si>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</si>
  <si>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</si>
  <si>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</si>
  <si>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</si>
  <si>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</si>
  <si>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</si>
  <si>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</si>
  <si>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</si>
  <si>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</si>
  <si>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</si>
  <si>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</si>
  <si>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</si>
  <si>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</si>
  <si>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</si>
  <si>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</si>
  <si>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</si>
  <si>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</si>
  <si>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</si>
  <si>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</si>
  <si>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</si>
  <si>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</si>
  <si>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</si>
  <si>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</si>
  <si>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</si>
  <si>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</si>
  <si>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</si>
  <si>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</si>
  <si>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</si>
  <si>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</si>
  <si>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</si>
  <si>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</si>
  <si>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</si>
  <si>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</si>
  <si>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</si>
  <si>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</si>
  <si>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</si>
  <si>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</si>
  <si>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</si>
  <si>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</si>
  <si>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</si>
  <si>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</si>
  <si>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</si>
  <si>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</si>
  <si>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</si>
  <si>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</si>
  <si>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</si>
  <si>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</si>
  <si>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</si>
  <si>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</si>
  <si>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</si>
  <si>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</si>
  <si>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</si>
  <si>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</si>
  <si>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</si>
  <si>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</si>
  <si>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</si>
  <si>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</si>
  <si>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</si>
  <si>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</si>
  <si>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</si>
  <si>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</si>
  <si>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</si>
  <si>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</si>
  <si>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</si>
  <si>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</si>
  <si>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</si>
  <si>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</si>
  <si>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</si>
  <si>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</si>
  <si>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</si>
  <si>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</si>
  <si>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</si>
  <si>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</si>
  <si>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</si>
  <si>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</si>
  <si>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</si>
  <si>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</si>
  <si>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</si>
  <si>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</si>
  <si>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</si>
  <si>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</si>
  <si>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</si>
  <si>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</si>
  <si>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</si>
  <si>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</si>
  <si>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</si>
  <si>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</si>
  <si>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</si>
  <si>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</si>
  <si>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</si>
  <si>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</si>
  <si>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</si>
  <si>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</si>
  <si>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</si>
  <si>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</si>
  <si>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</si>
  <si>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</si>
  <si>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</si>
  <si>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</si>
  <si>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</si>
  <si>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</si>
  <si>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</si>
  <si>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</si>
  <si>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</si>
  <si>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</si>
  <si>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</si>
  <si>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</si>
  <si>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</si>
  <si>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</si>
  <si>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</si>
  <si>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</si>
  <si>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</si>
  <si>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</si>
  <si>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</si>
  <si>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</si>
  <si>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</si>
  <si>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</si>
  <si>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</si>
  <si>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</si>
  <si>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</si>
  <si>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</si>
  <si>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</si>
  <si>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</si>
  <si>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</si>
  <si>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</si>
  <si>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</si>
  <si>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</si>
  <si>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</si>
  <si>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</si>
  <si>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</si>
  <si>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</si>
  <si>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</si>
  <si>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</si>
  <si>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</si>
  <si>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</si>
  <si>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</si>
  <si>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</si>
  <si>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</si>
  <si>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</si>
  <si>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</si>
  <si>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</si>
  <si>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</si>
  <si>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</si>
  <si>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</si>
  <si>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</si>
  <si>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</si>
  <si>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</si>
  <si>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</si>
  <si>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</si>
  <si>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</si>
  <si>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</si>
  <si>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</si>
  <si>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</si>
  <si>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</si>
  <si>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</si>
  <si>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</si>
  <si>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</si>
  <si>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</si>
  <si>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</si>
  <si>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</si>
  <si>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</si>
  <si>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</si>
  <si>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</si>
  <si>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</si>
  <si>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</si>
  <si>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</si>
  <si>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</si>
  <si>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</si>
  <si>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</si>
  <si>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</si>
  <si>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</si>
  <si>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</si>
  <si>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</si>
  <si>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</si>
  <si>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</si>
  <si>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</si>
  <si>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</si>
  <si>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</si>
  <si>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</si>
  <si>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</si>
  <si>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</si>
  <si>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</si>
  <si>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</si>
  <si>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</si>
  <si>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</si>
  <si>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</si>
  <si>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</si>
  <si>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</si>
  <si>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</si>
  <si>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</si>
  <si>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</si>
  <si>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</si>
  <si>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</si>
  <si>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</si>
  <si>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</si>
  <si>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</si>
  <si>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</si>
  <si>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</si>
  <si>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</si>
  <si>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</si>
  <si>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</si>
  <si>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</si>
  <si>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</si>
  <si>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</si>
  <si>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</si>
  <si>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</si>
  <si>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</si>
  <si>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</si>
  <si>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</si>
  <si>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</si>
  <si>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</si>
  <si>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</si>
  <si>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</si>
  <si>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</si>
  <si>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</si>
  <si>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</si>
  <si>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</si>
  <si>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</si>
  <si>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</si>
  <si>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</si>
  <si>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</si>
  <si>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</si>
  <si>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</si>
  <si>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</si>
  <si>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</si>
  <si>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</si>
  <si>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</si>
  <si>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</si>
  <si>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</si>
  <si>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</si>
  <si>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</si>
  <si>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</si>
  <si>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</si>
  <si>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</si>
  <si>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</si>
  <si>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</si>
  <si>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</si>
  <si>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</si>
  <si>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</si>
  <si>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</si>
  <si>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</si>
  <si>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</si>
  <si>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</si>
  <si>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</si>
  <si>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</si>
  <si>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</si>
  <si>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</si>
  <si>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</si>
  <si>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</si>
  <si>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</si>
  <si>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</si>
  <si>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</si>
  <si>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</si>
  <si>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</si>
  <si>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</si>
  <si>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</si>
  <si>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</si>
  <si>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</si>
  <si>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</si>
  <si>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</si>
  <si>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</si>
  <si>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</si>
  <si>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</si>
  <si>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</si>
  <si>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</si>
  <si>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</si>
  <si>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</si>
  <si>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</si>
  <si>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</si>
  <si>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</si>
  <si>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</si>
  <si>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</si>
  <si>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</si>
  <si>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</si>
  <si>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</si>
  <si>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</si>
  <si>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</si>
  <si>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</si>
  <si>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</si>
  <si>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</si>
  <si>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</si>
  <si>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</si>
  <si>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</si>
  <si>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</si>
  <si>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</si>
  <si>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</si>
  <si>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</si>
  <si>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</si>
  <si>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</si>
  <si>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</si>
  <si>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</si>
  <si>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</si>
  <si>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</si>
  <si>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</si>
  <si>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</si>
  <si>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</si>
  <si>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</si>
  <si>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</si>
  <si>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</si>
  <si>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</si>
  <si>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</si>
  <si>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</si>
  <si>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</si>
  <si>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</si>
  <si>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</si>
  <si>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</si>
  <si>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</si>
  <si>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</si>
  <si>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</si>
  <si>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</si>
  <si>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</si>
  <si>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</si>
  <si>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</si>
  <si>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</si>
  <si>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</si>
  <si>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</si>
  <si>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</si>
  <si>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</si>
  <si>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</si>
  <si>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</si>
  <si>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</si>
  <si>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</si>
  <si>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</si>
  <si>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</si>
  <si>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</si>
  <si>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</si>
  <si>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</si>
  <si>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</si>
  <si>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</si>
  <si>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</si>
  <si>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</si>
  <si>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</si>
  <si>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</si>
  <si>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</si>
  <si>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</si>
  <si>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</si>
  <si>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South Frontenac Tp</t>
  </si>
  <si>
    <t>1029</t>
  </si>
  <si>
    <t>46619</t>
  </si>
  <si>
    <t>Central Frontenac Tp</t>
  </si>
  <si>
    <t>1039</t>
  </si>
  <si>
    <t>46616</t>
  </si>
  <si>
    <t>North Frontenac Tp</t>
  </si>
  <si>
    <t>1042</t>
  </si>
  <si>
    <t>46618</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</si>
  <si>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</si>
  <si>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</si>
  <si>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</si>
  <si>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</si>
  <si>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</si>
  <si>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</si>
  <si>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</si>
  <si>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</si>
  <si>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</si>
  <si>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</si>
  <si>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</si>
  <si>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</si>
  <si>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</si>
  <si>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</si>
  <si>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</si>
  <si>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</si>
  <si>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</si>
  <si>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</si>
  <si>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</si>
  <si>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</si>
  <si>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89</t>
  </si>
  <si>
    <t>Frontenac Islands Tp</t>
  </si>
  <si>
    <t>46617</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</si>
  <si>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</si>
  <si>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</si>
  <si>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</si>
  <si>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</si>
  <si>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</si>
  <si>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</si>
  <si>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</si>
  <si>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</si>
  <si>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</si>
  <si>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</si>
  <si>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Total hours for special events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</si>
  <si>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</si>
  <si>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</si>
  <si>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</si>
  <si>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</si>
  <si>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</si>
  <si>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</si>
  <si>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</si>
  <si>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</si>
  <si>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</si>
  <si>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</si>
  <si>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</si>
  <si>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</si>
  <si>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</si>
  <si>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</si>
  <si>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</si>
  <si>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</si>
  <si>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</si>
  <si>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</si>
  <si>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</si>
  <si>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</si>
  <si>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</si>
  <si>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</si>
  <si>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</si>
  <si>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</si>
  <si>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</si>
  <si>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</si>
  <si>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</si>
  <si>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</si>
  <si>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</si>
  <si>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</si>
  <si>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</si>
  <si>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</si>
  <si>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</si>
  <si>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</si>
  <si>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</si>
  <si>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</si>
  <si>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</si>
  <si>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</si>
  <si>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</si>
  <si>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</si>
  <si>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</si>
  <si>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</si>
  <si>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</si>
  <si>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</si>
  <si>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</si>
  <si>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</si>
  <si>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</si>
  <si>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</si>
  <si>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</si>
  <si>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</si>
  <si>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</si>
  <si>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</si>
  <si>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</si>
  <si>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</si>
  <si>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</si>
  <si>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</si>
  <si>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</si>
  <si>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</si>
  <si>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</si>
  <si>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</si>
  <si>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</si>
  <si>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</si>
  <si>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</si>
  <si>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</si>
  <si>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</si>
  <si>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</si>
  <si>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</si>
  <si>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</si>
  <si>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</si>
  <si>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</si>
  <si>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</si>
  <si>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</si>
  <si>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</si>
  <si>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</si>
  <si>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</si>
  <si>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</si>
  <si>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</si>
  <si>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</si>
  <si>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</si>
  <si>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</si>
  <si>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</si>
  <si>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</si>
  <si>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</si>
  <si>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</si>
  <si>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</si>
  <si>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</si>
  <si>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</si>
  <si>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</si>
  <si>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</si>
  <si>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</si>
  <si>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</si>
  <si>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</si>
  <si>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</si>
  <si>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</si>
  <si>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</si>
  <si>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</si>
  <si>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</si>
  <si>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</si>
  <si>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</si>
  <si>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</si>
  <si>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</si>
  <si>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</si>
  <si>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</si>
  <si>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</si>
  <si>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</si>
  <si>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</si>
  <si>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</si>
  <si>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</si>
  <si>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</si>
  <si>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</si>
  <si>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</si>
  <si>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</si>
  <si>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</si>
  <si>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</si>
  <si>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</si>
  <si>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</si>
  <si>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</si>
  <si>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</si>
  <si>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</si>
  <si>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</si>
  <si>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</si>
  <si>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</si>
  <si>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</si>
  <si>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</si>
  <si>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</si>
  <si>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</si>
  <si>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</si>
  <si>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</si>
  <si>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</si>
  <si>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</si>
  <si>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</si>
  <si>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</si>
  <si>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</si>
  <si>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</si>
  <si>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</si>
  <si>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</si>
  <si>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</si>
  <si>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</si>
  <si>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</si>
  <si>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</si>
  <si>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</si>
  <si>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</si>
  <si>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</si>
  <si>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</si>
  <si>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</si>
  <si>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</si>
  <si>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</si>
  <si>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</si>
  <si>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</si>
  <si>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</si>
  <si>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</si>
  <si>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</si>
  <si>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</si>
  <si>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</si>
  <si>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</si>
  <si>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</si>
  <si>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</si>
  <si>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</si>
  <si>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</si>
  <si>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</si>
  <si>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</si>
  <si>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</si>
  <si>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</si>
  <si>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</si>
  <si>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</si>
  <si>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</si>
  <si>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</si>
  <si>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</si>
  <si>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</si>
  <si>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</si>
  <si>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</si>
  <si>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</si>
  <si>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</si>
  <si>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</si>
  <si>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</si>
  <si>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</si>
  <si>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</si>
  <si>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</si>
  <si>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</si>
  <si>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</si>
  <si>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</si>
  <si>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</si>
  <si>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</si>
  <si>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</si>
  <si>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</si>
  <si>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</si>
  <si>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</si>
  <si>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</si>
  <si>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</si>
  <si>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</si>
  <si>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</si>
  <si>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</si>
  <si>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</si>
  <si>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</si>
  <si>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</si>
  <si>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</si>
  <si>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</si>
  <si>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</si>
  <si>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</si>
  <si>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</si>
  <si>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</si>
  <si>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</si>
  <si>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</si>
  <si>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</si>
  <si>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</si>
  <si>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</si>
  <si>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</si>
  <si>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</si>
  <si>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</si>
  <si>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</si>
  <si>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</si>
  <si>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</si>
  <si>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</si>
  <si>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</si>
  <si>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</si>
  <si>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</si>
  <si>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</si>
  <si>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</si>
  <si>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</si>
  <si>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</si>
  <si>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</si>
  <si>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</si>
  <si>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</si>
  <si>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</si>
  <si>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</si>
  <si>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</si>
  <si>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</si>
  <si>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</si>
  <si>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</si>
  <si>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</si>
  <si>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</si>
  <si>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</si>
  <si>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</si>
  <si>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</si>
  <si>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</si>
  <si>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</si>
  <si>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</si>
  <si>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</si>
  <si>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</si>
  <si>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</si>
  <si>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</si>
  <si>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</si>
  <si>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</si>
  <si>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</si>
  <si>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</si>
  <si>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</si>
  <si>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</si>
  <si>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</si>
  <si>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</si>
  <si>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</si>
  <si>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</si>
  <si>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</si>
  <si>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</si>
  <si>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</si>
  <si>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</si>
  <si>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</si>
  <si>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</si>
  <si>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</si>
  <si>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</si>
  <si>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</si>
  <si>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</si>
  <si>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</si>
  <si>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</si>
  <si>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</si>
  <si>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</si>
  <si>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</si>
  <si>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</si>
  <si>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</si>
  <si>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</si>
  <si>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</si>
  <si>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</si>
  <si>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</si>
  <si>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</si>
  <si>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</si>
  <si>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</si>
  <si>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</si>
  <si>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</si>
  <si>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</si>
  <si>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</si>
  <si>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</si>
  <si>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</si>
  <si>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</si>
  <si>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</si>
  <si>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</si>
  <si>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</si>
  <si>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</si>
  <si>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</si>
  <si>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</si>
  <si>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</si>
  <si>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</si>
  <si>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</si>
  <si>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</si>
  <si>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</si>
  <si>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</si>
  <si>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</si>
  <si>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</si>
  <si>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</si>
  <si>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</si>
  <si>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</si>
  <si>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</si>
  <si>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</si>
  <si>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</si>
  <si>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</si>
  <si>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</si>
  <si>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</si>
  <si>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</si>
  <si>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</si>
  <si>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</si>
  <si>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</si>
  <si>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</si>
  <si>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</si>
  <si>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</si>
  <si>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</si>
  <si>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</si>
  <si>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</si>
  <si>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</si>
  <si>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</si>
  <si>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</si>
  <si>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</si>
  <si>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</si>
  <si>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</si>
  <si>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</si>
  <si>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</si>
  <si>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</si>
  <si>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</si>
  <si>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</si>
  <si>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</si>
  <si>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</si>
  <si>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</si>
  <si>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</si>
  <si>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</si>
  <si>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</si>
  <si>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</si>
  <si>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</si>
  <si>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</si>
  <si>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</si>
  <si>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</si>
  <si>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</si>
  <si>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</si>
  <si>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</si>
  <si>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</si>
  <si>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</si>
  <si>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</si>
  <si>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</si>
  <si>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</si>
  <si>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</si>
  <si>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</si>
  <si>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</si>
  <si>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</si>
  <si>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</si>
  <si>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</si>
  <si>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</si>
  <si>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</si>
  <si>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</si>
  <si>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</si>
  <si>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</si>
  <si>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</si>
  <si>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</si>
  <si>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</si>
  <si>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</si>
  <si>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t>
  </si>
  <si>
    <t>Group</t>
  </si>
  <si>
    <t>AP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</si>
  <si>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</si>
  <si>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</si>
  <si>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</si>
  <si>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</si>
  <si>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</si>
  <si>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</si>
  <si>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</si>
  <si>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</si>
  <si>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</si>
  <si>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</si>
  <si>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</si>
  <si>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</si>
  <si>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</si>
  <si>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</si>
  <si>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</si>
  <si>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</si>
  <si>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</si>
  <si>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</si>
  <si>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</si>
  <si>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</si>
  <si>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</si>
  <si>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</si>
  <si>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</si>
  <si>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</si>
  <si>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</si>
  <si>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</si>
  <si>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</si>
  <si>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</si>
  <si>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</si>
  <si>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</si>
  <si>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</si>
  <si>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</si>
  <si>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</si>
  <si>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</si>
  <si>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</si>
  <si>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</si>
  <si>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</si>
  <si>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</si>
  <si>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</si>
  <si>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</si>
  <si>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</si>
  <si>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</si>
  <si>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</si>
  <si>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</si>
  <si>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</si>
  <si>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</si>
  <si>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</si>
  <si>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</si>
  <si>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</si>
  <si>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</si>
  <si>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</si>
  <si>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</si>
  <si>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</si>
  <si>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</si>
  <si>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</si>
  <si>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</si>
  <si>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</si>
  <si>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</si>
  <si>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</si>
  <si>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</si>
  <si>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</si>
  <si>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</si>
  <si>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</si>
  <si>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</si>
  <si>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</si>
  <si>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</si>
  <si>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</si>
  <si>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</si>
  <si>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</si>
  <si>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</si>
  <si>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</si>
  <si>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</si>
  <si>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</si>
  <si>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</si>
  <si>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</si>
  <si>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</si>
  <si>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</si>
  <si>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</si>
  <si>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</si>
  <si>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</si>
  <si>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</si>
  <si>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</si>
  <si>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</si>
  <si>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</si>
  <si>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</si>
  <si>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</si>
  <si>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</si>
  <si>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</si>
  <si>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</si>
  <si>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</si>
  <si>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</si>
  <si>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</si>
  <si>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</si>
  <si>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</si>
  <si>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</si>
  <si>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</si>
  <si>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</si>
  <si>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</si>
  <si>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</si>
  <si>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</si>
  <si>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</si>
  <si>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</si>
  <si>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</si>
  <si>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</si>
  <si>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</si>
  <si>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</si>
  <si>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</si>
  <si>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</si>
  <si>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</si>
  <si>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</si>
  <si>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</si>
  <si>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</si>
  <si>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</si>
  <si>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</si>
  <si>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</si>
  <si>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</si>
  <si>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</si>
  <si>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</si>
  <si>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</si>
  <si>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</si>
  <si>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</si>
  <si>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</si>
  <si>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</si>
  <si>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</si>
  <si>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</si>
  <si>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</si>
  <si>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</si>
  <si>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</si>
  <si>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</si>
  <si>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</si>
  <si>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</si>
  <si>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</si>
  <si>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</si>
  <si>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</si>
  <si>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</si>
  <si>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</si>
  <si>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</si>
  <si>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</si>
  <si>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</si>
  <si>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</si>
  <si>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</si>
  <si>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</si>
  <si>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</si>
  <si>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</si>
  <si>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</si>
  <si>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</si>
  <si>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</si>
  <si>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</si>
  <si>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</si>
  <si>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</si>
  <si>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</si>
  <si>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</si>
  <si>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</si>
  <si>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</si>
  <si>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</si>
  <si>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</si>
  <si>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</si>
  <si>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</si>
  <si>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</si>
  <si>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</si>
  <si>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</si>
  <si>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</si>
  <si>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</si>
  <si>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</si>
  <si>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</si>
  <si>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</si>
  <si>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</si>
  <si>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</si>
  <si>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</si>
  <si>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</si>
  <si>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</si>
  <si>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</si>
  <si>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</si>
  <si>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</si>
  <si>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</si>
  <si>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</si>
  <si>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</si>
  <si>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</si>
  <si>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</si>
  <si>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</si>
  <si>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</si>
  <si>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</si>
  <si>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</si>
  <si>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</si>
  <si>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</si>
  <si>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</si>
  <si>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</si>
  <si>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</si>
  <si>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</si>
  <si>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</si>
  <si>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</si>
  <si>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</si>
  <si>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</si>
  <si>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</si>
  <si>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</si>
  <si>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</si>
  <si>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</si>
  <si>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</si>
  <si>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</si>
  <si>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</si>
  <si>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</si>
  <si>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</si>
  <si>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</si>
  <si>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</si>
  <si>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</si>
  <si>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</si>
  <si>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</si>
  <si>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</si>
  <si>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</si>
  <si>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</si>
  <si>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</si>
  <si>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</si>
  <si>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</si>
  <si>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</si>
  <si>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</si>
  <si>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</si>
  <si>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</si>
  <si>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</si>
  <si>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</si>
  <si>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</si>
  <si>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</si>
  <si>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</si>
  <si>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</si>
  <si>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</si>
  <si>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</si>
  <si>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</si>
  <si>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</si>
  <si>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</si>
  <si>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</si>
  <si>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</si>
  <si>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</si>
  <si>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</si>
  <si>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</si>
  <si>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</si>
  <si>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</si>
  <si>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</si>
  <si>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</si>
  <si>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</si>
  <si>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</si>
  <si>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</si>
  <si>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</si>
  <si>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</si>
  <si>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</si>
  <si>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</si>
  <si>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</si>
  <si>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</si>
  <si>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</si>
  <si>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</si>
  <si>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</si>
  <si>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</si>
  <si>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</si>
  <si>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</si>
  <si>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</si>
  <si>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</si>
  <si>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</si>
  <si>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</si>
  <si>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</si>
  <si>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</si>
  <si>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</si>
  <si>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</si>
  <si>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</si>
  <si>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</si>
  <si>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</si>
  <si>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</si>
  <si>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</si>
  <si>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</si>
  <si>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</si>
  <si>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</si>
  <si>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</si>
  <si>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</si>
  <si>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</si>
  <si>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</si>
  <si>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</si>
  <si>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</si>
  <si>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</si>
  <si>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</si>
  <si>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</si>
  <si>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</si>
  <si>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</si>
  <si>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</si>
  <si>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</si>
  <si>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</si>
  <si>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</si>
  <si>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</si>
  <si>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</si>
  <si>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</si>
  <si>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</si>
  <si>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</si>
  <si>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</si>
  <si>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</si>
  <si>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</si>
  <si>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</si>
  <si>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</si>
  <si>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</si>
  <si>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</si>
  <si>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</si>
  <si>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</si>
  <si>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</si>
  <si>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</si>
  <si>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</si>
  <si>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</si>
  <si>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</si>
  <si>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</si>
  <si>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</si>
  <si>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</si>
  <si>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</si>
  <si>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</si>
  <si>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</si>
  <si>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</si>
  <si>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</si>
  <si>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</si>
  <si>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</si>
  <si>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</si>
  <si>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</si>
  <si>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</si>
  <si>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</si>
  <si>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</si>
  <si>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</si>
  <si>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</si>
  <si>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</si>
  <si>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</si>
  <si>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</si>
  <si>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</si>
  <si>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</si>
  <si>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</si>
  <si>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</si>
  <si>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</si>
  <si>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</si>
  <si>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</si>
  <si>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</si>
  <si>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</si>
  <si>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</si>
  <si>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</si>
  <si>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</si>
  <si>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</si>
  <si>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</si>
  <si>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</si>
  <si>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</si>
  <si>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</si>
  <si>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</si>
  <si>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</si>
  <si>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</si>
  <si>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</si>
  <si>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</si>
  <si>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</si>
  <si>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</si>
  <si>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</si>
  <si>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</si>
  <si>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</si>
  <si>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</si>
  <si>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</si>
  <si>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</si>
  <si>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</si>
  <si>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</si>
  <si>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</si>
  <si>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</si>
  <si>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</si>
  <si>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</si>
  <si>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</si>
  <si>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</si>
  <si>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</si>
  <si>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</si>
  <si>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</si>
  <si>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</si>
  <si>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</si>
  <si>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</si>
  <si>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</si>
  <si>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</si>
  <si>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</si>
  <si>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</si>
  <si>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</si>
  <si>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</si>
  <si>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</si>
  <si>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</si>
  <si>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</si>
  <si>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</si>
  <si>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</si>
  <si>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</si>
  <si>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</si>
  <si>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</si>
  <si>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</si>
  <si>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</si>
  <si>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</si>
  <si>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</si>
  <si>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</si>
  <si>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</si>
  <si>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</si>
  <si>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</si>
  <si>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</si>
  <si>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</si>
  <si>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</si>
  <si>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</si>
  <si>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</si>
  <si>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</si>
  <si>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</si>
  <si>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</si>
  <si>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</si>
  <si>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</si>
  <si>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</si>
  <si>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</si>
  <si>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</si>
  <si>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</si>
  <si>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</si>
  <si>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</si>
  <si>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</si>
  <si>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</si>
  <si>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</si>
  <si>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</si>
  <si>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</si>
  <si>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</si>
  <si>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</si>
  <si>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</si>
  <si>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</si>
  <si>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</si>
  <si>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</si>
  <si>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</si>
  <si>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</si>
  <si>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</si>
  <si>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</si>
  <si>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</si>
  <si>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</si>
  <si>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</si>
  <si>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</si>
  <si>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</si>
  <si>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</si>
  <si>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</si>
  <si>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</si>
  <si>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</si>
  <si>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</si>
  <si>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</si>
  <si>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</si>
  <si>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</si>
  <si>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</si>
  <si>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</si>
  <si>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</si>
  <si>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</si>
  <si>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</si>
  <si>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</si>
  <si>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</si>
  <si>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</si>
  <si>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</si>
  <si>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</si>
  <si>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</si>
  <si>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</si>
  <si>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</si>
  <si>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</si>
  <si>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</si>
  <si>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</si>
  <si>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</si>
  <si>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</si>
  <si>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</si>
  <si>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</si>
  <si>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</si>
  <si>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</si>
  <si>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</si>
  <si>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</si>
  <si>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</si>
  <si>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</si>
  <si>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</si>
  <si>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</si>
  <si>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</si>
  <si>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</si>
  <si>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</si>
  <si>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</si>
  <si>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</si>
  <si>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</si>
  <si>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</si>
  <si>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</si>
  <si>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</si>
  <si>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</si>
  <si>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</si>
  <si>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</si>
  <si>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</si>
  <si>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</si>
  <si>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</si>
  <si>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</si>
  <si>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</si>
  <si>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</si>
  <si>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</si>
  <si>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</si>
  <si>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</si>
  <si>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</si>
  <si>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</si>
  <si>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Totals in line 2099 are analysed as follows:</t>
  </si>
  <si>
    <t>Cemeteries .  .  .  .  .  .  .  .  .  .  .  .  .  .  .  .  .  .  .  .  .  .  .  .  .  .  .  .  .  .  .  .  .  .  .  .  .  .  .  .  .  .  .  .  .  .  .  .  .  .  .  .  .  .  .  .  .  .  .  .  .  .  .  .  .  .  .  .  .  .  .  .  .  .  .  .  .  .  .  .  .  .  .  .  .  .  .  .  .  .  .  .  .  .  .  .  .  .</t>
  </si>
  <si>
    <t>MT</t>
  </si>
  <si>
    <t>NT</t>
  </si>
  <si>
    <t>FT</t>
  </si>
  <si>
    <t>TT</t>
  </si>
  <si>
    <t>CT</t>
  </si>
  <si>
    <t>CX</t>
  </si>
  <si>
    <t>GT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</si>
  <si>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</si>
  <si>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</si>
  <si>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</si>
  <si>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</si>
  <si>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</si>
  <si>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</si>
  <si>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</si>
  <si>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</si>
  <si>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</si>
  <si>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</si>
  <si>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</si>
  <si>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</si>
  <si>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</si>
  <si>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</si>
  <si>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</si>
  <si>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</si>
  <si>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</si>
  <si>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</si>
  <si>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</si>
  <si>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</si>
  <si>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</si>
  <si>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</si>
  <si>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</si>
  <si>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</si>
  <si>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</si>
  <si>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</si>
  <si>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</si>
  <si>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</si>
  <si>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</si>
  <si>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</si>
  <si>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</si>
  <si>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</si>
  <si>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</si>
  <si>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</si>
  <si>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</si>
  <si>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</si>
  <si>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</si>
  <si>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</si>
  <si>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</si>
  <si>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</si>
  <si>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</si>
  <si>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</si>
  <si>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</si>
  <si>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</si>
  <si>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</si>
  <si>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</si>
  <si>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</si>
  <si>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</si>
  <si>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</si>
  <si>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</si>
  <si>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</si>
  <si>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</si>
  <si>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</si>
  <si>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</si>
  <si>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</si>
  <si>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</si>
  <si>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</si>
  <si>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</si>
  <si>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</si>
  <si>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</si>
  <si>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</si>
  <si>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</si>
  <si>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</si>
  <si>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</si>
  <si>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</si>
  <si>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</si>
  <si>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</si>
  <si>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</si>
  <si>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</si>
  <si>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</si>
  <si>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</si>
  <si>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</si>
  <si>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</si>
  <si>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</si>
  <si>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</si>
  <si>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</si>
  <si>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</si>
  <si>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</si>
  <si>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</si>
  <si>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</si>
  <si>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</si>
  <si>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</si>
  <si>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</si>
  <si>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</si>
  <si>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</si>
  <si>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</si>
  <si>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</si>
  <si>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</si>
  <si>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</si>
  <si>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</si>
  <si>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</si>
  <si>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</si>
  <si>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</si>
  <si>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</si>
  <si>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</si>
  <si>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</si>
  <si>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</si>
  <si>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</si>
  <si>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</si>
  <si>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</si>
  <si>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</si>
  <si>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</si>
  <si>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</si>
  <si>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</si>
  <si>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</si>
  <si>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</si>
  <si>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</si>
  <si>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</si>
  <si>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</si>
  <si>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</si>
  <si>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</si>
  <si>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</si>
  <si>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</si>
  <si>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</si>
  <si>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</si>
  <si>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</si>
  <si>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</si>
  <si>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</si>
  <si>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</si>
  <si>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</si>
  <si>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</si>
  <si>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</si>
  <si>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</si>
  <si>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</si>
  <si>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</si>
  <si>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</si>
  <si>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</si>
  <si>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</si>
  <si>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</si>
  <si>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</si>
  <si>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</si>
  <si>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</si>
  <si>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</si>
  <si>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</si>
  <si>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</si>
  <si>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</si>
  <si>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</si>
  <si>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</si>
  <si>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</si>
  <si>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</si>
  <si>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</si>
  <si>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</si>
  <si>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</si>
  <si>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</si>
  <si>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</si>
  <si>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</si>
  <si>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</si>
  <si>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</si>
  <si>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</si>
  <si>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</si>
  <si>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</si>
  <si>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</si>
  <si>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</si>
  <si>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</si>
  <si>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</si>
  <si>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</si>
  <si>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</si>
  <si>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</si>
  <si>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</si>
  <si>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</si>
  <si>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</si>
  <si>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</si>
  <si>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</si>
  <si>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</si>
  <si>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</si>
  <si>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</si>
  <si>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</si>
  <si>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</si>
  <si>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</si>
  <si>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</si>
  <si>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</si>
  <si>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</si>
  <si>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</si>
  <si>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</si>
  <si>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</si>
  <si>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</si>
  <si>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</si>
  <si>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</si>
  <si>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</si>
  <si>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</si>
  <si>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</si>
  <si>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</si>
  <si>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</si>
  <si>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</si>
  <si>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</si>
  <si>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</si>
  <si>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</si>
  <si>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</si>
  <si>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</si>
  <si>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</si>
  <si>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</si>
  <si>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</si>
  <si>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</si>
  <si>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</si>
  <si>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</si>
  <si>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</si>
  <si>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</si>
  <si>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</si>
  <si>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</si>
  <si>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</si>
  <si>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</si>
  <si>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</si>
  <si>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</si>
  <si>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</si>
  <si>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</si>
  <si>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</si>
  <si>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</si>
  <si>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</si>
  <si>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</si>
  <si>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</si>
  <si>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</si>
  <si>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</si>
  <si>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</si>
  <si>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</si>
  <si>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</si>
  <si>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</si>
  <si>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</si>
  <si>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</si>
  <si>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</si>
  <si>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</si>
  <si>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</si>
  <si>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</si>
  <si>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</si>
  <si>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</si>
  <si>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</si>
  <si>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</si>
  <si>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</si>
  <si>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</si>
  <si>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</si>
  <si>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</si>
  <si>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</si>
  <si>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</si>
  <si>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</si>
  <si>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</si>
  <si>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</si>
  <si>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</si>
  <si>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</si>
  <si>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</si>
  <si>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</si>
  <si>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</si>
  <si>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</si>
  <si>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</si>
  <si>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</si>
  <si>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</si>
  <si>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</si>
  <si>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</si>
  <si>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</si>
  <si>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</si>
  <si>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</si>
  <si>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</si>
  <si>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</si>
  <si>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</si>
  <si>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</si>
  <si>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</si>
  <si>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</si>
  <si>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</si>
  <si>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</si>
  <si>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</si>
  <si>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</si>
  <si>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</si>
  <si>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</si>
  <si>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</si>
  <si>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</si>
  <si>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</si>
  <si>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</si>
  <si>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</si>
  <si>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</si>
  <si>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</si>
  <si>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</si>
  <si>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</si>
  <si>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</si>
  <si>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</si>
  <si>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</si>
  <si>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</si>
  <si>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</si>
  <si>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</si>
  <si>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</si>
  <si>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</si>
  <si>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</si>
  <si>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</si>
  <si>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</si>
  <si>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</si>
  <si>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</si>
  <si>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</si>
  <si>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</si>
  <si>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</si>
  <si>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</si>
  <si>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</si>
  <si>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</si>
  <si>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</si>
  <si>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</si>
  <si>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</si>
  <si>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</si>
  <si>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</si>
  <si>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</si>
  <si>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</si>
  <si>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</si>
  <si>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</si>
  <si>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</si>
  <si>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</si>
  <si>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</si>
  <si>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</si>
  <si>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</si>
  <si>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</si>
  <si>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</si>
  <si>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</si>
  <si>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</si>
  <si>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</si>
  <si>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</si>
  <si>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</si>
  <si>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</si>
  <si>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</si>
  <si>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</si>
  <si>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</si>
  <si>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</si>
  <si>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</si>
  <si>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</si>
  <si>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</si>
  <si>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</si>
  <si>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</si>
  <si>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</si>
  <si>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</si>
  <si>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</si>
  <si>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</si>
  <si>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</si>
  <si>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</si>
  <si>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</si>
  <si>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</si>
  <si>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</si>
  <si>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</si>
  <si>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</si>
  <si>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</si>
  <si>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</si>
  <si>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</si>
  <si>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</si>
  <si>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</si>
  <si>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</si>
  <si>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</si>
  <si>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</si>
  <si>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</si>
  <si>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</si>
  <si>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</si>
  <si>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</si>
  <si>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</si>
  <si>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</si>
  <si>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</si>
  <si>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</si>
  <si>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</si>
  <si>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</si>
  <si>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</si>
  <si>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</si>
  <si>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</si>
  <si>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</si>
  <si>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</si>
  <si>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</si>
  <si>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</si>
  <si>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</si>
  <si>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</si>
  <si>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</si>
  <si>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</si>
  <si>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</si>
  <si>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</si>
  <si>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</si>
  <si>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</si>
  <si>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</si>
  <si>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</si>
  <si>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</si>
  <si>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</si>
  <si>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</si>
  <si>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</si>
  <si>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</si>
  <si>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</si>
  <si>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</si>
  <si>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</si>
  <si>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</si>
  <si>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</si>
  <si>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</si>
  <si>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</si>
  <si>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</si>
  <si>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</si>
  <si>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</si>
  <si>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</si>
  <si>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</si>
  <si>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</si>
  <si>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</si>
  <si>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</si>
  <si>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</si>
  <si>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</si>
  <si>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</si>
  <si>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</si>
  <si>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</si>
  <si>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</si>
  <si>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</si>
  <si>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</si>
  <si>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</si>
  <si>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</si>
  <si>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</si>
  <si>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</si>
  <si>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</si>
  <si>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</si>
  <si>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</si>
  <si>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</si>
  <si>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</si>
  <si>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</si>
  <si>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</si>
  <si>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</si>
  <si>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</si>
  <si>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</si>
  <si>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</si>
  <si>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</si>
  <si>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</si>
  <si>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</si>
  <si>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</si>
  <si>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</si>
  <si>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</si>
  <si>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</si>
  <si>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</si>
  <si>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</si>
  <si>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</si>
  <si>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</si>
  <si>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</si>
  <si>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</si>
  <si>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</si>
  <si>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</si>
  <si>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</si>
  <si>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</si>
  <si>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</si>
  <si>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</si>
  <si>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</si>
  <si>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</si>
  <si>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</si>
  <si>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</si>
  <si>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</si>
  <si>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</si>
  <si>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</si>
  <si>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</si>
  <si>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</si>
  <si>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</si>
  <si>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</si>
  <si>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</si>
  <si>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</si>
  <si>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</si>
  <si>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</si>
  <si>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</si>
  <si>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</si>
  <si>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</si>
  <si>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</si>
  <si>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</si>
  <si>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</si>
  <si>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</si>
  <si>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</si>
  <si>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</si>
  <si>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</si>
  <si>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</si>
  <si>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</si>
  <si>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</si>
  <si>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</si>
  <si>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</si>
  <si>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</si>
  <si>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</si>
  <si>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</si>
  <si>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</si>
  <si>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</si>
  <si>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</si>
  <si>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</si>
  <si>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</si>
  <si>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</si>
  <si>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</si>
  <si>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</si>
  <si>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</si>
  <si>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</si>
  <si>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</si>
  <si>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</si>
  <si>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</si>
  <si>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</si>
  <si>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</si>
  <si>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</si>
  <si>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</si>
  <si>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</si>
  <si>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</si>
  <si>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</si>
  <si>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</si>
  <si>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</si>
  <si>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</si>
  <si>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</si>
  <si>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</si>
  <si>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</si>
  <si>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</si>
  <si>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</si>
  <si>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</si>
  <si>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</si>
  <si>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</si>
  <si>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</si>
  <si>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</si>
  <si>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</si>
  <si>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</si>
  <si>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</si>
  <si>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</si>
  <si>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</si>
  <si>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</si>
  <si>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</si>
  <si>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</si>
  <si>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</si>
  <si>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</si>
  <si>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</si>
  <si>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</si>
  <si>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</si>
  <si>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</si>
  <si>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</si>
  <si>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</si>
  <si>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</si>
  <si>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</si>
  <si>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</si>
  <si>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</si>
  <si>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</si>
  <si>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</si>
  <si>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</si>
  <si>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</si>
  <si>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</si>
  <si>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</si>
  <si>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</si>
  <si>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</si>
  <si>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</si>
  <si>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</si>
  <si>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</si>
  <si>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</si>
  <si>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</si>
  <si>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</si>
  <si>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</si>
  <si>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</si>
  <si>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</si>
  <si>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</si>
  <si>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</si>
  <si>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</si>
  <si>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</si>
  <si>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</si>
  <si>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</si>
  <si>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</si>
  <si>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</si>
  <si>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</si>
  <si>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</si>
  <si>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</si>
  <si>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</si>
  <si>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</si>
  <si>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</si>
  <si>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</si>
  <si>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</si>
  <si>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</si>
  <si>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</si>
  <si>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</si>
  <si>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</si>
  <si>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</si>
  <si>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</si>
  <si>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</si>
  <si>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</si>
  <si>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</si>
  <si>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</si>
  <si>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</si>
  <si>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</si>
  <si>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</si>
  <si>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</si>
  <si>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</si>
  <si>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</si>
  <si>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</si>
  <si>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</si>
  <si>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</si>
  <si>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</si>
  <si>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</si>
  <si>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</si>
  <si>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</si>
  <si>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</si>
  <si>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</si>
  <si>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</si>
  <si>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</si>
  <si>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</si>
  <si>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</si>
  <si>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</si>
  <si>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</si>
  <si>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</si>
  <si>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</si>
  <si>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</si>
  <si>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</si>
  <si>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</si>
  <si>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</si>
  <si>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</si>
  <si>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</si>
  <si>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</si>
  <si>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</si>
  <si>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</si>
  <si>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</si>
  <si>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</si>
  <si>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</si>
  <si>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</si>
  <si>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</si>
  <si>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</si>
  <si>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</si>
  <si>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</si>
  <si>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</si>
  <si>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</si>
  <si>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</si>
  <si>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</si>
  <si>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</si>
  <si>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</si>
  <si>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</si>
  <si>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</si>
  <si>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</si>
  <si>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</si>
  <si>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</si>
  <si>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</si>
  <si>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</si>
  <si>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</si>
  <si>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</si>
  <si>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</si>
  <si>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</si>
  <si>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</si>
  <si>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</si>
  <si>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</si>
  <si>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</si>
  <si>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</si>
  <si>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</si>
  <si>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</si>
  <si>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</si>
  <si>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</si>
  <si>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</si>
  <si>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</si>
  <si>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</si>
  <si>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</si>
  <si>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</si>
  <si>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</si>
  <si>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</si>
  <si>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</si>
  <si>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</si>
  <si>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</si>
  <si>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</si>
  <si>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</si>
  <si>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</si>
  <si>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</si>
  <si>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</si>
  <si>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</si>
  <si>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</si>
  <si>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</si>
  <si>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</si>
  <si>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</si>
  <si>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</si>
  <si>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</si>
  <si>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</si>
  <si>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</si>
  <si>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</si>
  <si>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</si>
  <si>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</si>
  <si>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</si>
  <si>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</si>
  <si>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</si>
  <si>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</si>
  <si>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</si>
  <si>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</si>
  <si>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</si>
  <si>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</si>
  <si>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</si>
  <si>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</si>
  <si>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</si>
  <si>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</si>
  <si>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</si>
  <si>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</si>
  <si>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</si>
  <si>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</si>
  <si>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</si>
  <si>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</si>
  <si>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</si>
  <si>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</si>
  <si>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</si>
  <si>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</si>
  <si>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</si>
  <si>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</si>
  <si>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</si>
  <si>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</si>
  <si>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</si>
  <si>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</si>
  <si>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</si>
  <si>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</si>
  <si>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</si>
  <si>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</si>
  <si>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</si>
  <si>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</si>
  <si>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</si>
  <si>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</si>
  <si>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</si>
  <si>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</si>
  <si>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</si>
  <si>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</si>
  <si>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</si>
  <si>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</si>
  <si>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</si>
  <si>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</si>
  <si>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</si>
  <si>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</si>
  <si>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</si>
  <si>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</si>
  <si>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</si>
  <si>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</si>
  <si>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</si>
  <si>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</si>
  <si>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</si>
  <si>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</si>
  <si>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</si>
  <si>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</si>
  <si>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</si>
  <si>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</si>
  <si>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</si>
  <si>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</si>
  <si>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</si>
  <si>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</si>
  <si>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</si>
  <si>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</si>
  <si>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</si>
  <si>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</si>
  <si>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</si>
  <si>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</si>
  <si>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</si>
  <si>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</si>
  <si>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</si>
  <si>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</si>
  <si>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</si>
  <si>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</si>
  <si>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</si>
  <si>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</si>
  <si>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</si>
  <si>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</si>
  <si>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</si>
  <si>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</si>
  <si>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</si>
  <si>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</si>
  <si>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</si>
  <si>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</si>
  <si>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</si>
  <si>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</si>
  <si>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</si>
  <si>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</si>
  <si>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</si>
  <si>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</si>
  <si>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</si>
  <si>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</si>
  <si>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</si>
  <si>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</si>
  <si>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</si>
  <si>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</si>
  <si>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</si>
  <si>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</si>
  <si>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</si>
  <si>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</si>
  <si>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</si>
  <si>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</si>
  <si>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</si>
  <si>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</si>
  <si>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</si>
  <si>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</si>
  <si>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</si>
  <si>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</si>
  <si>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</si>
  <si>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</si>
  <si>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</si>
  <si>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</si>
  <si>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</si>
  <si>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</si>
  <si>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</si>
  <si>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</si>
  <si>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</si>
  <si>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</si>
  <si>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</si>
  <si>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</si>
  <si>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</si>
  <si>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</si>
  <si>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</si>
  <si>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</si>
  <si>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</si>
  <si>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</si>
  <si>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</si>
  <si>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</si>
  <si>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</si>
  <si>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</si>
  <si>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</si>
  <si>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</si>
  <si>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</si>
  <si>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</si>
  <si>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</si>
  <si>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</si>
  <si>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</si>
  <si>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</si>
  <si>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</si>
  <si>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</si>
  <si>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</si>
  <si>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</si>
  <si>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</si>
  <si>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</si>
  <si>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</si>
  <si>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</si>
  <si>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</si>
  <si>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</si>
  <si>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</si>
  <si>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</si>
  <si>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</si>
  <si>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</si>
  <si>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</si>
  <si>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</si>
  <si>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</si>
  <si>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</si>
  <si>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</si>
  <si>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</si>
  <si>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</si>
  <si>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</si>
  <si>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</si>
  <si>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</si>
  <si>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</si>
  <si>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</si>
  <si>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</si>
  <si>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</si>
  <si>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</si>
  <si>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</si>
  <si>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</si>
  <si>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</si>
  <si>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</si>
  <si>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</si>
  <si>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</si>
  <si>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</si>
  <si>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</si>
  <si>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</si>
  <si>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</si>
  <si>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</si>
  <si>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</si>
  <si>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</si>
  <si>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</si>
  <si>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</si>
  <si>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</si>
  <si>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</si>
  <si>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</si>
  <si>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</si>
  <si>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</si>
  <si>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</si>
  <si>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</si>
  <si>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</si>
  <si>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</si>
  <si>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</si>
  <si>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</si>
  <si>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</si>
  <si>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</si>
  <si>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</si>
  <si>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</si>
  <si>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</si>
  <si>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</si>
  <si>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</si>
  <si>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</si>
  <si>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</si>
  <si>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</si>
  <si>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</si>
  <si>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</si>
  <si>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</si>
  <si>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</si>
  <si>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</si>
  <si>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</si>
  <si>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</si>
  <si>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</si>
  <si>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</si>
  <si>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</si>
  <si>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</si>
  <si>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</si>
  <si>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</si>
  <si>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</si>
  <si>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</si>
  <si>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</si>
  <si>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</si>
  <si>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</si>
  <si>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</si>
  <si>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</si>
  <si>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</si>
  <si>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</si>
  <si>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</si>
  <si>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</si>
  <si>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</si>
  <si>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</si>
  <si>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</si>
  <si>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</si>
  <si>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</si>
  <si>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</si>
  <si>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</si>
  <si>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</si>
  <si>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</si>
  <si>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</si>
  <si>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</si>
  <si>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</si>
  <si>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FRONTENAC CO</t>
  </si>
  <si>
    <t>LE COMTÉ DE FRONTENAC</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</si>
  <si>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</si>
  <si>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</si>
  <si>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</si>
  <si>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</si>
  <si>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</si>
  <si>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</si>
  <si>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</si>
  <si>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</si>
  <si>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</si>
  <si>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</si>
  <si>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</si>
  <si>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</si>
  <si>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</si>
  <si>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</si>
  <si>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1000</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</si>
  <si>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</si>
  <si>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</si>
  <si>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</si>
  <si>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</si>
  <si>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</si>
  <si>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</si>
  <si>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</si>
  <si>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</si>
  <si>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</si>
  <si>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</si>
  <si>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</si>
  <si>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</si>
  <si>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</si>
  <si>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</si>
  <si>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</si>
  <si>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</si>
  <si>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</si>
  <si>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</si>
  <si>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</si>
  <si>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</si>
  <si>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</si>
  <si>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</si>
  <si>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</si>
  <si>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</si>
  <si>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</si>
  <si>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</si>
  <si>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</si>
  <si>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</si>
  <si>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</si>
  <si>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</si>
  <si>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</si>
  <si>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</si>
  <si>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</si>
  <si>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</si>
  <si>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</si>
  <si>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</si>
  <si>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</si>
  <si>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</si>
  <si>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</si>
  <si>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</si>
  <si>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</si>
  <si>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</si>
  <si>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</si>
  <si>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</si>
  <si>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</si>
  <si>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</si>
  <si>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</si>
  <si>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</si>
  <si>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</si>
  <si>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</si>
  <si>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</si>
  <si>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</si>
  <si>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</si>
  <si>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</si>
  <si>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</si>
  <si>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</si>
  <si>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</si>
  <si>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</si>
  <si>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</si>
  <si>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</si>
  <si>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</si>
  <si>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</si>
  <si>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</si>
  <si>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</si>
  <si>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</si>
  <si>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</si>
  <si>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</si>
  <si>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</si>
  <si>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</si>
  <si>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</si>
  <si>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</si>
  <si>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</si>
  <si>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Construction contracts awarded at $100,000 or greater .  .  .  .  .  .  .  .  .  .  .  .  .  .  .  .  .  .  .  .  .  .  .  .  .  .  .  .  .  .  .  .  .  .  .  .  .  .  .  .  .  .  .  .  .  .  .  .  .  .  .</t>
  </si>
  <si>
    <t>La Municipalité régionale de Niagara</t>
  </si>
  <si>
    <t>Agricultural Fair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</si>
  <si>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</si>
  <si>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</si>
  <si>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</si>
  <si>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</si>
  <si>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</si>
  <si>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</si>
  <si>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</si>
  <si>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</si>
  <si>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</si>
  <si>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</si>
  <si>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</si>
  <si>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</si>
  <si>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</si>
  <si>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</si>
  <si>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</si>
  <si>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</si>
  <si>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</si>
  <si>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</si>
  <si>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</si>
  <si>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</si>
  <si>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</si>
  <si>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</si>
  <si>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</si>
  <si>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</si>
  <si>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</si>
  <si>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</si>
  <si>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</si>
  <si>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</si>
  <si>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</si>
  <si>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</si>
  <si>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</si>
  <si>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</si>
  <si>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</si>
  <si>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</si>
  <si>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</si>
  <si>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</si>
  <si>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</si>
  <si>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</si>
  <si>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</si>
  <si>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</si>
  <si>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</si>
  <si>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</si>
  <si>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</si>
  <si>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</si>
  <si>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</si>
  <si>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</si>
  <si>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</si>
  <si>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</si>
  <si>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</si>
  <si>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</si>
  <si>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</si>
  <si>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</si>
  <si>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</si>
  <si>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</si>
  <si>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</si>
  <si>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</si>
  <si>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</si>
  <si>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</si>
  <si>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</si>
  <si>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</si>
  <si>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</si>
  <si>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</si>
  <si>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</si>
  <si>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</si>
  <si>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</si>
  <si>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</si>
  <si>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</si>
  <si>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</si>
  <si>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</si>
  <si>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</si>
  <si>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</si>
  <si>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</si>
  <si>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</si>
  <si>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</si>
  <si>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</si>
  <si>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</si>
  <si>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</si>
  <si>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</si>
  <si>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</si>
  <si>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</si>
  <si>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</si>
  <si>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</si>
  <si>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</si>
  <si>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</si>
  <si>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</si>
  <si>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</si>
  <si>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</si>
  <si>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</si>
  <si>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</si>
  <si>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</si>
  <si>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</si>
  <si>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</si>
  <si>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</si>
  <si>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</si>
  <si>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</si>
  <si>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</si>
  <si>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</si>
  <si>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</si>
  <si>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</si>
  <si>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</si>
  <si>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</si>
  <si>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</si>
  <si>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</si>
  <si>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</si>
  <si>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</si>
  <si>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</si>
  <si>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</si>
  <si>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</si>
  <si>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</si>
  <si>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</si>
  <si>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</si>
  <si>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</si>
  <si>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</si>
  <si>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</si>
  <si>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</si>
  <si>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</si>
  <si>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</si>
  <si>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</si>
  <si>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</si>
  <si>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</si>
  <si>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</si>
  <si>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</si>
  <si>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</si>
  <si>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</si>
  <si>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</si>
  <si>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</si>
  <si>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</si>
  <si>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</si>
  <si>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</si>
  <si>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</si>
  <si>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</si>
  <si>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</si>
  <si>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</si>
  <si>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</si>
  <si>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</si>
  <si>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</si>
  <si>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</si>
  <si>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</si>
  <si>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</si>
  <si>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</si>
  <si>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</si>
  <si>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</si>
  <si>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</si>
  <si>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</si>
  <si>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</si>
  <si>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</si>
  <si>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</si>
  <si>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</si>
  <si>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</si>
  <si>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</si>
  <si>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</si>
  <si>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</si>
  <si>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</si>
  <si>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</si>
  <si>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</si>
  <si>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</si>
  <si>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</si>
  <si>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</si>
  <si>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</si>
  <si>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</si>
  <si>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</si>
  <si>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</si>
  <si>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</si>
  <si>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</si>
  <si>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</si>
  <si>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</si>
  <si>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</si>
  <si>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</si>
  <si>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</si>
  <si>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</si>
  <si>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</si>
  <si>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</si>
  <si>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</si>
  <si>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</si>
  <si>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</si>
  <si>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</si>
  <si>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</si>
  <si>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</si>
  <si>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</si>
  <si>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</si>
  <si>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</si>
  <si>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</si>
  <si>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</si>
  <si>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</si>
  <si>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</si>
  <si>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</si>
  <si>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</si>
  <si>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</si>
  <si>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Marian VanBruinessen</t>
  </si>
  <si>
    <t>613-548-9400 (310)</t>
  </si>
  <si>
    <t>613-548-8426</t>
  </si>
  <si>
    <t>mvanbruinessen@frontenaccounty.ca</t>
  </si>
  <si>
    <t>www.frontenaccounty.ca</t>
  </si>
  <si>
    <t>KPMG</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</si>
  <si>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</si>
  <si>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</si>
  <si>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</si>
  <si>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</si>
  <si>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</si>
  <si>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</si>
  <si>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</si>
  <si>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</si>
  <si>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</si>
  <si>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</si>
  <si>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</si>
  <si>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</si>
  <si>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</si>
  <si>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</si>
  <si>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</si>
  <si>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</si>
  <si>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</si>
  <si>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</si>
  <si>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</si>
  <si>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</si>
  <si>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</si>
  <si>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</si>
  <si>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</si>
  <si>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</si>
  <si>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</si>
  <si>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</si>
  <si>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</si>
  <si>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</si>
  <si>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</si>
  <si>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</si>
  <si>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</si>
  <si>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</si>
  <si>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</si>
  <si>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</si>
  <si>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</si>
  <si>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</si>
  <si>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</si>
  <si>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</si>
  <si>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</si>
  <si>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</si>
  <si>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</si>
  <si>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</si>
  <si>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</si>
  <si>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</si>
  <si>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</si>
  <si>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</si>
  <si>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</si>
  <si>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</si>
  <si>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</si>
  <si>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</si>
  <si>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</si>
  <si>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</si>
  <si>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</si>
  <si>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</si>
  <si>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</si>
  <si>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</si>
  <si>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</si>
  <si>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</si>
  <si>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</si>
  <si>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</si>
  <si>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</si>
  <si>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</si>
  <si>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</si>
  <si>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</si>
  <si>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</si>
  <si>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</si>
  <si>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</si>
  <si>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</si>
  <si>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</si>
  <si>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</si>
  <si>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</si>
  <si>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</si>
  <si>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</si>
  <si>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</si>
  <si>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</si>
  <si>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</si>
  <si>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</si>
  <si>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</si>
  <si>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</si>
  <si>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</si>
  <si>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</si>
  <si>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</si>
  <si>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</si>
  <si>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</si>
  <si>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</si>
  <si>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</si>
  <si>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</si>
  <si>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</si>
  <si>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</si>
  <si>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</si>
  <si>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</si>
  <si>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</si>
  <si>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</si>
  <si>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</si>
  <si>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</si>
  <si>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</si>
  <si>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</si>
  <si>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</si>
  <si>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</si>
  <si>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</si>
  <si>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</si>
  <si>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County of Frontenac</t>
  </si>
  <si>
    <t>Summary of All Units</t>
  </si>
  <si>
    <t>For the Twelve Months Ending December 31, 2006</t>
  </si>
  <si>
    <t>Budget</t>
  </si>
  <si>
    <t>Year end</t>
  </si>
  <si>
    <t>(50100 TO 52905)</t>
  </si>
  <si>
    <t>Salaries and Benefits</t>
  </si>
  <si>
    <t>55810</t>
  </si>
  <si>
    <t>Long term Debt</t>
  </si>
  <si>
    <t>(55820 TO 5584...</t>
  </si>
  <si>
    <t>Rent and Financing</t>
  </si>
  <si>
    <t>(53000 TO 5389...</t>
  </si>
  <si>
    <t>(55000 TO 5523...</t>
  </si>
  <si>
    <t>Contract</t>
  </si>
  <si>
    <t>(57302 TO 5730...</t>
  </si>
  <si>
    <t>External transfer</t>
  </si>
  <si>
    <t>(57210 TO 5721...</t>
  </si>
  <si>
    <t>County</t>
  </si>
  <si>
    <t>General</t>
  </si>
  <si>
    <t>Warden</t>
  </si>
  <si>
    <t>Council</t>
  </si>
  <si>
    <t>11111</t>
  </si>
  <si>
    <t>Other Boards</t>
  </si>
  <si>
    <t>County -Admin</t>
  </si>
  <si>
    <t>20099</t>
  </si>
  <si>
    <t>Ontarians w. Disab</t>
  </si>
  <si>
    <t>County-Sp Proj</t>
  </si>
  <si>
    <t>Protection to Persons &amp; Propert</t>
  </si>
  <si>
    <t>Emerg. Mgmt.</t>
  </si>
  <si>
    <t>Transport</t>
  </si>
  <si>
    <t>Ferry</t>
  </si>
  <si>
    <t>Social Housing</t>
  </si>
  <si>
    <t>Social Hse</t>
  </si>
  <si>
    <t>Social Services</t>
  </si>
  <si>
    <t>FMT-Progr.</t>
  </si>
  <si>
    <t>FMT-Nrse Direct Care</t>
  </si>
  <si>
    <t>FMT-Nrse Admin</t>
  </si>
  <si>
    <t>FMT-Nrse Pract.</t>
  </si>
  <si>
    <t>FMT-Dietary</t>
  </si>
  <si>
    <t>FMT-Raw Food</t>
  </si>
  <si>
    <t>FMT-Café</t>
  </si>
  <si>
    <t>FMT-Hsekpng</t>
  </si>
  <si>
    <t>FMT-Laundry</t>
  </si>
  <si>
    <t>FMT-Mtnce</t>
  </si>
  <si>
    <t>FMT-Fac. Costs</t>
  </si>
  <si>
    <t>FMT-Admin</t>
  </si>
  <si>
    <t>Admin alloc.</t>
  </si>
  <si>
    <t>FMT-Resident</t>
  </si>
  <si>
    <t>Ontario Works</t>
  </si>
  <si>
    <t>Family Benefits</t>
  </si>
  <si>
    <t>Child Care</t>
  </si>
  <si>
    <t>Debenture</t>
  </si>
  <si>
    <t>Health Services</t>
  </si>
  <si>
    <t>LA-00 Base</t>
  </si>
  <si>
    <t>LA-01 Base</t>
  </si>
  <si>
    <t>LA-02 Base</t>
  </si>
  <si>
    <t>LA-03 Base</t>
  </si>
  <si>
    <t>LA-04 Base</t>
  </si>
  <si>
    <t>LA-05 Base</t>
  </si>
  <si>
    <t>LA-06 Base</t>
  </si>
  <si>
    <t>71099</t>
  </si>
  <si>
    <t>71100</t>
  </si>
  <si>
    <t>71110</t>
  </si>
  <si>
    <t>71120</t>
  </si>
  <si>
    <t>71500</t>
  </si>
  <si>
    <t>LA-Veh.501</t>
  </si>
  <si>
    <t>LA-Veh. 502</t>
  </si>
  <si>
    <t>LA-Veh. 503</t>
  </si>
  <si>
    <t>LA-Veh. 504</t>
  </si>
  <si>
    <t>LA-Veh. 505</t>
  </si>
  <si>
    <t>LA-Veh. 506</t>
  </si>
  <si>
    <t>LA-Veh. 507</t>
  </si>
  <si>
    <t>LA-Veh. 508</t>
  </si>
  <si>
    <t>LA-Veh. 509</t>
  </si>
  <si>
    <t>LA-Veh. 510</t>
  </si>
  <si>
    <t>LA-Veh. 511</t>
  </si>
  <si>
    <t>LA-Veh. 512</t>
  </si>
  <si>
    <t>LA-Veh. 513</t>
  </si>
  <si>
    <t>LA-Veh. 514</t>
  </si>
  <si>
    <t>LA-Veh. 515</t>
  </si>
  <si>
    <t>LA-Veh. 516</t>
  </si>
  <si>
    <t>LA-Veh. 517</t>
  </si>
  <si>
    <t>71518</t>
  </si>
  <si>
    <t>71519</t>
  </si>
  <si>
    <t>71520</t>
  </si>
  <si>
    <t>71521</t>
  </si>
  <si>
    <t>71522</t>
  </si>
  <si>
    <t>71523</t>
  </si>
  <si>
    <t>71524</t>
  </si>
  <si>
    <t>71525</t>
  </si>
  <si>
    <t>Recreation &amp; Culture</t>
  </si>
  <si>
    <t>Library</t>
  </si>
  <si>
    <t>Planning &amp; Development</t>
  </si>
  <si>
    <t>Econ. Dev.</t>
  </si>
  <si>
    <t>91001</t>
  </si>
  <si>
    <t>Land Use Plan</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</si>
  <si>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</si>
  <si>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</si>
  <si>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</si>
  <si>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</si>
  <si>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</si>
  <si>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</si>
  <si>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</si>
  <si>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</si>
  <si>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</si>
  <si>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</si>
  <si>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</si>
  <si>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46000</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</si>
  <si>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</si>
  <si>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</si>
  <si>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</si>
  <si>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</si>
  <si>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</si>
  <si>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</si>
  <si>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</si>
  <si>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</si>
  <si>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</si>
  <si>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</si>
  <si>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Province of Ontario  -  Ministry of Municipal Affairs</t>
  </si>
  <si>
    <t>FIR and MPMP</t>
  </si>
  <si>
    <t>RIF and PMPM</t>
  </si>
  <si>
    <t>FIR2006:   FRONTENAC CO</t>
  </si>
  <si>
    <t>Asmt Code:   1000</t>
  </si>
  <si>
    <t>MAH Code:   46000</t>
  </si>
  <si>
    <t>for the year ended December 31, 2006</t>
  </si>
  <si>
    <t>RIF2006:   LE COMTÉ DE FRONTENAC</t>
  </si>
  <si>
    <t>Code mun.   1000</t>
  </si>
  <si>
    <t>AML   46000</t>
  </si>
  <si>
    <t>pour l'exercice terminé le 31 décembre 2006</t>
  </si>
  <si>
    <t>Levy Area:  0   FRONTENAC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</si>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</sst>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0.0000_ ;[Red]\-#,##0.0000\ "/>
    <numFmt numFmtId="183" formatCode="#,##0.0_ ;[Red]\-#,##0.0\ "/>
    <numFmt numFmtId="185" formatCode="#,##0.000_ ;[Red]\-#,##0.000\ "/>
    <numFmt numFmtId="187" formatCode="[$$-1009]#,##0.00;[Red]\-[$$-1009]#,##0.00"/>
    <numFmt numFmtId="189" formatCode="[$CAD]\ #,##0;[Red][$CAD]\ \-#,##0"/>
    <numFmt numFmtId="190" formatCode="[$USD]\ #,##0;[Red][$USD]\ \-#,##0"/>
    <numFmt numFmtId="191" formatCode="dd\.m\.yyyy\ \ hh:mm"/>
    <numFmt numFmtId="192" formatCode="dd\.mm\.yyyy\ \ hh:mm"/>
    <numFmt numFmtId="193" formatCode="dd\-mmm\-yyyy"/>
    <numFmt numFmtId="194" formatCode="0.000000"/>
    <numFmt numFmtId="195" formatCode="0.000"/>
    <numFmt numFmtId="196" formatCode="&quot;\&quot;&quot;\&quot;&quot;\&quot;&quot;\&quot;\$#,##0.00;&quot;\&quot;&quot;\&quot;&quot;\&quot;&quot;\&quot;\(&quot;\&quot;&quot;\&quot;&quot;\&quot;&quot;\&quot;\$#,##0.00&quot;\&quot;&quot;\&quot;&quot;\&quot;&quot;\&quot;\)"/>
    <numFmt numFmtId="197" formatCode="&quot;\&quot;&quot;\&quot;&quot;\&quot;&quot;\&quot;\$#,##0;&quot;\&quot;&quot;\&quot;&quot;\&quot;&quot;\&quot;\(&quot;\&quot;&quot;\&quot;&quot;\&quot;&quot;\&quot;\$#,##0&quot;\&quot;&quot;\&quot;&quot;\&quot;&quot;\&quot;\)"/>
    <numFmt numFmtId="198" formatCode="#,##0;&quot;\&quot;&quot;\&quot;&quot;\&quot;&quot;\&quot;\(#,##0&quot;\&quot;&quot;\&quot;&quot;\&quot;&quot;\&quot;\)"/>
    <numFmt numFmtId="199" formatCode="#,##0.00;[Red]\(#,##0.00\)"/>
    <numFmt numFmtId="200" formatCode="&quot;$&quot;#,##0"/>
    <numFmt numFmtId="201" formatCode="&quot;$&quot;#,##0.00"/>
    <numFmt numFmtId="202" formatCode="0_);\(0\)"/>
  </numFmts>
  <fonts count="11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
      <sz val="10"/>
      <name val="Times New Roman"/>
    </font>
    <font>
      <sz val="10"/>
      <name val="MS Sans Serif"/>
    </font>
    <font>
      <b/>
      <sz val="10"/>
      <name val="MS Sans Serif"/>
    </font>
    <font>
      <sz val="8"/>
      <name val="Arial"/>
    </font>
    <font>
      <b/>
      <sz val="9"/>
      <color indexed="8"/>
      <name val="Arial"/>
    </font>
  </fonts>
  <fills count="21">
    <fill>
      <patternFill patternType="none"/>
    </fill>
    <fill>
      <patternFill patternType="gray125"/>
    </fill>
    <fill>
      <patternFill patternType="mediumGray">
        <fgColor indexed="22"/>
      </patternFill>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
      <patternFill patternType="solid">
        <fgColor indexed="11"/>
        <bgColor indexed="64"/>
      </patternFill>
    </fill>
    <fill>
      <patternFill patternType="solid">
        <fgColor indexed="13"/>
        <bgColor indexed="64"/>
      </patternFill>
    </fill>
    <fill>
      <patternFill patternType="solid">
        <fgColor indexed="15"/>
        <bgColor indexed="64"/>
      </patternFill>
    </fill>
  </fills>
  <borders count="25">
    <border>
      <left/>
      <right/>
      <top/>
      <bottom/>
      <diagonal/>
    </border>
    <border>
      <left/>
      <right/>
      <top/>
      <bottom style="medium">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style="hair">
        <color indexed="64"/>
      </right>
      <top/>
      <bottom style="medium">
        <color indexed="64"/>
      </bottom>
      <diagonal/>
    </border>
    <border>
      <left style="hair">
        <color indexed="64"/>
      </left>
      <right/>
      <top/>
      <bottom style="medium">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13">
    <xf numFmtId="0" fontId="0" fillId="0" borderId="0"/>
    <xf numFmtId="43" fontId="1" fillId="0" borderId="0" applyFont="0" applyFill="0" applyBorder="0" applyAlignment="0" applyProtection="0"/>
    <xf numFmtId="198" fontId="105" fillId="0" borderId="0"/>
    <xf numFmtId="44" fontId="1" fillId="0" borderId="0" applyFont="0" applyFill="0" applyBorder="0" applyAlignment="0" applyProtection="0"/>
    <xf numFmtId="196" fontId="105" fillId="0" borderId="0"/>
    <xf numFmtId="197" fontId="105" fillId="0" borderId="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xf numFmtId="0" fontId="106" fillId="0" borderId="0" applyNumberFormat="0" applyFont="0" applyFill="0" applyBorder="0" applyAlignment="0" applyProtection="0">
      <alignment horizontal="left"/>
    </xf>
    <xf numFmtId="0" fontId="107" fillId="0" borderId="1">
      <alignment horizontal="center"/>
    </xf>
    <xf numFmtId="3" fontId="106" fillId="0" borderId="0" applyFont="0" applyFill="0" applyBorder="0" applyAlignment="0" applyProtection="0"/>
    <xf numFmtId="0" fontId="106" fillId="2" borderId="0" applyNumberFormat="0" applyFont="0" applyBorder="0" applyAlignment="0" applyProtection="0"/>
  </cellStyleXfs>
  <cellXfs count="152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3" borderId="2" xfId="0" applyFont="1" applyFill="1" applyBorder="1" applyAlignment="1" applyProtection="1">
      <alignment horizontal="center" vertical="center" wrapText="1"/>
    </xf>
    <xf numFmtId="38" fontId="3" fillId="3" borderId="3" xfId="0" applyNumberFormat="1" applyFont="1" applyFill="1" applyBorder="1" applyAlignment="1" applyProtection="1">
      <alignment horizontal="centerContinuous" vertical="center"/>
    </xf>
    <xf numFmtId="38" fontId="3" fillId="3" borderId="4" xfId="0" applyNumberFormat="1" applyFont="1" applyFill="1" applyBorder="1" applyAlignment="1" applyProtection="1">
      <alignment horizontal="centerContinuous" vertical="center"/>
    </xf>
    <xf numFmtId="38" fontId="3" fillId="3" borderId="5"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4" borderId="0" xfId="1" applyNumberFormat="1" applyFont="1" applyFill="1" applyBorder="1" applyAlignment="1" applyProtection="1">
      <alignment vertical="center"/>
    </xf>
    <xf numFmtId="177" fontId="3" fillId="4" borderId="0" xfId="0" applyNumberFormat="1" applyFont="1" applyFill="1" applyBorder="1" applyAlignment="1" applyProtection="1">
      <alignment vertical="center"/>
    </xf>
    <xf numFmtId="38" fontId="4" fillId="3" borderId="5" xfId="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0" fontId="3" fillId="3" borderId="6"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38" fontId="3" fillId="3" borderId="7" xfId="0" applyNumberFormat="1" applyFont="1" applyFill="1" applyBorder="1" applyAlignment="1" applyProtection="1">
      <alignment horizontal="centerContinuous" vertical="center"/>
    </xf>
    <xf numFmtId="0" fontId="3" fillId="3" borderId="3" xfId="0" applyFont="1" applyFill="1" applyBorder="1" applyAlignment="1" applyProtection="1">
      <alignment horizontal="centerContinuous" vertical="center"/>
    </xf>
    <xf numFmtId="38" fontId="3" fillId="3" borderId="6" xfId="0" applyNumberFormat="1" applyFont="1" applyFill="1" applyBorder="1" applyAlignment="1" applyProtection="1">
      <alignment horizontal="center" vertical="center" wrapText="1"/>
    </xf>
    <xf numFmtId="38" fontId="3" fillId="4"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3" borderId="5" xfId="1" quotePrefix="1" applyNumberFormat="1" applyFont="1" applyFill="1" applyBorder="1" applyAlignment="1" applyProtection="1">
      <alignment horizontal="center" vertical="center"/>
    </xf>
    <xf numFmtId="38" fontId="3" fillId="3" borderId="2" xfId="1" applyNumberFormat="1" applyFont="1" applyFill="1" applyBorder="1" applyAlignment="1" applyProtection="1">
      <alignment horizontal="center" vertical="center"/>
    </xf>
    <xf numFmtId="0" fontId="3" fillId="3" borderId="6" xfId="0" applyFont="1" applyFill="1" applyBorder="1" applyAlignment="1" applyProtection="1">
      <alignment horizontal="center" vertical="center"/>
    </xf>
    <xf numFmtId="38" fontId="3" fillId="3" borderId="5" xfId="0" applyNumberFormat="1" applyFont="1" applyFill="1" applyBorder="1" applyAlignment="1" applyProtection="1">
      <alignment horizontal="center" vertical="center" wrapText="1"/>
    </xf>
    <xf numFmtId="38" fontId="3" fillId="3" borderId="2" xfId="1" applyNumberFormat="1" applyFont="1" applyFill="1" applyBorder="1" applyAlignment="1" applyProtection="1">
      <alignment horizontal="center" vertical="center" wrapText="1"/>
    </xf>
    <xf numFmtId="38" fontId="3" fillId="3" borderId="6" xfId="1" applyNumberFormat="1" applyFont="1" applyFill="1" applyBorder="1" applyAlignment="1" applyProtection="1">
      <alignment horizontal="center" vertical="center" wrapText="1"/>
    </xf>
    <xf numFmtId="38" fontId="3" fillId="3" borderId="6" xfId="1" applyNumberFormat="1" applyFont="1" applyFill="1" applyBorder="1" applyAlignment="1" applyProtection="1">
      <alignment horizontal="center" vertical="center"/>
    </xf>
    <xf numFmtId="38" fontId="3" fillId="3" borderId="5" xfId="1" applyNumberFormat="1" applyFont="1" applyFill="1" applyBorder="1" applyAlignment="1" applyProtection="1">
      <alignment horizontal="center" vertical="center"/>
    </xf>
    <xf numFmtId="38" fontId="3" fillId="3" borderId="2" xfId="0" applyNumberFormat="1" applyFont="1" applyFill="1" applyBorder="1" applyAlignment="1" applyProtection="1">
      <alignment horizontal="center" vertical="center"/>
    </xf>
    <xf numFmtId="38" fontId="3" fillId="3" borderId="2"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3" borderId="2" xfId="0" applyFont="1" applyFill="1" applyBorder="1" applyAlignment="1" applyProtection="1">
      <alignment horizontal="center" vertical="center"/>
    </xf>
    <xf numFmtId="0" fontId="3" fillId="3" borderId="5"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3" borderId="6" xfId="1" quotePrefix="1" applyNumberFormat="1" applyFont="1" applyFill="1" applyBorder="1" applyAlignment="1" applyProtection="1">
      <alignment horizontal="center" vertical="center"/>
    </xf>
    <xf numFmtId="38" fontId="3" fillId="3" borderId="8"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3" borderId="9" xfId="0" applyNumberFormat="1" applyFont="1" applyFill="1" applyBorder="1" applyAlignment="1" applyProtection="1">
      <alignment vertical="center"/>
    </xf>
    <xf numFmtId="177" fontId="3" fillId="3" borderId="10" xfId="1" applyNumberFormat="1" applyFont="1" applyFill="1" applyBorder="1" applyAlignment="1" applyProtection="1">
      <alignment horizontal="center" vertical="center"/>
    </xf>
    <xf numFmtId="177" fontId="3" fillId="3" borderId="11" xfId="1" applyNumberFormat="1" applyFont="1" applyFill="1" applyBorder="1" applyAlignment="1" applyProtection="1">
      <alignment horizontal="center" vertical="center"/>
    </xf>
    <xf numFmtId="177" fontId="3" fillId="3" borderId="9" xfId="1" applyNumberFormat="1" applyFont="1" applyFill="1" applyBorder="1" applyAlignment="1" applyProtection="1">
      <alignment horizontal="center" vertical="center"/>
    </xf>
    <xf numFmtId="177" fontId="3" fillId="3" borderId="5" xfId="1" applyNumberFormat="1" applyFont="1" applyFill="1" applyBorder="1" applyAlignment="1" applyProtection="1">
      <alignment horizontal="center" vertical="center"/>
    </xf>
    <xf numFmtId="177" fontId="3" fillId="3" borderId="6" xfId="1" applyNumberFormat="1" applyFont="1" applyFill="1" applyBorder="1" applyAlignment="1" applyProtection="1">
      <alignment horizontal="center" vertical="center" wrapText="1"/>
    </xf>
    <xf numFmtId="177" fontId="3" fillId="3" borderId="12" xfId="0" applyNumberFormat="1" applyFont="1" applyFill="1" applyBorder="1" applyAlignment="1" applyProtection="1">
      <alignment vertical="center"/>
    </xf>
    <xf numFmtId="177" fontId="3" fillId="3" borderId="0" xfId="1" applyNumberFormat="1" applyFont="1" applyFill="1" applyBorder="1" applyAlignment="1" applyProtection="1">
      <alignment horizontal="center" vertical="center"/>
    </xf>
    <xf numFmtId="177" fontId="3" fillId="3" borderId="13" xfId="1" applyNumberFormat="1" applyFont="1" applyFill="1" applyBorder="1" applyAlignment="1" applyProtection="1">
      <alignment horizontal="center" vertical="center"/>
    </xf>
    <xf numFmtId="177" fontId="3" fillId="3" borderId="12" xfId="1" applyNumberFormat="1" applyFont="1" applyFill="1" applyBorder="1" applyAlignment="1" applyProtection="1">
      <alignment horizontal="center" vertical="center"/>
    </xf>
    <xf numFmtId="177" fontId="3" fillId="3" borderId="6" xfId="1"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38" fontId="4" fillId="3" borderId="6" xfId="1" applyNumberFormat="1" applyFont="1" applyFill="1" applyBorder="1" applyAlignment="1" applyProtection="1">
      <alignment horizontal="center" vertical="center"/>
    </xf>
    <xf numFmtId="38" fontId="3" fillId="3" borderId="6" xfId="0" applyNumberFormat="1" applyFont="1" applyFill="1" applyBorder="1" applyAlignment="1" applyProtection="1">
      <alignment horizontal="center" vertical="center"/>
    </xf>
    <xf numFmtId="0" fontId="3" fillId="3" borderId="7" xfId="0" applyFont="1" applyFill="1" applyBorder="1" applyAlignment="1" applyProtection="1">
      <alignment horizontal="centerContinuous" vertical="center" wrapText="1"/>
    </xf>
    <xf numFmtId="0" fontId="3" fillId="3" borderId="4"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3" borderId="8" xfId="0" applyNumberFormat="1" applyFont="1" applyFill="1" applyBorder="1" applyAlignment="1" applyProtection="1">
      <alignment horizontal="center" vertical="center" wrapText="1"/>
    </xf>
    <xf numFmtId="0" fontId="3" fillId="3" borderId="3" xfId="0" applyFont="1" applyFill="1" applyBorder="1" applyAlignment="1" applyProtection="1">
      <alignment horizontal="centerContinuous" vertical="center" wrapText="1"/>
    </xf>
    <xf numFmtId="0" fontId="3" fillId="3" borderId="6" xfId="0" quotePrefix="1" applyFont="1" applyFill="1" applyBorder="1" applyAlignment="1" applyProtection="1">
      <alignment horizontal="center" vertical="center"/>
    </xf>
    <xf numFmtId="0" fontId="3" fillId="3" borderId="6" xfId="8" applyNumberFormat="1" applyFont="1" applyFill="1" applyBorder="1" applyAlignment="1" applyProtection="1">
      <alignment horizontal="center" vertical="center"/>
    </xf>
    <xf numFmtId="9" fontId="3" fillId="3" borderId="5" xfId="8"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8"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1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4" borderId="14" xfId="0" applyNumberFormat="1" applyFont="1" applyFill="1" applyBorder="1" applyAlignment="1" applyProtection="1">
      <alignment vertical="center"/>
    </xf>
    <xf numFmtId="177" fontId="3" fillId="4" borderId="15" xfId="0" applyNumberFormat="1" applyFont="1" applyFill="1" applyBorder="1" applyAlignment="1" applyProtection="1">
      <alignment vertical="center"/>
    </xf>
    <xf numFmtId="38" fontId="3" fillId="4" borderId="12" xfId="0" applyNumberFormat="1" applyFont="1" applyFill="1" applyBorder="1" applyAlignment="1" applyProtection="1">
      <alignment vertical="center"/>
    </xf>
    <xf numFmtId="177" fontId="3" fillId="4" borderId="12" xfId="8" applyNumberFormat="1" applyFont="1" applyFill="1" applyBorder="1" applyAlignment="1" applyProtection="1">
      <alignment vertical="center"/>
    </xf>
    <xf numFmtId="177" fontId="3" fillId="4" borderId="0" xfId="8" applyNumberFormat="1" applyFont="1" applyFill="1" applyBorder="1" applyAlignment="1" applyProtection="1">
      <alignment vertical="center"/>
    </xf>
    <xf numFmtId="9" fontId="3" fillId="0" borderId="8" xfId="8" applyFont="1" applyFill="1" applyBorder="1" applyAlignment="1" applyProtection="1">
      <alignment horizontal="center" vertical="center"/>
      <protection locked="0"/>
    </xf>
    <xf numFmtId="38" fontId="3" fillId="0" borderId="8" xfId="0" applyNumberFormat="1" applyFont="1" applyFill="1" applyBorder="1" applyAlignment="1" applyProtection="1">
      <alignment vertical="center"/>
      <protection locked="0"/>
    </xf>
    <xf numFmtId="174" fontId="3" fillId="0" borderId="8" xfId="0" applyNumberFormat="1" applyFont="1" applyFill="1" applyBorder="1" applyAlignment="1" applyProtection="1">
      <alignment horizontal="center" vertical="center"/>
      <protection locked="0"/>
    </xf>
    <xf numFmtId="49" fontId="3" fillId="0" borderId="10" xfId="0" applyNumberFormat="1" applyFont="1" applyFill="1" applyBorder="1" applyAlignment="1" applyProtection="1">
      <alignment horizontal="center" vertical="center"/>
    </xf>
    <xf numFmtId="0" fontId="3" fillId="0" borderId="10" xfId="0" applyFont="1" applyFill="1" applyBorder="1" applyAlignment="1" applyProtection="1">
      <alignment horizontal="center" vertical="center"/>
    </xf>
    <xf numFmtId="49" fontId="3" fillId="0" borderId="3" xfId="0" applyNumberFormat="1" applyFont="1" applyFill="1" applyBorder="1" applyAlignment="1" applyProtection="1">
      <alignment horizontal="center" vertical="center"/>
    </xf>
    <xf numFmtId="0" fontId="3" fillId="0" borderId="3" xfId="0" applyFont="1" applyFill="1" applyBorder="1" applyAlignment="1" applyProtection="1">
      <alignment horizontal="center" vertical="center"/>
    </xf>
    <xf numFmtId="0" fontId="3" fillId="0" borderId="8" xfId="0" applyFont="1" applyFill="1" applyBorder="1" applyAlignment="1" applyProtection="1">
      <alignment vertical="center"/>
      <protection locked="0"/>
    </xf>
    <xf numFmtId="177" fontId="3" fillId="0" borderId="8" xfId="0" applyNumberFormat="1" applyFont="1" applyFill="1" applyBorder="1" applyAlignment="1" applyProtection="1">
      <alignment vertical="center"/>
      <protection locked="0"/>
    </xf>
    <xf numFmtId="177" fontId="4" fillId="0" borderId="8" xfId="0" applyNumberFormat="1" applyFont="1" applyFill="1" applyBorder="1" applyAlignment="1" applyProtection="1">
      <alignment horizontal="right" vertical="center"/>
      <protection locked="0"/>
    </xf>
    <xf numFmtId="177" fontId="4" fillId="0" borderId="8" xfId="1" applyNumberFormat="1" applyFont="1" applyFill="1" applyBorder="1" applyAlignment="1" applyProtection="1">
      <alignment horizontal="right" vertical="center"/>
      <protection locked="0"/>
    </xf>
    <xf numFmtId="177" fontId="3" fillId="0" borderId="16" xfId="1" applyNumberFormat="1" applyFont="1" applyFill="1" applyBorder="1" applyAlignment="1" applyProtection="1">
      <alignment horizontal="center" vertical="center"/>
      <protection locked="0"/>
    </xf>
    <xf numFmtId="177" fontId="3" fillId="0" borderId="8" xfId="0" applyNumberFormat="1" applyFont="1" applyFill="1" applyBorder="1" applyAlignment="1" applyProtection="1">
      <alignment horizontal="center" vertical="center"/>
      <protection locked="0"/>
    </xf>
    <xf numFmtId="3" fontId="3" fillId="0" borderId="8" xfId="0" applyNumberFormat="1" applyFont="1" applyFill="1" applyBorder="1" applyAlignment="1" applyProtection="1">
      <alignment vertical="center"/>
      <protection locked="0"/>
    </xf>
    <xf numFmtId="177" fontId="3" fillId="0" borderId="8" xfId="1" applyNumberFormat="1" applyFont="1" applyFill="1" applyBorder="1" applyAlignment="1" applyProtection="1">
      <alignment vertical="center"/>
      <protection locked="0"/>
    </xf>
    <xf numFmtId="177" fontId="3" fillId="0" borderId="5" xfId="0" applyNumberFormat="1" applyFont="1" applyFill="1" applyBorder="1" applyAlignment="1" applyProtection="1">
      <alignment vertical="center"/>
      <protection locked="0"/>
    </xf>
    <xf numFmtId="178" fontId="3" fillId="0" borderId="8" xfId="0" applyNumberFormat="1" applyFont="1" applyFill="1" applyBorder="1" applyAlignment="1" applyProtection="1">
      <alignment horizontal="center" vertical="center"/>
      <protection locked="0"/>
    </xf>
    <xf numFmtId="1" fontId="3" fillId="0" borderId="8"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8" xfId="0" applyFont="1" applyFill="1" applyBorder="1" applyAlignment="1" applyProtection="1">
      <alignment vertical="center" wrapText="1"/>
      <protection locked="0"/>
    </xf>
    <xf numFmtId="38" fontId="3" fillId="0" borderId="8" xfId="0" applyNumberFormat="1" applyFont="1" applyFill="1" applyBorder="1" applyAlignment="1" applyProtection="1">
      <alignment horizontal="center" vertical="center"/>
      <protection locked="0"/>
    </xf>
    <xf numFmtId="0" fontId="3" fillId="0" borderId="8" xfId="0" applyNumberFormat="1" applyFont="1" applyFill="1" applyBorder="1" applyAlignment="1" applyProtection="1">
      <alignment horizontal="center" vertical="center"/>
      <protection locked="0"/>
    </xf>
    <xf numFmtId="0" fontId="3" fillId="0" borderId="8" xfId="0" quotePrefix="1" applyNumberFormat="1" applyFont="1" applyFill="1" applyBorder="1" applyAlignment="1" applyProtection="1">
      <alignment vertical="center"/>
      <protection locked="0"/>
    </xf>
    <xf numFmtId="0" fontId="3" fillId="0" borderId="8" xfId="0" applyNumberFormat="1" applyFont="1" applyFill="1" applyBorder="1" applyAlignment="1" applyProtection="1">
      <alignment vertical="center"/>
      <protection locked="0"/>
    </xf>
    <xf numFmtId="0" fontId="3" fillId="0" borderId="7"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7"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3" xfId="0" applyFont="1" applyFill="1" applyBorder="1" applyAlignment="1" applyProtection="1">
      <alignment horizontal="left" vertical="center"/>
    </xf>
    <xf numFmtId="0" fontId="17" fillId="0" borderId="4"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8"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6" borderId="0" xfId="1" applyNumberFormat="1" applyFont="1" applyFill="1" applyBorder="1" applyAlignment="1" applyProtection="1">
      <alignment horizontal="right" vertical="center"/>
    </xf>
    <xf numFmtId="0" fontId="4" fillId="6" borderId="0" xfId="0" applyFont="1" applyFill="1" applyBorder="1" applyAlignment="1" applyProtection="1">
      <alignment vertical="center"/>
    </xf>
    <xf numFmtId="0" fontId="6" fillId="6" borderId="0" xfId="0" applyFont="1" applyFill="1" applyBorder="1" applyAlignment="1" applyProtection="1">
      <alignment vertical="center"/>
    </xf>
    <xf numFmtId="0" fontId="4" fillId="6" borderId="0" xfId="0" applyFont="1" applyFill="1" applyBorder="1" applyAlignment="1" applyProtection="1">
      <alignment horizontal="right" vertical="center"/>
    </xf>
    <xf numFmtId="0" fontId="6" fillId="6" borderId="0" xfId="0" applyFont="1" applyFill="1" applyBorder="1" applyAlignment="1" applyProtection="1">
      <alignment horizontal="right" vertical="center"/>
    </xf>
    <xf numFmtId="49" fontId="3" fillId="6"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8"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8"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6" borderId="0" xfId="0" applyFont="1" applyFill="1" applyBorder="1" applyAlignment="1" applyProtection="1">
      <alignment vertical="center"/>
    </xf>
    <xf numFmtId="38" fontId="3" fillId="6" borderId="0" xfId="0" applyNumberFormat="1" applyFont="1" applyFill="1" applyBorder="1" applyAlignment="1" applyProtection="1">
      <alignment vertical="center"/>
    </xf>
    <xf numFmtId="0" fontId="3" fillId="6" borderId="0" xfId="0" applyFont="1" applyFill="1" applyBorder="1" applyAlignment="1" applyProtection="1">
      <alignment horizontal="center" vertical="center" wrapText="1"/>
    </xf>
    <xf numFmtId="49" fontId="3" fillId="6" borderId="0" xfId="0" applyNumberFormat="1" applyFont="1" applyFill="1" applyBorder="1" applyAlignment="1" applyProtection="1">
      <alignment horizontal="right" vertical="center" wrapText="1"/>
    </xf>
    <xf numFmtId="0" fontId="9" fillId="6" borderId="0" xfId="0" applyFont="1" applyFill="1" applyBorder="1" applyAlignment="1" applyProtection="1">
      <alignment horizontal="center" vertical="center" wrapText="1"/>
    </xf>
    <xf numFmtId="0" fontId="3" fillId="6" borderId="0" xfId="0" applyFont="1" applyFill="1" applyBorder="1" applyAlignment="1" applyProtection="1">
      <alignment horizontal="right" vertical="center" wrapText="1"/>
    </xf>
    <xf numFmtId="0" fontId="3" fillId="6" borderId="0" xfId="0" applyFont="1" applyFill="1" applyBorder="1" applyAlignment="1" applyProtection="1">
      <alignment horizontal="right" vertical="center"/>
    </xf>
    <xf numFmtId="0" fontId="9" fillId="6" borderId="0" xfId="0" applyFont="1" applyFill="1" applyBorder="1" applyAlignment="1" applyProtection="1">
      <alignment vertical="center"/>
    </xf>
    <xf numFmtId="38" fontId="4" fillId="6" borderId="0" xfId="0" applyNumberFormat="1" applyFont="1" applyFill="1" applyBorder="1" applyAlignment="1" applyProtection="1">
      <alignment vertical="center"/>
    </xf>
    <xf numFmtId="0" fontId="4" fillId="6" borderId="0" xfId="0" applyFont="1" applyFill="1" applyBorder="1" applyAlignment="1" applyProtection="1">
      <alignment horizontal="left" vertical="center" indent="1"/>
    </xf>
    <xf numFmtId="0" fontId="9" fillId="6" borderId="0" xfId="0" applyFont="1" applyFill="1" applyBorder="1" applyAlignment="1" applyProtection="1">
      <alignment horizontal="right" vertical="center"/>
    </xf>
    <xf numFmtId="38" fontId="9" fillId="6" borderId="0" xfId="0" applyNumberFormat="1" applyFont="1" applyFill="1" applyBorder="1" applyAlignment="1" applyProtection="1">
      <alignment vertical="center"/>
    </xf>
    <xf numFmtId="38" fontId="6" fillId="6" borderId="0" xfId="0" applyNumberFormat="1" applyFont="1" applyFill="1" applyBorder="1" applyAlignment="1" applyProtection="1">
      <alignment vertical="center"/>
    </xf>
    <xf numFmtId="49" fontId="9" fillId="6" borderId="0" xfId="0" applyNumberFormat="1" applyFont="1" applyFill="1" applyBorder="1" applyAlignment="1" applyProtection="1">
      <alignment horizontal="right" vertical="center"/>
    </xf>
    <xf numFmtId="38" fontId="3" fillId="7" borderId="8" xfId="0" applyNumberFormat="1" applyFont="1" applyFill="1" applyBorder="1" applyAlignment="1" applyProtection="1">
      <alignment vertical="center"/>
    </xf>
    <xf numFmtId="177" fontId="3" fillId="0" borderId="8" xfId="1" applyNumberFormat="1" applyFont="1" applyFill="1" applyBorder="1" applyAlignment="1" applyProtection="1">
      <alignment horizontal="right" vertical="center"/>
      <protection locked="0"/>
    </xf>
    <xf numFmtId="177" fontId="3" fillId="0" borderId="2" xfId="1" applyNumberFormat="1" applyFont="1" applyFill="1" applyBorder="1" applyAlignment="1" applyProtection="1">
      <alignment horizontal="right" vertical="center"/>
      <protection locked="0"/>
    </xf>
    <xf numFmtId="9" fontId="3" fillId="0" borderId="8" xfId="0" applyNumberFormat="1" applyFont="1" applyFill="1" applyBorder="1" applyAlignment="1" applyProtection="1">
      <alignment horizontal="center" vertical="center"/>
      <protection locked="0"/>
    </xf>
    <xf numFmtId="49" fontId="3" fillId="0" borderId="8" xfId="0" applyNumberFormat="1" applyFont="1" applyFill="1" applyBorder="1" applyAlignment="1" applyProtection="1">
      <alignment horizontal="center" vertical="center"/>
      <protection locked="0"/>
    </xf>
    <xf numFmtId="0" fontId="3" fillId="3" borderId="6" xfId="0" applyFont="1" applyFill="1" applyBorder="1" applyAlignment="1" applyProtection="1">
      <alignment vertical="center" wrapText="1"/>
    </xf>
    <xf numFmtId="3" fontId="3" fillId="3" borderId="2" xfId="0" applyNumberFormat="1" applyFont="1" applyFill="1" applyBorder="1" applyAlignment="1" applyProtection="1">
      <alignment horizontal="center" vertical="center"/>
    </xf>
    <xf numFmtId="3" fontId="3" fillId="3" borderId="6" xfId="0" applyNumberFormat="1" applyFont="1" applyFill="1" applyBorder="1" applyAlignment="1" applyProtection="1">
      <alignment horizontal="center" vertical="center"/>
    </xf>
    <xf numFmtId="177" fontId="3" fillId="3" borderId="2" xfId="0" applyNumberFormat="1" applyFont="1" applyFill="1" applyBorder="1" applyAlignment="1" applyProtection="1">
      <alignment horizontal="center" vertical="center"/>
    </xf>
    <xf numFmtId="177" fontId="3" fillId="3" borderId="8" xfId="0" applyNumberFormat="1" applyFont="1" applyFill="1" applyBorder="1" applyAlignment="1" applyProtection="1">
      <alignment horizontal="center" vertical="center"/>
    </xf>
    <xf numFmtId="0" fontId="3" fillId="3" borderId="2" xfId="0" applyFont="1" applyFill="1" applyBorder="1" applyAlignment="1" applyProtection="1">
      <alignment horizontal="center" vertical="top" wrapText="1"/>
    </xf>
    <xf numFmtId="0" fontId="9" fillId="3" borderId="6" xfId="0" applyFont="1" applyFill="1" applyBorder="1" applyAlignment="1" applyProtection="1">
      <alignment horizontal="center" vertical="top" wrapText="1"/>
    </xf>
    <xf numFmtId="0" fontId="3" fillId="3" borderId="2" xfId="0" quotePrefix="1" applyFont="1" applyFill="1" applyBorder="1" applyAlignment="1" applyProtection="1">
      <alignment horizontal="center" vertical="center" wrapText="1"/>
    </xf>
    <xf numFmtId="0" fontId="3" fillId="3" borderId="6" xfId="0" quotePrefix="1" applyFont="1" applyFill="1" applyBorder="1" applyAlignment="1" applyProtection="1">
      <alignment horizontal="center" vertical="center" wrapText="1"/>
    </xf>
    <xf numFmtId="38" fontId="3" fillId="3" borderId="5" xfId="1" applyNumberFormat="1" applyFont="1" applyFill="1" applyBorder="1" applyAlignment="1" applyProtection="1">
      <alignment horizontal="center" vertical="center" wrapText="1"/>
    </xf>
    <xf numFmtId="38" fontId="20" fillId="0" borderId="8" xfId="1" applyNumberFormat="1" applyFont="1" applyFill="1" applyBorder="1" applyAlignment="1" applyProtection="1">
      <alignment vertical="center"/>
      <protection locked="0"/>
    </xf>
    <xf numFmtId="181" fontId="3" fillId="0" borderId="8" xfId="0" applyNumberFormat="1" applyFont="1" applyFill="1" applyBorder="1" applyAlignment="1" applyProtection="1">
      <alignment vertical="center"/>
      <protection locked="0"/>
    </xf>
    <xf numFmtId="49" fontId="3" fillId="6" borderId="0" xfId="0" applyNumberFormat="1" applyFont="1" applyFill="1" applyBorder="1" applyAlignment="1" applyProtection="1">
      <alignment horizontal="center" vertical="center"/>
    </xf>
    <xf numFmtId="9" fontId="3" fillId="6" borderId="0" xfId="8" applyFont="1" applyFill="1" applyBorder="1" applyAlignment="1" applyProtection="1">
      <alignment vertical="center"/>
    </xf>
    <xf numFmtId="38" fontId="3" fillId="6" borderId="0" xfId="0" applyNumberFormat="1" applyFont="1" applyFill="1" applyBorder="1" applyAlignment="1" applyProtection="1">
      <alignment horizontal="center" vertical="center"/>
    </xf>
    <xf numFmtId="49" fontId="3" fillId="6" borderId="0" xfId="8" applyNumberFormat="1" applyFont="1" applyFill="1" applyBorder="1" applyAlignment="1" applyProtection="1">
      <alignment horizontal="center" vertical="center"/>
    </xf>
    <xf numFmtId="38" fontId="6" fillId="6" borderId="0" xfId="0" applyNumberFormat="1" applyFont="1" applyFill="1" applyBorder="1" applyAlignment="1" applyProtection="1">
      <alignment horizontal="left" vertical="center"/>
    </xf>
    <xf numFmtId="38" fontId="6" fillId="6" borderId="0" xfId="0" applyNumberFormat="1" applyFont="1" applyFill="1" applyBorder="1" applyAlignment="1" applyProtection="1">
      <alignment horizontal="centerContinuous" vertical="center"/>
    </xf>
    <xf numFmtId="0" fontId="6" fillId="6" borderId="0" xfId="0" applyFont="1" applyFill="1" applyBorder="1" applyAlignment="1" applyProtection="1">
      <alignment horizontal="centerContinuous" vertical="center"/>
    </xf>
    <xf numFmtId="0" fontId="9" fillId="6" borderId="0" xfId="0" applyFont="1" applyFill="1" applyBorder="1" applyAlignment="1" applyProtection="1">
      <alignment horizontal="centerContinuous" vertical="center"/>
    </xf>
    <xf numFmtId="0" fontId="3" fillId="6" borderId="0" xfId="0" applyFont="1" applyFill="1" applyBorder="1" applyAlignment="1" applyProtection="1">
      <alignment horizontal="center" vertical="center"/>
    </xf>
    <xf numFmtId="38" fontId="4" fillId="6" borderId="0" xfId="0" applyNumberFormat="1" applyFont="1" applyFill="1" applyBorder="1" applyAlignment="1" applyProtection="1">
      <alignment horizontal="centerContinuous" vertical="center"/>
    </xf>
    <xf numFmtId="0" fontId="4" fillId="6" borderId="0" xfId="0" applyFont="1" applyFill="1" applyBorder="1" applyAlignment="1" applyProtection="1">
      <alignment horizontal="centerContinuous" vertical="center"/>
    </xf>
    <xf numFmtId="0" fontId="3" fillId="6" borderId="0" xfId="0" applyFont="1" applyFill="1" applyBorder="1" applyAlignment="1" applyProtection="1">
      <alignment horizontal="centerContinuous" vertical="center"/>
    </xf>
    <xf numFmtId="38" fontId="4" fillId="6" borderId="0" xfId="0" applyNumberFormat="1" applyFont="1" applyFill="1" applyBorder="1" applyAlignment="1" applyProtection="1">
      <alignment horizontal="left" vertical="center" indent="1"/>
    </xf>
    <xf numFmtId="38" fontId="4" fillId="6" borderId="0" xfId="0" applyNumberFormat="1" applyFont="1" applyFill="1" applyBorder="1" applyAlignment="1" applyProtection="1">
      <alignment horizontal="left" vertical="center"/>
    </xf>
    <xf numFmtId="0" fontId="4" fillId="6" borderId="0" xfId="0" applyFont="1" applyFill="1" applyBorder="1" applyAlignment="1" applyProtection="1">
      <alignment horizontal="left" vertical="center"/>
    </xf>
    <xf numFmtId="0" fontId="3" fillId="6" borderId="0" xfId="0" applyFont="1" applyFill="1" applyBorder="1" applyAlignment="1" applyProtection="1">
      <alignment horizontal="left" vertical="center"/>
    </xf>
    <xf numFmtId="3" fontId="3" fillId="6" borderId="0" xfId="0" applyNumberFormat="1" applyFont="1" applyFill="1" applyBorder="1" applyAlignment="1" applyProtection="1">
      <alignment horizontal="center" vertical="center"/>
    </xf>
    <xf numFmtId="3" fontId="3" fillId="6" borderId="0" xfId="0" quotePrefix="1" applyNumberFormat="1" applyFont="1" applyFill="1" applyBorder="1" applyAlignment="1" applyProtection="1">
      <alignment horizontal="center" vertical="center"/>
    </xf>
    <xf numFmtId="38" fontId="3" fillId="6" borderId="0" xfId="0" applyNumberFormat="1" applyFont="1" applyFill="1" applyBorder="1" applyAlignment="1" applyProtection="1">
      <alignment horizontal="centerContinuous" vertical="center"/>
    </xf>
    <xf numFmtId="9" fontId="4" fillId="6" borderId="0" xfId="0" applyNumberFormat="1" applyFont="1" applyFill="1" applyBorder="1" applyAlignment="1" applyProtection="1">
      <alignment horizontal="center" vertical="center"/>
    </xf>
    <xf numFmtId="9" fontId="3" fillId="6" borderId="0" xfId="0" applyNumberFormat="1" applyFont="1" applyFill="1" applyBorder="1" applyAlignment="1" applyProtection="1">
      <alignment horizontal="center" vertical="center"/>
    </xf>
    <xf numFmtId="0" fontId="4" fillId="6" borderId="0" xfId="0" applyFont="1" applyFill="1" applyBorder="1" applyAlignment="1" applyProtection="1">
      <alignment horizontal="center" vertical="center"/>
    </xf>
    <xf numFmtId="49" fontId="3" fillId="6" borderId="0" xfId="0" applyNumberFormat="1" applyFont="1" applyFill="1" applyBorder="1" applyAlignment="1" applyProtection="1">
      <alignment horizontal="center" vertical="center" wrapText="1"/>
    </xf>
    <xf numFmtId="0" fontId="6" fillId="6" borderId="0" xfId="0" applyFont="1" applyFill="1" applyBorder="1" applyAlignment="1" applyProtection="1">
      <alignment vertical="center" wrapText="1"/>
    </xf>
    <xf numFmtId="0" fontId="4" fillId="6" borderId="0" xfId="0" applyFont="1" applyFill="1" applyBorder="1" applyAlignment="1" applyProtection="1">
      <alignment horizontal="center" vertical="center" wrapText="1"/>
    </xf>
    <xf numFmtId="38" fontId="3" fillId="6" borderId="0" xfId="0" applyNumberFormat="1" applyFont="1" applyFill="1" applyBorder="1" applyAlignment="1" applyProtection="1">
      <alignment vertical="center" wrapText="1"/>
    </xf>
    <xf numFmtId="0" fontId="3" fillId="6" borderId="0" xfId="0" applyFont="1" applyFill="1" applyBorder="1" applyAlignment="1" applyProtection="1">
      <alignment vertical="center" wrapText="1"/>
    </xf>
    <xf numFmtId="49" fontId="3" fillId="6" borderId="10" xfId="0" applyNumberFormat="1" applyFont="1" applyFill="1" applyBorder="1" applyAlignment="1" applyProtection="1">
      <alignment horizontal="center" vertical="center"/>
    </xf>
    <xf numFmtId="49" fontId="3" fillId="6" borderId="10" xfId="0" applyNumberFormat="1" applyFont="1" applyFill="1" applyBorder="1" applyAlignment="1" applyProtection="1">
      <alignment horizontal="right" vertical="center"/>
    </xf>
    <xf numFmtId="38" fontId="4" fillId="6" borderId="10" xfId="0" applyNumberFormat="1" applyFont="1" applyFill="1" applyBorder="1" applyAlignment="1" applyProtection="1">
      <alignment horizontal="left" vertical="center"/>
    </xf>
    <xf numFmtId="0" fontId="4" fillId="6" borderId="10" xfId="0" applyFont="1" applyFill="1" applyBorder="1" applyAlignment="1" applyProtection="1">
      <alignment horizontal="left" vertical="center"/>
    </xf>
    <xf numFmtId="0" fontId="3" fillId="6" borderId="10" xfId="0" applyFont="1" applyFill="1" applyBorder="1" applyAlignment="1" applyProtection="1">
      <alignment horizontal="left" vertical="center"/>
    </xf>
    <xf numFmtId="9" fontId="3" fillId="6" borderId="10" xfId="0" applyNumberFormat="1" applyFont="1" applyFill="1" applyBorder="1" applyAlignment="1" applyProtection="1">
      <alignment horizontal="center" vertical="center"/>
    </xf>
    <xf numFmtId="0" fontId="3" fillId="6" borderId="10" xfId="0" applyFont="1" applyFill="1" applyBorder="1" applyAlignment="1" applyProtection="1">
      <alignment horizontal="center" vertical="center"/>
    </xf>
    <xf numFmtId="38" fontId="3" fillId="6" borderId="10" xfId="0" applyNumberFormat="1" applyFont="1" applyFill="1" applyBorder="1" applyAlignment="1" applyProtection="1">
      <alignment vertical="center"/>
    </xf>
    <xf numFmtId="0" fontId="3" fillId="6" borderId="10" xfId="0" applyFont="1" applyFill="1" applyBorder="1" applyAlignment="1" applyProtection="1">
      <alignment vertical="center"/>
    </xf>
    <xf numFmtId="49" fontId="3" fillId="6" borderId="15" xfId="0" applyNumberFormat="1" applyFont="1" applyFill="1" applyBorder="1" applyAlignment="1" applyProtection="1">
      <alignment horizontal="center" vertical="center"/>
    </xf>
    <xf numFmtId="49" fontId="3" fillId="6" borderId="15" xfId="0" applyNumberFormat="1" applyFont="1" applyFill="1" applyBorder="1" applyAlignment="1" applyProtection="1">
      <alignment horizontal="right" vertical="center"/>
    </xf>
    <xf numFmtId="38" fontId="4" fillId="6" borderId="15" xfId="0" applyNumberFormat="1" applyFont="1" applyFill="1" applyBorder="1" applyAlignment="1" applyProtection="1">
      <alignment horizontal="left" vertical="center"/>
    </xf>
    <xf numFmtId="0" fontId="4" fillId="6" borderId="15" xfId="0" applyFont="1" applyFill="1" applyBorder="1" applyAlignment="1" applyProtection="1">
      <alignment horizontal="left" vertical="center"/>
    </xf>
    <xf numFmtId="0" fontId="3" fillId="6" borderId="15" xfId="0" applyFont="1" applyFill="1" applyBorder="1" applyAlignment="1" applyProtection="1">
      <alignment horizontal="left" vertical="center"/>
    </xf>
    <xf numFmtId="9" fontId="3" fillId="6" borderId="15" xfId="0" applyNumberFormat="1" applyFont="1" applyFill="1" applyBorder="1" applyAlignment="1" applyProtection="1">
      <alignment horizontal="center" vertical="center"/>
    </xf>
    <xf numFmtId="0" fontId="3" fillId="6" borderId="15" xfId="0" applyFont="1" applyFill="1" applyBorder="1" applyAlignment="1" applyProtection="1">
      <alignment horizontal="center" vertical="center"/>
    </xf>
    <xf numFmtId="38" fontId="3" fillId="6" borderId="15" xfId="0" applyNumberFormat="1" applyFont="1" applyFill="1" applyBorder="1" applyAlignment="1" applyProtection="1">
      <alignment vertical="center"/>
    </xf>
    <xf numFmtId="0" fontId="3" fillId="6" borderId="15" xfId="0" applyFont="1" applyFill="1" applyBorder="1" applyAlignment="1" applyProtection="1">
      <alignment vertical="center"/>
    </xf>
    <xf numFmtId="38" fontId="3" fillId="3" borderId="6" xfId="0" applyNumberFormat="1" applyFont="1" applyFill="1" applyBorder="1" applyAlignment="1" applyProtection="1">
      <alignment horizontal="centerContinuous" vertical="center"/>
    </xf>
    <xf numFmtId="3" fontId="3" fillId="3" borderId="5" xfId="0" applyNumberFormat="1" applyFont="1" applyFill="1" applyBorder="1" applyAlignment="1" applyProtection="1">
      <alignment horizontal="center" vertical="center"/>
    </xf>
    <xf numFmtId="9" fontId="3" fillId="3" borderId="5" xfId="0" applyNumberFormat="1" applyFont="1" applyFill="1" applyBorder="1" applyAlignment="1" applyProtection="1">
      <alignment horizontal="center" vertical="center"/>
    </xf>
    <xf numFmtId="0" fontId="3" fillId="3" borderId="7" xfId="1" applyNumberFormat="1" applyFont="1" applyFill="1" applyBorder="1" applyAlignment="1" applyProtection="1">
      <alignment horizontal="centerContinuous" vertical="center" wrapText="1"/>
    </xf>
    <xf numFmtId="0" fontId="3" fillId="3" borderId="3" xfId="1" applyNumberFormat="1" applyFont="1" applyFill="1" applyBorder="1" applyAlignment="1" applyProtection="1">
      <alignment horizontal="centerContinuous" vertical="center" wrapText="1"/>
    </xf>
    <xf numFmtId="0" fontId="3" fillId="3" borderId="4" xfId="1" applyNumberFormat="1" applyFont="1" applyFill="1" applyBorder="1" applyAlignment="1" applyProtection="1">
      <alignment horizontal="centerContinuous" vertical="center" wrapText="1"/>
    </xf>
    <xf numFmtId="0" fontId="3" fillId="3" borderId="6" xfId="1" applyNumberFormat="1" applyFont="1" applyFill="1" applyBorder="1" applyAlignment="1" applyProtection="1">
      <alignment horizontal="center" vertical="center" wrapText="1"/>
    </xf>
    <xf numFmtId="0" fontId="3" fillId="3" borderId="6" xfId="1" applyNumberFormat="1" applyFont="1" applyFill="1" applyBorder="1" applyAlignment="1" applyProtection="1">
      <alignment horizontal="center" vertical="center"/>
    </xf>
    <xf numFmtId="0" fontId="3" fillId="3" borderId="5" xfId="1" applyNumberFormat="1" applyFont="1" applyFill="1" applyBorder="1" applyAlignment="1" applyProtection="1">
      <alignment horizontal="center" vertical="center"/>
    </xf>
    <xf numFmtId="49" fontId="3" fillId="6" borderId="0" xfId="0" applyNumberFormat="1" applyFont="1" applyFill="1" applyBorder="1" applyAlignment="1" applyProtection="1">
      <alignment vertical="center"/>
    </xf>
    <xf numFmtId="0" fontId="6" fillId="6" borderId="0" xfId="0" applyFont="1" applyFill="1" applyBorder="1" applyAlignment="1" applyProtection="1">
      <alignment horizontal="left" vertical="center" indent="1"/>
    </xf>
    <xf numFmtId="0" fontId="4" fillId="6" borderId="0" xfId="0" applyFont="1" applyFill="1" applyBorder="1" applyAlignment="1" applyProtection="1">
      <alignment horizontal="left" vertical="center" indent="2"/>
    </xf>
    <xf numFmtId="0" fontId="6" fillId="6" borderId="0" xfId="0" applyFont="1" applyFill="1" applyBorder="1" applyAlignment="1" applyProtection="1">
      <alignment horizontal="left" vertical="center"/>
    </xf>
    <xf numFmtId="0" fontId="9" fillId="6" borderId="0" xfId="0" applyFont="1" applyFill="1" applyBorder="1" applyAlignment="1" applyProtection="1">
      <alignment horizontal="left" vertical="center"/>
    </xf>
    <xf numFmtId="0" fontId="4" fillId="6" borderId="0" xfId="0" applyFont="1" applyFill="1" applyBorder="1" applyAlignment="1" applyProtection="1">
      <alignment horizontal="left" vertical="center" indent="3"/>
    </xf>
    <xf numFmtId="49" fontId="9" fillId="6" borderId="0" xfId="1" applyNumberFormat="1" applyFont="1" applyFill="1" applyBorder="1" applyAlignment="1" applyProtection="1">
      <alignment horizontal="right" vertical="center"/>
    </xf>
    <xf numFmtId="49" fontId="3" fillId="6" borderId="0" xfId="3" applyNumberFormat="1" applyFont="1" applyFill="1" applyBorder="1" applyAlignment="1" applyProtection="1">
      <alignment horizontal="right" vertical="center"/>
    </xf>
    <xf numFmtId="49" fontId="3" fillId="6" borderId="10" xfId="1" applyNumberFormat="1" applyFont="1" applyFill="1" applyBorder="1" applyAlignment="1" applyProtection="1">
      <alignment horizontal="right" vertical="center"/>
    </xf>
    <xf numFmtId="0" fontId="4" fillId="6" borderId="10" xfId="0" applyFont="1" applyFill="1" applyBorder="1" applyAlignment="1" applyProtection="1">
      <alignment vertical="center"/>
    </xf>
    <xf numFmtId="0" fontId="4" fillId="6" borderId="10" xfId="0" applyFont="1" applyFill="1" applyBorder="1" applyAlignment="1" applyProtection="1">
      <alignment horizontal="right" vertical="center"/>
    </xf>
    <xf numFmtId="0" fontId="3" fillId="6" borderId="10" xfId="0" applyFont="1" applyFill="1" applyBorder="1" applyAlignment="1" applyProtection="1">
      <alignment horizontal="right" vertical="center"/>
    </xf>
    <xf numFmtId="49" fontId="3" fillId="6" borderId="15" xfId="1" applyNumberFormat="1" applyFont="1" applyFill="1" applyBorder="1" applyAlignment="1" applyProtection="1">
      <alignment horizontal="right" vertical="center"/>
    </xf>
    <xf numFmtId="0" fontId="6" fillId="6" borderId="15" xfId="0" applyFont="1" applyFill="1" applyBorder="1" applyAlignment="1" applyProtection="1">
      <alignment vertical="center"/>
    </xf>
    <xf numFmtId="0" fontId="9" fillId="6" borderId="15" xfId="0" applyFont="1" applyFill="1" applyBorder="1" applyAlignment="1" applyProtection="1">
      <alignment vertical="center"/>
    </xf>
    <xf numFmtId="0" fontId="4" fillId="6" borderId="15" xfId="0" applyFont="1" applyFill="1" applyBorder="1" applyAlignment="1" applyProtection="1">
      <alignment horizontal="right" vertical="center"/>
    </xf>
    <xf numFmtId="0" fontId="3" fillId="6" borderId="15" xfId="0" applyFont="1" applyFill="1" applyBorder="1" applyAlignment="1" applyProtection="1">
      <alignment horizontal="right" vertical="center"/>
    </xf>
    <xf numFmtId="38" fontId="3" fillId="6" borderId="0" xfId="1" applyNumberFormat="1" applyFont="1" applyFill="1" applyBorder="1" applyAlignment="1" applyProtection="1">
      <alignment horizontal="right" vertical="center"/>
    </xf>
    <xf numFmtId="177" fontId="3" fillId="6" borderId="0" xfId="1" applyNumberFormat="1" applyFont="1" applyFill="1" applyBorder="1" applyAlignment="1" applyProtection="1">
      <alignment horizontal="right" vertical="center"/>
    </xf>
    <xf numFmtId="38" fontId="3" fillId="6" borderId="15" xfId="1" applyNumberFormat="1" applyFont="1" applyFill="1" applyBorder="1" applyAlignment="1" applyProtection="1">
      <alignment horizontal="right" vertical="center"/>
    </xf>
    <xf numFmtId="38" fontId="3" fillId="6" borderId="10" xfId="1" applyNumberFormat="1" applyFont="1" applyFill="1" applyBorder="1" applyAlignment="1" applyProtection="1">
      <alignment horizontal="right" vertical="center"/>
    </xf>
    <xf numFmtId="177" fontId="3" fillId="6" borderId="10" xfId="1" applyNumberFormat="1" applyFont="1" applyFill="1" applyBorder="1" applyAlignment="1" applyProtection="1">
      <alignment horizontal="right" vertical="center"/>
    </xf>
    <xf numFmtId="177" fontId="3" fillId="7" borderId="8" xfId="0" applyNumberFormat="1" applyFont="1" applyFill="1" applyBorder="1" applyAlignment="1" applyProtection="1">
      <alignment vertical="center"/>
    </xf>
    <xf numFmtId="177" fontId="3" fillId="7" borderId="8" xfId="1" applyNumberFormat="1" applyFont="1" applyFill="1" applyBorder="1" applyAlignment="1" applyProtection="1">
      <alignment horizontal="right" vertical="center"/>
    </xf>
    <xf numFmtId="177" fontId="3" fillId="8" borderId="8" xfId="1" applyNumberFormat="1" applyFont="1" applyFill="1" applyBorder="1" applyAlignment="1" applyProtection="1">
      <alignment horizontal="right" vertical="center"/>
    </xf>
    <xf numFmtId="44" fontId="3" fillId="3" borderId="2" xfId="3" applyFont="1" applyFill="1" applyBorder="1" applyAlignment="1" applyProtection="1">
      <alignment horizontal="center" vertical="center"/>
    </xf>
    <xf numFmtId="44" fontId="3" fillId="3" borderId="5" xfId="3" applyFont="1" applyFill="1" applyBorder="1" applyAlignment="1" applyProtection="1">
      <alignment horizontal="center" vertical="center"/>
    </xf>
    <xf numFmtId="0" fontId="3" fillId="6" borderId="6" xfId="0" applyFont="1" applyFill="1" applyBorder="1" applyAlignment="1" applyProtection="1">
      <alignment horizontal="center" vertical="center" wrapText="1"/>
    </xf>
    <xf numFmtId="38" fontId="3" fillId="8" borderId="8" xfId="0" applyNumberFormat="1" applyFont="1" applyFill="1" applyBorder="1" applyAlignment="1" applyProtection="1">
      <alignment vertical="center"/>
    </xf>
    <xf numFmtId="38" fontId="3" fillId="6" borderId="6" xfId="0" applyNumberFormat="1" applyFont="1" applyFill="1" applyBorder="1" applyAlignment="1" applyProtection="1">
      <alignment horizontal="center" vertical="center"/>
    </xf>
    <xf numFmtId="0" fontId="3" fillId="6" borderId="6"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10" xfId="8"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vertical="center"/>
    </xf>
    <xf numFmtId="49" fontId="9" fillId="6" borderId="0" xfId="0" applyNumberFormat="1" applyFont="1" applyFill="1" applyBorder="1" applyAlignment="1" applyProtection="1">
      <alignment vertical="center"/>
    </xf>
    <xf numFmtId="49" fontId="3" fillId="6" borderId="10" xfId="0" applyNumberFormat="1" applyFont="1" applyFill="1" applyBorder="1" applyAlignment="1" applyProtection="1">
      <alignment vertical="center"/>
    </xf>
    <xf numFmtId="38" fontId="9" fillId="6" borderId="10" xfId="0" applyNumberFormat="1" applyFont="1" applyFill="1" applyBorder="1" applyAlignment="1" applyProtection="1">
      <alignment horizontal="right" vertical="center"/>
    </xf>
    <xf numFmtId="177" fontId="3" fillId="6" borderId="10" xfId="0" applyNumberFormat="1" applyFont="1" applyFill="1" applyBorder="1" applyAlignment="1" applyProtection="1">
      <alignment vertical="center"/>
    </xf>
    <xf numFmtId="49" fontId="3" fillId="6" borderId="15" xfId="0" applyNumberFormat="1" applyFont="1" applyFill="1" applyBorder="1" applyAlignment="1" applyProtection="1">
      <alignment vertical="center"/>
    </xf>
    <xf numFmtId="174" fontId="3" fillId="6" borderId="0" xfId="0" applyNumberFormat="1" applyFont="1" applyFill="1" applyBorder="1" applyAlignment="1" applyProtection="1">
      <alignment vertical="center"/>
    </xf>
    <xf numFmtId="38" fontId="9" fillId="6" borderId="0" xfId="0" applyNumberFormat="1" applyFont="1" applyFill="1" applyBorder="1" applyAlignment="1" applyProtection="1">
      <alignment horizontal="right" vertical="center"/>
    </xf>
    <xf numFmtId="173" fontId="3" fillId="6" borderId="0" xfId="0" applyNumberFormat="1" applyFont="1" applyFill="1" applyBorder="1" applyAlignment="1" applyProtection="1">
      <alignment vertical="center"/>
    </xf>
    <xf numFmtId="0" fontId="3" fillId="7" borderId="8" xfId="0" applyNumberFormat="1" applyFont="1" applyFill="1" applyBorder="1" applyAlignment="1" applyProtection="1">
      <alignment horizontal="center" vertical="center"/>
    </xf>
    <xf numFmtId="38" fontId="3" fillId="7" borderId="8" xfId="0" applyNumberFormat="1" applyFont="1" applyFill="1" applyBorder="1" applyAlignment="1" applyProtection="1">
      <alignment horizontal="center" vertical="center"/>
    </xf>
    <xf numFmtId="9" fontId="3" fillId="7" borderId="8" xfId="8" quotePrefix="1" applyFont="1" applyFill="1" applyBorder="1" applyAlignment="1" applyProtection="1">
      <alignment horizontal="center" vertical="center"/>
    </xf>
    <xf numFmtId="177" fontId="3" fillId="8" borderId="8" xfId="8" applyNumberFormat="1" applyFont="1" applyFill="1" applyBorder="1" applyAlignment="1" applyProtection="1">
      <alignment vertical="center"/>
    </xf>
    <xf numFmtId="49" fontId="9" fillId="8" borderId="7" xfId="0" applyNumberFormat="1" applyFont="1" applyFill="1" applyBorder="1" applyAlignment="1" applyProtection="1">
      <alignment horizontal="center" vertical="center"/>
    </xf>
    <xf numFmtId="2" fontId="9" fillId="8" borderId="7" xfId="0" applyNumberFormat="1" applyFont="1" applyFill="1" applyBorder="1" applyAlignment="1" applyProtection="1">
      <alignment horizontal="left" vertical="center"/>
    </xf>
    <xf numFmtId="2" fontId="9" fillId="8" borderId="3" xfId="0" applyNumberFormat="1" applyFont="1" applyFill="1" applyBorder="1" applyAlignment="1" applyProtection="1">
      <alignment horizontal="left" vertical="center"/>
    </xf>
    <xf numFmtId="0" fontId="9" fillId="8" borderId="3" xfId="0" applyNumberFormat="1" applyFont="1" applyFill="1" applyBorder="1" applyAlignment="1" applyProtection="1">
      <alignment vertical="center"/>
    </xf>
    <xf numFmtId="0" fontId="9" fillId="8" borderId="4" xfId="0" applyNumberFormat="1" applyFont="1" applyFill="1" applyBorder="1" applyAlignment="1" applyProtection="1">
      <alignment vertical="center"/>
    </xf>
    <xf numFmtId="177" fontId="3" fillId="8" borderId="8" xfId="0" applyNumberFormat="1" applyFont="1" applyFill="1" applyBorder="1" applyAlignment="1" applyProtection="1">
      <alignment vertical="center"/>
    </xf>
    <xf numFmtId="0" fontId="13" fillId="5" borderId="0" xfId="0" applyFont="1" applyFill="1" applyBorder="1" applyAlignment="1" applyProtection="1">
      <alignment horizontal="center" vertical="center"/>
    </xf>
    <xf numFmtId="49" fontId="14" fillId="5" borderId="0" xfId="0" applyNumberFormat="1" applyFont="1" applyFill="1" applyBorder="1" applyAlignment="1" applyProtection="1">
      <alignment horizontal="center" vertical="center"/>
    </xf>
    <xf numFmtId="0" fontId="14" fillId="5" borderId="0" xfId="0" applyFont="1" applyFill="1" applyBorder="1" applyAlignment="1" applyProtection="1">
      <alignment horizontal="center" vertical="center"/>
    </xf>
    <xf numFmtId="0" fontId="13" fillId="5" borderId="0" xfId="0" applyNumberFormat="1" applyFont="1" applyFill="1" applyBorder="1" applyAlignment="1" applyProtection="1">
      <alignment horizontal="center" vertical="center"/>
    </xf>
    <xf numFmtId="0" fontId="13" fillId="5" borderId="0" xfId="0" applyFont="1" applyFill="1" applyBorder="1" applyAlignment="1" applyProtection="1">
      <alignment horizontal="centerContinuous" vertical="center"/>
    </xf>
    <xf numFmtId="0" fontId="14" fillId="5" borderId="0" xfId="0" applyFont="1" applyFill="1" applyBorder="1" applyAlignment="1" applyProtection="1">
      <alignment horizontal="centerContinuous" vertical="center"/>
    </xf>
    <xf numFmtId="0" fontId="13" fillId="5" borderId="0" xfId="0" applyFont="1" applyFill="1" applyBorder="1" applyAlignment="1" applyProtection="1">
      <alignment vertical="center"/>
    </xf>
    <xf numFmtId="174" fontId="3" fillId="8" borderId="8" xfId="0" applyNumberFormat="1" applyFont="1" applyFill="1" applyBorder="1" applyAlignment="1" applyProtection="1">
      <alignment horizontal="center" vertical="center"/>
    </xf>
    <xf numFmtId="0" fontId="3" fillId="0" borderId="0" xfId="0" applyFont="1" applyFill="1"/>
    <xf numFmtId="0" fontId="3" fillId="6" borderId="0" xfId="0" applyFont="1" applyFill="1"/>
    <xf numFmtId="49" fontId="9" fillId="8" borderId="8" xfId="0" applyNumberFormat="1" applyFont="1" applyFill="1" applyBorder="1" applyAlignment="1" applyProtection="1">
      <alignment horizontal="center" vertical="center"/>
    </xf>
    <xf numFmtId="0" fontId="9" fillId="8" borderId="3" xfId="0" applyNumberFormat="1" applyFont="1" applyFill="1" applyBorder="1" applyAlignment="1" applyProtection="1">
      <alignment horizontal="left" vertical="center"/>
    </xf>
    <xf numFmtId="0" fontId="8" fillId="8" borderId="4" xfId="0" applyNumberFormat="1" applyFont="1" applyFill="1" applyBorder="1" applyAlignment="1" applyProtection="1">
      <alignment vertical="center"/>
    </xf>
    <xf numFmtId="0" fontId="3" fillId="8" borderId="3" xfId="0" applyNumberFormat="1" applyFont="1" applyFill="1" applyBorder="1" applyAlignment="1" applyProtection="1">
      <alignment horizontal="left" vertical="center"/>
    </xf>
    <xf numFmtId="0" fontId="3" fillId="8" borderId="3" xfId="0" applyNumberFormat="1" applyFont="1" applyFill="1" applyBorder="1" applyAlignment="1" applyProtection="1">
      <alignment vertical="center"/>
    </xf>
    <xf numFmtId="0" fontId="2" fillId="8" borderId="4" xfId="0" applyNumberFormat="1" applyFont="1" applyFill="1" applyBorder="1" applyAlignment="1" applyProtection="1">
      <alignment vertical="center"/>
    </xf>
    <xf numFmtId="38" fontId="3" fillId="4" borderId="13" xfId="0" applyNumberFormat="1" applyFont="1" applyFill="1" applyBorder="1" applyAlignment="1" applyProtection="1">
      <alignment vertical="center"/>
    </xf>
    <xf numFmtId="177" fontId="3" fillId="4" borderId="13" xfId="8" applyNumberFormat="1" applyFont="1" applyFill="1" applyBorder="1" applyAlignment="1" applyProtection="1">
      <alignment vertical="center"/>
    </xf>
    <xf numFmtId="174" fontId="3" fillId="6" borderId="0" xfId="0" applyNumberFormat="1" applyFont="1" applyFill="1" applyBorder="1" applyAlignment="1" applyProtection="1">
      <alignment horizontal="left" vertical="center" indent="1"/>
    </xf>
    <xf numFmtId="49" fontId="3" fillId="6" borderId="0" xfId="0" quotePrefix="1" applyNumberFormat="1" applyFont="1" applyFill="1" applyBorder="1" applyAlignment="1" applyProtection="1">
      <alignment vertical="center"/>
    </xf>
    <xf numFmtId="0" fontId="9" fillId="6" borderId="0" xfId="0" applyNumberFormat="1" applyFont="1" applyFill="1" applyBorder="1" applyAlignment="1" applyProtection="1">
      <alignment horizontal="right" vertical="center"/>
    </xf>
    <xf numFmtId="177" fontId="3" fillId="4" borderId="17" xfId="0" applyNumberFormat="1" applyFont="1" applyFill="1" applyBorder="1" applyAlignment="1" applyProtection="1">
      <alignment vertical="center"/>
    </xf>
    <xf numFmtId="0" fontId="9" fillId="6" borderId="0" xfId="0" applyFont="1" applyFill="1" applyBorder="1" applyAlignment="1" applyProtection="1">
      <alignment vertical="top"/>
    </xf>
    <xf numFmtId="176" fontId="3" fillId="6" borderId="0" xfId="0" applyNumberFormat="1" applyFont="1" applyFill="1" applyBorder="1" applyAlignment="1" applyProtection="1">
      <alignment vertical="center"/>
    </xf>
    <xf numFmtId="0" fontId="3" fillId="6" borderId="0" xfId="0" applyFont="1" applyFill="1" applyBorder="1" applyAlignment="1" applyProtection="1">
      <alignment horizontal="left" vertical="center" indent="1"/>
    </xf>
    <xf numFmtId="0" fontId="9" fillId="9" borderId="0" xfId="0" applyFont="1" applyFill="1" applyBorder="1" applyAlignment="1" applyProtection="1">
      <alignment horizontal="center" vertical="center"/>
    </xf>
    <xf numFmtId="0" fontId="3" fillId="3" borderId="7" xfId="0" applyFont="1" applyFill="1" applyBorder="1" applyAlignment="1" applyProtection="1">
      <alignment horizontal="centerContinuous" vertical="center"/>
    </xf>
    <xf numFmtId="0" fontId="3" fillId="3" borderId="4" xfId="0" applyFont="1" applyFill="1" applyBorder="1" applyAlignment="1" applyProtection="1">
      <alignment horizontal="centerContinuous" vertical="center"/>
    </xf>
    <xf numFmtId="176" fontId="3" fillId="7" borderId="8" xfId="0" applyNumberFormat="1" applyFont="1" applyFill="1" applyBorder="1" applyAlignment="1" applyProtection="1">
      <alignment horizontal="center" vertical="center"/>
    </xf>
    <xf numFmtId="177" fontId="3" fillId="6" borderId="0" xfId="0" applyNumberFormat="1" applyFont="1" applyFill="1" applyBorder="1" applyAlignment="1" applyProtection="1">
      <alignment vertical="center"/>
    </xf>
    <xf numFmtId="38" fontId="3" fillId="6" borderId="0" xfId="1" applyNumberFormat="1" applyFont="1" applyFill="1" applyBorder="1" applyAlignment="1" applyProtection="1">
      <alignment vertical="center"/>
    </xf>
    <xf numFmtId="0" fontId="3" fillId="3" borderId="6" xfId="0" applyFont="1" applyFill="1" applyBorder="1" applyAlignment="1" applyProtection="1">
      <alignment horizontal="center"/>
    </xf>
    <xf numFmtId="0" fontId="3" fillId="3" borderId="5" xfId="0" applyFont="1" applyFill="1" applyBorder="1" applyAlignment="1" applyProtection="1">
      <alignment horizontal="center"/>
    </xf>
    <xf numFmtId="0" fontId="20" fillId="3" borderId="5" xfId="0" applyFont="1" applyFill="1" applyBorder="1" applyAlignment="1" applyProtection="1">
      <alignment horizontal="center"/>
    </xf>
    <xf numFmtId="0" fontId="9" fillId="6"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6" borderId="10" xfId="0" applyFont="1" applyFill="1" applyBorder="1" applyAlignment="1" applyProtection="1">
      <alignment horizontal="center" vertical="center" wrapText="1"/>
    </xf>
    <xf numFmtId="0" fontId="9" fillId="6" borderId="10" xfId="0" applyFont="1" applyFill="1" applyBorder="1" applyAlignment="1" applyProtection="1">
      <alignment horizontal="right" vertical="center"/>
    </xf>
    <xf numFmtId="0" fontId="9" fillId="6" borderId="15" xfId="0" applyFont="1" applyFill="1" applyBorder="1" applyAlignment="1" applyProtection="1">
      <alignment horizontal="right" vertical="center"/>
    </xf>
    <xf numFmtId="0" fontId="4" fillId="6" borderId="15" xfId="0" applyFont="1" applyFill="1" applyBorder="1" applyAlignment="1" applyProtection="1">
      <alignment vertical="center"/>
    </xf>
    <xf numFmtId="0" fontId="6" fillId="6" borderId="10" xfId="0" applyFont="1" applyFill="1" applyBorder="1" applyAlignment="1" applyProtection="1">
      <alignment horizontal="right" vertical="center"/>
    </xf>
    <xf numFmtId="0" fontId="6" fillId="6" borderId="15" xfId="0" applyFont="1" applyFill="1" applyBorder="1" applyAlignment="1" applyProtection="1">
      <alignment horizontal="right" vertical="center"/>
    </xf>
    <xf numFmtId="3" fontId="3" fillId="6" borderId="0" xfId="0" applyNumberFormat="1" applyFont="1" applyFill="1" applyBorder="1" applyAlignment="1" applyProtection="1">
      <alignment vertical="center"/>
    </xf>
    <xf numFmtId="177" fontId="9" fillId="6" borderId="3" xfId="0" applyNumberFormat="1" applyFont="1" applyFill="1" applyBorder="1" applyAlignment="1" applyProtection="1">
      <alignment vertical="center"/>
    </xf>
    <xf numFmtId="177" fontId="3" fillId="6" borderId="15" xfId="0" applyNumberFormat="1" applyFont="1" applyFill="1" applyBorder="1" applyAlignment="1" applyProtection="1">
      <alignment vertical="center"/>
    </xf>
    <xf numFmtId="0" fontId="6" fillId="6" borderId="10" xfId="0" applyFont="1" applyFill="1" applyBorder="1" applyAlignment="1" applyProtection="1">
      <alignment horizontal="left" vertical="center"/>
    </xf>
    <xf numFmtId="0" fontId="9" fillId="6" borderId="10" xfId="0" applyFont="1" applyFill="1" applyBorder="1" applyAlignment="1" applyProtection="1">
      <alignment horizontal="left" vertical="center"/>
    </xf>
    <xf numFmtId="0" fontId="6" fillId="6" borderId="15" xfId="0" applyFont="1" applyFill="1" applyBorder="1" applyAlignment="1" applyProtection="1">
      <alignment horizontal="left" vertical="center"/>
    </xf>
    <xf numFmtId="0" fontId="9" fillId="6" borderId="15" xfId="0" applyFont="1" applyFill="1" applyBorder="1" applyAlignment="1" applyProtection="1">
      <alignment horizontal="left" vertical="center"/>
    </xf>
    <xf numFmtId="0" fontId="6" fillId="6" borderId="10" xfId="0" applyFont="1" applyFill="1" applyBorder="1" applyAlignment="1" applyProtection="1">
      <alignment vertical="center"/>
    </xf>
    <xf numFmtId="38" fontId="3" fillId="6"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6" borderId="0" xfId="0" applyFont="1" applyFill="1" applyBorder="1" applyProtection="1"/>
    <xf numFmtId="0" fontId="3" fillId="6" borderId="0" xfId="0" applyFont="1" applyFill="1" applyBorder="1" applyAlignment="1" applyProtection="1">
      <alignment horizontal="right"/>
    </xf>
    <xf numFmtId="38" fontId="3" fillId="6" borderId="0" xfId="0" applyNumberFormat="1" applyFont="1" applyFill="1" applyBorder="1" applyProtection="1"/>
    <xf numFmtId="38" fontId="3" fillId="6" borderId="0" xfId="0" applyNumberFormat="1" applyFont="1" applyFill="1" applyBorder="1" applyAlignment="1" applyProtection="1">
      <alignment horizontal="center"/>
    </xf>
    <xf numFmtId="0" fontId="3" fillId="6" borderId="0" xfId="0" applyFont="1" applyFill="1" applyBorder="1" applyAlignment="1" applyProtection="1">
      <alignment horizontal="center" vertical="top" wrapText="1"/>
    </xf>
    <xf numFmtId="0" fontId="3" fillId="6" borderId="0" xfId="0" applyFont="1" applyFill="1" applyBorder="1" applyAlignment="1" applyProtection="1">
      <alignment vertical="top" wrapText="1"/>
    </xf>
    <xf numFmtId="0" fontId="3" fillId="6" borderId="0" xfId="0" applyFont="1" applyFill="1" applyBorder="1" applyAlignment="1" applyProtection="1">
      <alignment horizontal="right" vertical="top" wrapText="1"/>
    </xf>
    <xf numFmtId="0" fontId="9" fillId="6" borderId="0" xfId="0" applyFont="1" applyFill="1" applyBorder="1" applyAlignment="1" applyProtection="1">
      <alignment horizontal="center" vertical="top" wrapText="1"/>
    </xf>
    <xf numFmtId="0" fontId="4" fillId="6" borderId="0" xfId="0" applyFont="1" applyFill="1" applyBorder="1" applyProtection="1"/>
    <xf numFmtId="0" fontId="9" fillId="6" borderId="0" xfId="0" applyFont="1" applyFill="1" applyBorder="1" applyProtection="1"/>
    <xf numFmtId="38" fontId="3" fillId="6" borderId="10" xfId="0" applyNumberFormat="1" applyFont="1" applyFill="1" applyBorder="1" applyAlignment="1" applyProtection="1">
      <alignment horizontal="right" vertical="center"/>
    </xf>
    <xf numFmtId="0" fontId="3" fillId="6" borderId="10" xfId="0" applyFont="1" applyFill="1" applyBorder="1" applyProtection="1"/>
    <xf numFmtId="38" fontId="3" fillId="6" borderId="15" xfId="0" applyNumberFormat="1" applyFont="1" applyFill="1" applyBorder="1" applyAlignment="1" applyProtection="1">
      <alignment horizontal="right" vertical="center"/>
    </xf>
    <xf numFmtId="0" fontId="3" fillId="6" borderId="15" xfId="0" applyFont="1" applyFill="1" applyBorder="1" applyProtection="1"/>
    <xf numFmtId="177" fontId="3" fillId="6" borderId="3" xfId="0" applyNumberFormat="1" applyFont="1" applyFill="1" applyBorder="1" applyAlignment="1" applyProtection="1">
      <alignment vertical="center"/>
    </xf>
    <xf numFmtId="0" fontId="9" fillId="6" borderId="10" xfId="0" applyFont="1" applyFill="1" applyBorder="1" applyAlignment="1" applyProtection="1">
      <alignment vertical="center"/>
    </xf>
    <xf numFmtId="0" fontId="9" fillId="6" borderId="10" xfId="0" applyFont="1" applyFill="1" applyBorder="1" applyProtection="1"/>
    <xf numFmtId="0" fontId="9" fillId="6" borderId="15" xfId="0" applyFont="1" applyFill="1" applyBorder="1" applyProtection="1"/>
    <xf numFmtId="38"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vertical="center"/>
    </xf>
    <xf numFmtId="177" fontId="4" fillId="6" borderId="0" xfId="0" applyNumberFormat="1" applyFont="1" applyFill="1" applyBorder="1" applyAlignment="1" applyProtection="1">
      <alignment vertical="center"/>
    </xf>
    <xf numFmtId="38" fontId="3" fillId="6" borderId="10" xfId="1" applyNumberFormat="1" applyFont="1" applyFill="1" applyBorder="1" applyAlignment="1" applyProtection="1">
      <alignment vertical="center"/>
    </xf>
    <xf numFmtId="38" fontId="3" fillId="6" borderId="15" xfId="1" applyNumberFormat="1" applyFont="1" applyFill="1" applyBorder="1" applyAlignment="1" applyProtection="1">
      <alignment vertical="center"/>
    </xf>
    <xf numFmtId="177" fontId="3" fillId="7" borderId="8" xfId="1" applyNumberFormat="1" applyFont="1" applyFill="1" applyBorder="1" applyAlignment="1" applyProtection="1">
      <alignment vertical="center"/>
    </xf>
    <xf numFmtId="177" fontId="3" fillId="8" borderId="8"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6" borderId="0" xfId="0" applyFont="1" applyFill="1" applyBorder="1" applyAlignment="1" applyProtection="1">
      <alignment horizontal="centerContinuous" vertical="center" wrapText="1"/>
    </xf>
    <xf numFmtId="177" fontId="3" fillId="6" borderId="3" xfId="1" applyNumberFormat="1" applyFont="1" applyFill="1" applyBorder="1" applyAlignment="1" applyProtection="1">
      <alignment vertical="center"/>
    </xf>
    <xf numFmtId="177" fontId="9" fillId="6" borderId="0" xfId="0" applyNumberFormat="1" applyFont="1" applyFill="1" applyBorder="1" applyAlignment="1" applyProtection="1">
      <alignment horizontal="right" vertical="center"/>
    </xf>
    <xf numFmtId="49" fontId="9" fillId="6" borderId="10" xfId="0" applyNumberFormat="1" applyFont="1" applyFill="1" applyBorder="1" applyAlignment="1" applyProtection="1">
      <alignment horizontal="right" vertical="center"/>
    </xf>
    <xf numFmtId="177" fontId="3" fillId="6" borderId="10" xfId="1" applyNumberFormat="1" applyFont="1" applyFill="1" applyBorder="1" applyAlignment="1" applyProtection="1">
      <alignment vertical="center"/>
    </xf>
    <xf numFmtId="49" fontId="9" fillId="6" borderId="15" xfId="0" applyNumberFormat="1" applyFont="1" applyFill="1" applyBorder="1" applyAlignment="1" applyProtection="1">
      <alignment horizontal="right" vertical="center"/>
    </xf>
    <xf numFmtId="177" fontId="3" fillId="6" borderId="15" xfId="1" applyNumberFormat="1" applyFont="1" applyFill="1" applyBorder="1" applyAlignment="1" applyProtection="1">
      <alignment vertical="center"/>
    </xf>
    <xf numFmtId="0" fontId="3" fillId="6" borderId="12" xfId="0" applyFont="1" applyFill="1" applyBorder="1" applyAlignment="1" applyProtection="1">
      <alignment horizontal="center" vertical="center" wrapText="1"/>
    </xf>
    <xf numFmtId="0" fontId="3" fillId="6" borderId="10" xfId="0" applyFont="1" applyFill="1" applyBorder="1" applyAlignment="1" applyProtection="1">
      <alignment horizontal="centerContinuous" vertical="center" wrapText="1"/>
    </xf>
    <xf numFmtId="49" fontId="3" fillId="6" borderId="0" xfId="0" applyNumberFormat="1" applyFont="1" applyFill="1" applyBorder="1" applyAlignment="1" applyProtection="1">
      <alignment horizontal="right" vertical="top" wrapText="1"/>
    </xf>
    <xf numFmtId="38" fontId="3" fillId="6" borderId="0" xfId="1" applyNumberFormat="1" applyFont="1" applyFill="1" applyBorder="1" applyAlignment="1" applyProtection="1">
      <alignment horizontal="center" vertical="center" wrapText="1"/>
    </xf>
    <xf numFmtId="38" fontId="3" fillId="6" borderId="0" xfId="1" quotePrefix="1" applyNumberFormat="1" applyFont="1" applyFill="1" applyBorder="1" applyAlignment="1" applyProtection="1">
      <alignment horizontal="center" vertical="center"/>
    </xf>
    <xf numFmtId="1" fontId="3" fillId="6" borderId="0" xfId="0" applyNumberFormat="1" applyFont="1" applyFill="1" applyBorder="1" applyAlignment="1" applyProtection="1">
      <alignment horizontal="center" vertical="center"/>
    </xf>
    <xf numFmtId="3" fontId="3" fillId="6" borderId="0" xfId="1" applyNumberFormat="1" applyFont="1" applyFill="1" applyBorder="1" applyAlignment="1" applyProtection="1">
      <alignment vertical="center"/>
    </xf>
    <xf numFmtId="38" fontId="9" fillId="6"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7" borderId="8" xfId="0" applyFont="1" applyFill="1" applyBorder="1" applyAlignment="1" applyProtection="1">
      <alignment horizontal="center" vertical="center"/>
    </xf>
    <xf numFmtId="0" fontId="14" fillId="5" borderId="0" xfId="0" applyFont="1" applyFill="1" applyAlignment="1" applyProtection="1">
      <alignment vertical="center"/>
    </xf>
    <xf numFmtId="0" fontId="3" fillId="0" borderId="0" xfId="0" applyNumberFormat="1" applyFont="1" applyFill="1" applyAlignment="1" applyProtection="1">
      <alignment vertical="center"/>
    </xf>
    <xf numFmtId="9" fontId="3" fillId="7" borderId="8" xfId="0" applyNumberFormat="1" applyFont="1" applyFill="1" applyBorder="1" applyAlignment="1" applyProtection="1">
      <alignment horizontal="center" vertical="center"/>
    </xf>
    <xf numFmtId="38" fontId="3" fillId="6" borderId="0" xfId="0" applyNumberFormat="1" applyFont="1" applyFill="1" applyBorder="1" applyAlignment="1" applyProtection="1">
      <alignment horizontal="center" vertical="center" wrapText="1"/>
    </xf>
    <xf numFmtId="180" fontId="3" fillId="6" borderId="15" xfId="0" applyNumberFormat="1" applyFont="1" applyFill="1" applyBorder="1" applyAlignment="1" applyProtection="1">
      <alignment horizontal="center" vertical="center"/>
    </xf>
    <xf numFmtId="180" fontId="3" fillId="6" borderId="10" xfId="0" applyNumberFormat="1" applyFont="1" applyFill="1" applyBorder="1" applyAlignment="1" applyProtection="1">
      <alignment horizontal="center" vertical="center"/>
    </xf>
    <xf numFmtId="180" fontId="3" fillId="6" borderId="3" xfId="0" applyNumberFormat="1" applyFont="1" applyFill="1" applyBorder="1" applyAlignment="1" applyProtection="1">
      <alignment horizontal="center" vertical="center"/>
    </xf>
    <xf numFmtId="180" fontId="3" fillId="6" borderId="0" xfId="0" applyNumberFormat="1" applyFont="1" applyFill="1" applyBorder="1" applyAlignment="1" applyProtection="1">
      <alignment horizontal="center" vertical="center"/>
    </xf>
    <xf numFmtId="0" fontId="3" fillId="7" borderId="8" xfId="0" applyFont="1" applyFill="1" applyBorder="1" applyAlignment="1" applyProtection="1">
      <alignment vertical="center"/>
    </xf>
    <xf numFmtId="180" fontId="3" fillId="8" borderId="8" xfId="0" applyNumberFormat="1" applyFont="1" applyFill="1" applyBorder="1" applyAlignment="1" applyProtection="1">
      <alignment horizontal="center" vertical="center"/>
    </xf>
    <xf numFmtId="180" fontId="3" fillId="7" borderId="8" xfId="0" applyNumberFormat="1" applyFont="1" applyFill="1" applyBorder="1" applyAlignment="1" applyProtection="1">
      <alignment horizontal="center" vertical="center"/>
    </xf>
    <xf numFmtId="0" fontId="22" fillId="6" borderId="0" xfId="0" applyFont="1" applyFill="1" applyAlignment="1" applyProtection="1">
      <alignment vertical="center"/>
    </xf>
    <xf numFmtId="0" fontId="7" fillId="6" borderId="0" xfId="0" applyFont="1" applyFill="1" applyAlignment="1" applyProtection="1">
      <alignment vertical="center"/>
    </xf>
    <xf numFmtId="0" fontId="22" fillId="0" borderId="0" xfId="0" applyFont="1" applyFill="1" applyBorder="1"/>
    <xf numFmtId="0" fontId="17" fillId="6" borderId="0" xfId="0" applyNumberFormat="1" applyFont="1" applyFill="1" applyBorder="1" applyAlignment="1" applyProtection="1">
      <alignment vertical="center"/>
    </xf>
    <xf numFmtId="0" fontId="17" fillId="6" borderId="0" xfId="0" quotePrefix="1" applyNumberFormat="1" applyFont="1" applyFill="1" applyBorder="1" applyAlignment="1" applyProtection="1">
      <alignment vertical="center"/>
    </xf>
    <xf numFmtId="0" fontId="11" fillId="6" borderId="0" xfId="0" applyNumberFormat="1" applyFont="1" applyFill="1" applyBorder="1" applyAlignment="1" applyProtection="1">
      <alignment vertical="center"/>
    </xf>
    <xf numFmtId="0" fontId="18" fillId="6" borderId="0" xfId="0" applyNumberFormat="1" applyFont="1" applyFill="1" applyBorder="1" applyAlignment="1" applyProtection="1">
      <alignment horizontal="center" vertical="center"/>
    </xf>
    <xf numFmtId="0" fontId="17" fillId="6" borderId="0" xfId="0" applyNumberFormat="1" applyFont="1" applyFill="1" applyBorder="1" applyAlignment="1" applyProtection="1">
      <alignment vertical="center" wrapText="1"/>
    </xf>
    <xf numFmtId="0" fontId="18" fillId="6" borderId="0" xfId="0"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0" fontId="7" fillId="6" borderId="0" xfId="0" applyNumberFormat="1" applyFont="1" applyFill="1" applyBorder="1" applyAlignment="1" applyProtection="1">
      <alignment vertical="center"/>
    </xf>
    <xf numFmtId="0" fontId="22" fillId="6" borderId="0" xfId="0" quotePrefix="1" applyNumberFormat="1" applyFont="1" applyFill="1" applyBorder="1" applyAlignment="1" applyProtection="1">
      <alignment vertical="center"/>
    </xf>
    <xf numFmtId="0" fontId="17" fillId="6" borderId="0" xfId="0" applyFont="1" applyFill="1" applyAlignment="1" applyProtection="1">
      <alignment vertical="center"/>
    </xf>
    <xf numFmtId="0" fontId="24" fillId="6" borderId="0" xfId="0" applyNumberFormat="1" applyFont="1" applyFill="1" applyBorder="1" applyAlignment="1" applyProtection="1">
      <alignment vertical="center"/>
    </xf>
    <xf numFmtId="0" fontId="18" fillId="6" borderId="10" xfId="0" applyNumberFormat="1" applyFont="1" applyFill="1" applyBorder="1" applyAlignment="1" applyProtection="1">
      <alignment horizontal="center" vertical="center"/>
    </xf>
    <xf numFmtId="0" fontId="17" fillId="6" borderId="10" xfId="0" applyNumberFormat="1" applyFont="1" applyFill="1" applyBorder="1" applyAlignment="1" applyProtection="1">
      <alignment vertical="center"/>
    </xf>
    <xf numFmtId="0" fontId="17" fillId="6" borderId="10" xfId="0" applyNumberFormat="1" applyFont="1" applyFill="1" applyBorder="1" applyAlignment="1" applyProtection="1">
      <alignment horizontal="center" vertical="center"/>
    </xf>
    <xf numFmtId="0" fontId="18" fillId="6" borderId="3" xfId="0" applyNumberFormat="1" applyFont="1" applyFill="1" applyBorder="1" applyAlignment="1" applyProtection="1">
      <alignment horizontal="center" vertical="center"/>
    </xf>
    <xf numFmtId="0" fontId="17" fillId="6" borderId="3" xfId="0" applyNumberFormat="1" applyFont="1" applyFill="1" applyBorder="1" applyAlignment="1" applyProtection="1">
      <alignment vertical="center"/>
    </xf>
    <xf numFmtId="0" fontId="17" fillId="6" borderId="3" xfId="0" applyNumberFormat="1" applyFont="1" applyFill="1" applyBorder="1" applyAlignment="1" applyProtection="1">
      <alignment horizontal="center" vertical="center"/>
    </xf>
    <xf numFmtId="0" fontId="18" fillId="6" borderId="15" xfId="0" applyNumberFormat="1" applyFont="1" applyFill="1" applyBorder="1" applyAlignment="1" applyProtection="1">
      <alignment horizontal="center" vertical="center"/>
    </xf>
    <xf numFmtId="0" fontId="17" fillId="6" borderId="15" xfId="0" applyNumberFormat="1" applyFont="1" applyFill="1" applyBorder="1" applyAlignment="1" applyProtection="1">
      <alignment vertical="center"/>
    </xf>
    <xf numFmtId="0" fontId="17" fillId="6" borderId="15" xfId="0" applyNumberFormat="1" applyFont="1" applyFill="1" applyBorder="1" applyAlignment="1" applyProtection="1">
      <alignment horizontal="center" vertical="center"/>
    </xf>
    <xf numFmtId="0" fontId="17" fillId="6" borderId="0" xfId="0" applyNumberFormat="1" applyFont="1" applyFill="1" applyBorder="1" applyAlignment="1" applyProtection="1">
      <alignment horizontal="center" vertical="center"/>
    </xf>
    <xf numFmtId="0" fontId="18" fillId="6" borderId="0" xfId="0" applyNumberFormat="1" applyFont="1" applyFill="1" applyBorder="1" applyAlignment="1" applyProtection="1">
      <alignment vertical="center"/>
    </xf>
    <xf numFmtId="0" fontId="17" fillId="6" borderId="0" xfId="0" applyNumberFormat="1" applyFont="1" applyFill="1" applyBorder="1" applyAlignment="1" applyProtection="1">
      <alignment horizontal="right" vertical="center"/>
    </xf>
    <xf numFmtId="0" fontId="33" fillId="6" borderId="0" xfId="7" applyNumberFormat="1" applyFont="1" applyFill="1" applyBorder="1" applyAlignment="1" applyProtection="1">
      <alignment horizontal="left" vertical="center"/>
    </xf>
    <xf numFmtId="0" fontId="17" fillId="6" borderId="0" xfId="0" applyFont="1" applyFill="1" applyBorder="1" applyAlignment="1" applyProtection="1">
      <alignment horizontal="left" vertical="center"/>
    </xf>
    <xf numFmtId="3" fontId="17" fillId="6" borderId="0" xfId="0" applyNumberFormat="1" applyFont="1" applyFill="1" applyBorder="1" applyAlignment="1" applyProtection="1">
      <alignment vertical="center"/>
    </xf>
    <xf numFmtId="49" fontId="11" fillId="6" borderId="0" xfId="0" applyNumberFormat="1" applyFont="1" applyFill="1" applyBorder="1" applyAlignment="1" applyProtection="1">
      <alignment vertical="center"/>
    </xf>
    <xf numFmtId="175" fontId="17" fillId="7" borderId="3" xfId="0" applyNumberFormat="1" applyFont="1" applyFill="1" applyBorder="1" applyAlignment="1" applyProtection="1">
      <alignment horizontal="left" vertical="center"/>
    </xf>
    <xf numFmtId="175" fontId="17" fillId="7" borderId="4" xfId="0" applyNumberFormat="1" applyFont="1" applyFill="1" applyBorder="1" applyAlignment="1" applyProtection="1">
      <alignment horizontal="left" vertical="center"/>
    </xf>
    <xf numFmtId="0" fontId="17" fillId="3" borderId="8" xfId="0" applyNumberFormat="1" applyFont="1" applyFill="1" applyBorder="1" applyAlignment="1" applyProtection="1">
      <alignment horizontal="center" vertical="center"/>
    </xf>
    <xf numFmtId="3" fontId="17" fillId="7" borderId="8" xfId="0" applyNumberFormat="1" applyFont="1" applyFill="1" applyBorder="1" applyAlignment="1" applyProtection="1">
      <alignment vertical="center"/>
    </xf>
    <xf numFmtId="0" fontId="26" fillId="5" borderId="0" xfId="0" applyFont="1" applyFill="1" applyAlignment="1" applyProtection="1">
      <alignment horizontal="center"/>
    </xf>
    <xf numFmtId="3" fontId="17" fillId="6" borderId="3"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6" borderId="0" xfId="0" applyFont="1" applyFill="1" applyBorder="1" applyAlignment="1" applyProtection="1">
      <alignment vertical="center"/>
    </xf>
    <xf numFmtId="0" fontId="5" fillId="6" borderId="0" xfId="0" applyFont="1" applyFill="1" applyBorder="1" applyAlignment="1" applyProtection="1">
      <alignment horizontal="right" vertical="center"/>
    </xf>
    <xf numFmtId="38" fontId="5" fillId="6"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6" borderId="0" xfId="0" applyFont="1" applyFill="1" applyBorder="1" applyAlignment="1" applyProtection="1">
      <alignment horizontal="center" vertical="center" wrapText="1"/>
    </xf>
    <xf numFmtId="0" fontId="5" fillId="6" borderId="0" xfId="0" applyFont="1" applyFill="1" applyBorder="1" applyAlignment="1" applyProtection="1">
      <alignment horizontal="right" vertical="center" wrapText="1"/>
    </xf>
    <xf numFmtId="0" fontId="5" fillId="3" borderId="2" xfId="0" applyFont="1" applyFill="1" applyBorder="1" applyAlignment="1" applyProtection="1">
      <alignment horizontal="center" vertical="center" wrapText="1"/>
    </xf>
    <xf numFmtId="0" fontId="5" fillId="6" borderId="6"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6" borderId="0" xfId="0" applyFont="1" applyFill="1" applyBorder="1" applyAlignment="1" applyProtection="1">
      <alignment vertical="center"/>
    </xf>
    <xf numFmtId="0" fontId="5" fillId="3" borderId="5" xfId="0" applyFont="1" applyFill="1" applyBorder="1" applyAlignment="1" applyProtection="1">
      <alignment horizontal="center" vertical="center" wrapText="1"/>
    </xf>
    <xf numFmtId="0" fontId="5" fillId="6" borderId="0" xfId="0" applyFont="1" applyFill="1" applyBorder="1" applyAlignment="1" applyProtection="1">
      <alignment horizontal="left" vertical="center" indent="1"/>
    </xf>
    <xf numFmtId="0" fontId="38" fillId="6"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8" xfId="0" applyFont="1" applyFill="1" applyBorder="1" applyAlignment="1" applyProtection="1">
      <alignment vertical="center"/>
      <protection locked="0"/>
    </xf>
    <xf numFmtId="177" fontId="4" fillId="6" borderId="0" xfId="1" applyNumberFormat="1" applyFont="1" applyFill="1" applyBorder="1" applyAlignment="1" applyProtection="1">
      <alignment vertical="center"/>
    </xf>
    <xf numFmtId="38" fontId="4" fillId="6" borderId="10" xfId="1" applyNumberFormat="1" applyFont="1" applyFill="1" applyBorder="1" applyAlignment="1" applyProtection="1">
      <alignment vertical="center"/>
    </xf>
    <xf numFmtId="38" fontId="4" fillId="6" borderId="15" xfId="1" applyNumberFormat="1" applyFont="1" applyFill="1" applyBorder="1" applyAlignment="1" applyProtection="1">
      <alignment vertical="center"/>
    </xf>
    <xf numFmtId="38" fontId="4" fillId="6" borderId="0" xfId="1" applyNumberFormat="1" applyFont="1" applyFill="1" applyBorder="1" applyAlignment="1" applyProtection="1">
      <alignment horizontal="center" vertical="center"/>
    </xf>
    <xf numFmtId="0" fontId="4" fillId="6" borderId="0" xfId="0" applyFont="1" applyFill="1" applyBorder="1" applyAlignment="1" applyProtection="1">
      <alignment horizontal="centerContinuous" vertical="center" wrapText="1"/>
    </xf>
    <xf numFmtId="38" fontId="4" fillId="6" borderId="0" xfId="0" applyNumberFormat="1" applyFont="1" applyFill="1" applyBorder="1" applyAlignment="1" applyProtection="1">
      <alignment horizontal="center" vertical="center" wrapText="1"/>
    </xf>
    <xf numFmtId="177" fontId="9" fillId="6" borderId="0" xfId="1" applyNumberFormat="1" applyFont="1" applyFill="1" applyBorder="1" applyAlignment="1" applyProtection="1">
      <alignment horizontal="right" vertical="center"/>
    </xf>
    <xf numFmtId="177" fontId="3" fillId="6" borderId="10" xfId="3" applyNumberFormat="1" applyFont="1" applyFill="1" applyBorder="1" applyAlignment="1" applyProtection="1">
      <alignment horizontal="center" vertical="center"/>
    </xf>
    <xf numFmtId="177" fontId="3" fillId="6" borderId="6" xfId="0" applyNumberFormat="1" applyFont="1" applyFill="1" applyBorder="1" applyAlignment="1" applyProtection="1">
      <alignment vertical="center"/>
    </xf>
    <xf numFmtId="177" fontId="3" fillId="6" borderId="13" xfId="0" applyNumberFormat="1" applyFont="1" applyFill="1" applyBorder="1" applyAlignment="1" applyProtection="1">
      <alignment vertical="center"/>
    </xf>
    <xf numFmtId="177" fontId="39" fillId="0" borderId="8" xfId="0" applyNumberFormat="1" applyFont="1" applyFill="1" applyBorder="1" applyAlignment="1" applyProtection="1">
      <alignment vertical="center"/>
      <protection locked="0"/>
    </xf>
    <xf numFmtId="177" fontId="39" fillId="7" borderId="8" xfId="0" applyNumberFormat="1" applyFont="1" applyFill="1" applyBorder="1" applyAlignment="1" applyProtection="1">
      <alignment vertical="center"/>
    </xf>
    <xf numFmtId="177" fontId="39" fillId="6" borderId="0" xfId="0" applyNumberFormat="1" applyFont="1" applyFill="1" applyBorder="1" applyAlignment="1" applyProtection="1">
      <alignment vertical="center"/>
    </xf>
    <xf numFmtId="177" fontId="39" fillId="4" borderId="4" xfId="0" applyNumberFormat="1" applyFont="1" applyFill="1" applyBorder="1" applyAlignment="1" applyProtection="1">
      <alignment vertical="center"/>
    </xf>
    <xf numFmtId="177" fontId="39" fillId="4" borderId="7" xfId="0" applyNumberFormat="1" applyFont="1" applyFill="1" applyBorder="1" applyAlignment="1" applyProtection="1">
      <alignment vertical="center"/>
    </xf>
    <xf numFmtId="177" fontId="39" fillId="4" borderId="3" xfId="0" applyNumberFormat="1" applyFont="1" applyFill="1" applyBorder="1" applyAlignment="1" applyProtection="1">
      <alignment vertical="center"/>
    </xf>
    <xf numFmtId="177" fontId="39" fillId="8" borderId="8" xfId="0" applyNumberFormat="1" applyFont="1" applyFill="1" applyBorder="1" applyAlignment="1" applyProtection="1">
      <alignment vertical="center"/>
    </xf>
    <xf numFmtId="177" fontId="9" fillId="6" borderId="10" xfId="0" applyNumberFormat="1" applyFont="1" applyFill="1" applyBorder="1" applyAlignment="1" applyProtection="1">
      <alignment horizontal="center" vertical="center" wrapText="1"/>
    </xf>
    <xf numFmtId="177" fontId="3" fillId="6" borderId="0" xfId="0" applyNumberFormat="1" applyFont="1" applyFill="1" applyBorder="1" applyAlignment="1" applyProtection="1">
      <alignment horizontal="center" vertical="center" wrapText="1"/>
    </xf>
    <xf numFmtId="177" fontId="3" fillId="6" borderId="10" xfId="0" applyNumberFormat="1" applyFont="1" applyFill="1" applyBorder="1" applyAlignment="1" applyProtection="1">
      <alignment horizontal="center" vertical="center" wrapText="1"/>
    </xf>
    <xf numFmtId="177" fontId="9" fillId="6" borderId="10" xfId="0" applyNumberFormat="1" applyFont="1" applyFill="1" applyBorder="1" applyAlignment="1" applyProtection="1">
      <alignment horizontal="right" vertical="center"/>
    </xf>
    <xf numFmtId="177" fontId="9" fillId="6" borderId="15" xfId="0" applyNumberFormat="1" applyFont="1" applyFill="1" applyBorder="1" applyAlignment="1" applyProtection="1">
      <alignment horizontal="right" vertical="center"/>
    </xf>
    <xf numFmtId="177" fontId="3" fillId="6" borderId="0" xfId="1" applyNumberFormat="1" applyFont="1" applyFill="1" applyBorder="1" applyAlignment="1" applyProtection="1">
      <alignment horizontal="center" vertical="center"/>
    </xf>
    <xf numFmtId="177" fontId="3" fillId="6" borderId="0" xfId="0" applyNumberFormat="1" applyFont="1" applyFill="1" applyBorder="1" applyAlignment="1" applyProtection="1">
      <alignment horizontal="center" vertical="center"/>
    </xf>
    <xf numFmtId="3" fontId="3" fillId="0" borderId="5" xfId="0" applyNumberFormat="1" applyFont="1" applyFill="1" applyBorder="1" applyAlignment="1" applyProtection="1">
      <alignment vertical="center"/>
      <protection locked="0"/>
    </xf>
    <xf numFmtId="3" fontId="3" fillId="6" borderId="3" xfId="0" applyNumberFormat="1" applyFont="1" applyFill="1" applyBorder="1" applyAlignment="1" applyProtection="1">
      <alignment vertical="center"/>
    </xf>
    <xf numFmtId="181" fontId="3" fillId="7" borderId="8" xfId="0" applyNumberFormat="1" applyFont="1" applyFill="1" applyBorder="1" applyAlignment="1" applyProtection="1">
      <alignment vertical="center"/>
    </xf>
    <xf numFmtId="181" fontId="3" fillId="6" borderId="0" xfId="0" applyNumberFormat="1" applyFont="1" applyFill="1" applyBorder="1" applyAlignment="1" applyProtection="1">
      <alignment vertical="center"/>
    </xf>
    <xf numFmtId="181" fontId="3" fillId="8" borderId="8" xfId="0" applyNumberFormat="1" applyFont="1" applyFill="1" applyBorder="1" applyAlignment="1" applyProtection="1">
      <alignment vertical="center"/>
    </xf>
    <xf numFmtId="0" fontId="38" fillId="3" borderId="6" xfId="0" applyFont="1" applyFill="1" applyBorder="1" applyAlignment="1" applyProtection="1">
      <alignment horizontal="center" vertical="center" wrapText="1"/>
    </xf>
    <xf numFmtId="189" fontId="3" fillId="0" borderId="8" xfId="0" applyNumberFormat="1" applyFont="1" applyFill="1" applyBorder="1" applyAlignment="1" applyProtection="1">
      <alignment vertical="center"/>
      <protection locked="0"/>
    </xf>
    <xf numFmtId="190" fontId="3" fillId="0" borderId="8" xfId="0" applyNumberFormat="1" applyFont="1" applyFill="1" applyBorder="1" applyAlignment="1" applyProtection="1">
      <alignment vertical="center"/>
      <protection locked="0"/>
    </xf>
    <xf numFmtId="0" fontId="12" fillId="5" borderId="0" xfId="0" applyFont="1" applyFill="1" applyAlignment="1" applyProtection="1">
      <alignment horizontal="center"/>
    </xf>
    <xf numFmtId="0" fontId="22" fillId="0" borderId="0" xfId="0" applyFont="1" applyProtection="1"/>
    <xf numFmtId="0" fontId="7" fillId="6" borderId="0" xfId="0" applyFont="1" applyFill="1" applyAlignment="1" applyProtection="1">
      <alignment horizontal="center"/>
    </xf>
    <xf numFmtId="0" fontId="7" fillId="6" borderId="0" xfId="0" applyFont="1" applyFill="1" applyProtection="1"/>
    <xf numFmtId="0" fontId="7" fillId="6" borderId="0" xfId="0" applyFont="1" applyFill="1" applyAlignment="1" applyProtection="1"/>
    <xf numFmtId="0" fontId="7" fillId="7" borderId="0" xfId="0" applyFont="1" applyFill="1" applyAlignment="1" applyProtection="1"/>
    <xf numFmtId="0" fontId="0" fillId="7" borderId="0" xfId="0" applyFill="1" applyProtection="1"/>
    <xf numFmtId="0" fontId="0" fillId="7" borderId="0" xfId="0" applyFill="1" applyAlignment="1" applyProtection="1">
      <alignment horizontal="center"/>
    </xf>
    <xf numFmtId="0" fontId="0" fillId="0" borderId="0" xfId="0" quotePrefix="1" applyAlignment="1" applyProtection="1">
      <alignment horizontal="center"/>
    </xf>
    <xf numFmtId="0" fontId="7" fillId="6" borderId="0" xfId="0" quotePrefix="1" applyFont="1" applyFill="1" applyProtection="1"/>
    <xf numFmtId="0" fontId="22" fillId="0" borderId="0" xfId="0" applyFont="1" applyFill="1" applyAlignment="1" applyProtection="1">
      <alignment horizontal="center"/>
    </xf>
    <xf numFmtId="0" fontId="3" fillId="8" borderId="0" xfId="0" applyFont="1" applyFill="1" applyBorder="1" applyAlignment="1" applyProtection="1">
      <alignment horizontal="center" vertical="center"/>
    </xf>
    <xf numFmtId="0" fontId="3" fillId="8" borderId="0" xfId="0" applyFont="1" applyFill="1" applyBorder="1" applyAlignment="1" applyProtection="1">
      <alignment vertical="center"/>
    </xf>
    <xf numFmtId="1" fontId="3" fillId="8" borderId="0" xfId="0" applyNumberFormat="1" applyFont="1" applyFill="1" applyBorder="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6" borderId="0" xfId="0" applyFont="1" applyFill="1" applyBorder="1" applyAlignment="1" applyProtection="1">
      <alignment horizontal="left" vertical="center" indent="2"/>
    </xf>
    <xf numFmtId="38" fontId="5" fillId="3" borderId="7" xfId="0" applyNumberFormat="1" applyFont="1" applyFill="1" applyBorder="1" applyAlignment="1" applyProtection="1">
      <alignment horizontal="centerContinuous" vertical="center"/>
    </xf>
    <xf numFmtId="0" fontId="5" fillId="3" borderId="3" xfId="0" applyFont="1" applyFill="1" applyBorder="1" applyAlignment="1" applyProtection="1">
      <alignment horizontal="centerContinuous" vertical="center"/>
    </xf>
    <xf numFmtId="38" fontId="5" fillId="3" borderId="3" xfId="0" applyNumberFormat="1" applyFont="1" applyFill="1" applyBorder="1" applyAlignment="1" applyProtection="1">
      <alignment horizontal="centerContinuous" vertical="center"/>
    </xf>
    <xf numFmtId="38" fontId="5" fillId="3" borderId="17" xfId="0" applyNumberFormat="1" applyFont="1" applyFill="1" applyBorder="1" applyAlignment="1" applyProtection="1">
      <alignment horizontal="centerContinuous" vertical="center"/>
    </xf>
    <xf numFmtId="38" fontId="5" fillId="3" borderId="9" xfId="0" applyNumberFormat="1" applyFont="1" applyFill="1" applyBorder="1" applyAlignment="1" applyProtection="1">
      <alignment horizontal="centerContinuous" vertical="center"/>
    </xf>
    <xf numFmtId="38" fontId="5" fillId="3" borderId="11" xfId="0" applyNumberFormat="1" applyFont="1" applyFill="1" applyBorder="1" applyAlignment="1" applyProtection="1">
      <alignment horizontal="centerContinuous" vertical="center"/>
    </xf>
    <xf numFmtId="0" fontId="5" fillId="3" borderId="2" xfId="0" applyFont="1" applyFill="1" applyBorder="1" applyAlignment="1" applyProtection="1">
      <alignment vertical="center"/>
    </xf>
    <xf numFmtId="38" fontId="5" fillId="3" borderId="2" xfId="0" applyNumberFormat="1" applyFont="1" applyFill="1" applyBorder="1" applyAlignment="1" applyProtection="1">
      <alignment vertical="center"/>
    </xf>
    <xf numFmtId="38" fontId="5" fillId="3" borderId="6" xfId="0" applyNumberFormat="1" applyFont="1" applyFill="1" applyBorder="1" applyAlignment="1" applyProtection="1">
      <alignment horizontal="center" vertical="center" wrapText="1"/>
    </xf>
    <xf numFmtId="177" fontId="5" fillId="0" borderId="8" xfId="0" applyNumberFormat="1" applyFont="1" applyFill="1" applyBorder="1" applyAlignment="1" applyProtection="1">
      <alignment vertical="center"/>
      <protection locked="0"/>
    </xf>
    <xf numFmtId="177" fontId="5" fillId="6" borderId="0" xfId="0" applyNumberFormat="1" applyFont="1" applyFill="1" applyBorder="1" applyAlignment="1" applyProtection="1">
      <alignment vertical="center"/>
    </xf>
    <xf numFmtId="177" fontId="5" fillId="7" borderId="8" xfId="0" applyNumberFormat="1" applyFont="1" applyFill="1" applyBorder="1" applyAlignment="1" applyProtection="1">
      <alignment vertical="center"/>
    </xf>
    <xf numFmtId="38" fontId="5" fillId="6" borderId="0" xfId="0" applyNumberFormat="1" applyFont="1" applyFill="1" applyBorder="1" applyAlignment="1" applyProtection="1">
      <alignment horizontal="right" vertical="center"/>
    </xf>
    <xf numFmtId="177" fontId="5" fillId="8" borderId="8" xfId="0" applyNumberFormat="1" applyFont="1" applyFill="1" applyBorder="1" applyAlignment="1" applyProtection="1">
      <alignment vertical="center"/>
    </xf>
    <xf numFmtId="0" fontId="41" fillId="6" borderId="0" xfId="0" applyFont="1" applyFill="1" applyBorder="1" applyAlignment="1" applyProtection="1">
      <alignment vertical="center"/>
    </xf>
    <xf numFmtId="0" fontId="39" fillId="6" borderId="0" xfId="0" applyFont="1" applyFill="1" applyBorder="1" applyAlignment="1" applyProtection="1">
      <alignment vertical="center"/>
    </xf>
    <xf numFmtId="0" fontId="39" fillId="0" borderId="8" xfId="0" applyFont="1" applyFill="1" applyBorder="1" applyAlignment="1" applyProtection="1">
      <alignment vertical="center"/>
      <protection locked="0"/>
    </xf>
    <xf numFmtId="0" fontId="41" fillId="6" borderId="0" xfId="0" applyFont="1" applyFill="1" applyBorder="1" applyAlignment="1" applyProtection="1">
      <alignment horizontal="right" vertical="center"/>
    </xf>
    <xf numFmtId="0" fontId="39" fillId="6" borderId="0" xfId="0" applyFont="1" applyFill="1" applyBorder="1" applyAlignment="1" applyProtection="1">
      <alignment horizontal="right" vertical="center"/>
    </xf>
    <xf numFmtId="0" fontId="5" fillId="3" borderId="3" xfId="0" applyFont="1" applyFill="1" applyBorder="1" applyAlignment="1" applyProtection="1">
      <alignment horizontal="centerContinuous" vertical="center" wrapText="1"/>
    </xf>
    <xf numFmtId="0" fontId="5" fillId="3" borderId="10" xfId="0" applyFont="1" applyFill="1" applyBorder="1" applyAlignment="1" applyProtection="1">
      <alignment horizontal="centerContinuous" vertical="center"/>
    </xf>
    <xf numFmtId="38" fontId="5" fillId="3" borderId="10" xfId="0" applyNumberFormat="1" applyFont="1" applyFill="1" applyBorder="1" applyAlignment="1" applyProtection="1">
      <alignment horizontal="centerContinuous" vertical="center"/>
    </xf>
    <xf numFmtId="38" fontId="5" fillId="3" borderId="4" xfId="0" applyNumberFormat="1" applyFont="1" applyFill="1" applyBorder="1" applyAlignment="1" applyProtection="1">
      <alignment horizontal="centerContinuous" vertical="center"/>
    </xf>
    <xf numFmtId="0" fontId="9" fillId="6" borderId="0" xfId="0" applyFont="1" applyFill="1" applyBorder="1" applyAlignment="1" applyProtection="1">
      <alignment horizontal="left" vertical="center" indent="1"/>
    </xf>
    <xf numFmtId="38" fontId="9" fillId="6" borderId="0" xfId="0" applyNumberFormat="1" applyFont="1" applyFill="1" applyBorder="1" applyAlignment="1" applyProtection="1">
      <alignment horizontal="left" vertical="center" indent="1"/>
    </xf>
    <xf numFmtId="0" fontId="3" fillId="6" borderId="0" xfId="0" applyFont="1" applyFill="1" applyBorder="1" applyAlignment="1" applyProtection="1">
      <alignment horizontal="left" vertical="center" indent="3"/>
    </xf>
    <xf numFmtId="0" fontId="9" fillId="6" borderId="0" xfId="0" applyFont="1" applyFill="1" applyBorder="1" applyAlignment="1" applyProtection="1">
      <alignment horizontal="left" vertical="center" indent="2"/>
    </xf>
    <xf numFmtId="0" fontId="3" fillId="6" borderId="0" xfId="0" applyFont="1" applyFill="1" applyBorder="1" applyAlignment="1" applyProtection="1">
      <alignment horizontal="left" vertical="center" indent="4"/>
    </xf>
    <xf numFmtId="0" fontId="3" fillId="6" borderId="13" xfId="0" applyFont="1" applyFill="1" applyBorder="1" applyAlignment="1" applyProtection="1">
      <alignment vertical="center"/>
    </xf>
    <xf numFmtId="177" fontId="38" fillId="6" borderId="0" xfId="0" applyNumberFormat="1" applyFont="1" applyFill="1" applyBorder="1" applyAlignment="1" applyProtection="1">
      <alignment vertical="center"/>
    </xf>
    <xf numFmtId="38" fontId="5" fillId="6" borderId="10" xfId="0" applyNumberFormat="1" applyFont="1" applyFill="1" applyBorder="1" applyAlignment="1" applyProtection="1">
      <alignment horizontal="right" vertical="center"/>
    </xf>
    <xf numFmtId="38" fontId="5" fillId="6" borderId="15" xfId="0" applyNumberFormat="1" applyFont="1" applyFill="1" applyBorder="1" applyAlignment="1" applyProtection="1">
      <alignment horizontal="right" vertical="center"/>
    </xf>
    <xf numFmtId="177" fontId="5" fillId="6" borderId="3" xfId="0" applyNumberFormat="1" applyFont="1" applyFill="1" applyBorder="1" applyAlignment="1" applyProtection="1">
      <alignment vertical="center"/>
    </xf>
    <xf numFmtId="38" fontId="5" fillId="6" borderId="0" xfId="0" applyNumberFormat="1" applyFont="1" applyFill="1" applyBorder="1" applyAlignment="1" applyProtection="1">
      <alignment horizontal="center" vertical="center"/>
    </xf>
    <xf numFmtId="38" fontId="5" fillId="6" borderId="10" xfId="0" applyNumberFormat="1" applyFont="1" applyFill="1" applyBorder="1" applyAlignment="1" applyProtection="1">
      <alignment horizontal="center" vertical="center"/>
    </xf>
    <xf numFmtId="38" fontId="5" fillId="3" borderId="2" xfId="0" applyNumberFormat="1" applyFont="1" applyFill="1" applyBorder="1" applyAlignment="1" applyProtection="1">
      <alignment horizontal="center" vertical="center"/>
    </xf>
    <xf numFmtId="38" fontId="5" fillId="3" borderId="6" xfId="0" applyNumberFormat="1" applyFont="1" applyFill="1" applyBorder="1" applyAlignment="1" applyProtection="1">
      <alignment horizontal="center" vertical="center"/>
    </xf>
    <xf numFmtId="177" fontId="5" fillId="0" borderId="8" xfId="0" applyNumberFormat="1" applyFont="1" applyFill="1" applyBorder="1" applyAlignment="1" applyProtection="1">
      <alignment horizontal="right" vertical="center"/>
      <protection locked="0"/>
    </xf>
    <xf numFmtId="177" fontId="5" fillId="6" borderId="0" xfId="0" applyNumberFormat="1" applyFont="1" applyFill="1" applyBorder="1" applyAlignment="1" applyProtection="1">
      <alignment horizontal="right" vertical="center"/>
    </xf>
    <xf numFmtId="177" fontId="5" fillId="7" borderId="8" xfId="0" applyNumberFormat="1" applyFont="1" applyFill="1" applyBorder="1" applyAlignment="1" applyProtection="1">
      <alignment horizontal="right" vertical="center"/>
    </xf>
    <xf numFmtId="177" fontId="5" fillId="8" borderId="8" xfId="0" applyNumberFormat="1" applyFont="1" applyFill="1" applyBorder="1" applyAlignment="1" applyProtection="1">
      <alignment horizontal="right" vertical="center"/>
    </xf>
    <xf numFmtId="177" fontId="5" fillId="6" borderId="15" xfId="0" applyNumberFormat="1" applyFont="1" applyFill="1" applyBorder="1" applyAlignment="1" applyProtection="1">
      <alignment horizontal="right" vertical="center"/>
    </xf>
    <xf numFmtId="38" fontId="38" fillId="6" borderId="0" xfId="0" applyNumberFormat="1" applyFont="1" applyFill="1" applyBorder="1" applyAlignment="1" applyProtection="1">
      <alignment horizontal="right" vertical="center"/>
    </xf>
    <xf numFmtId="174" fontId="3" fillId="4" borderId="14" xfId="0" applyNumberFormat="1" applyFont="1" applyFill="1" applyBorder="1" applyAlignment="1" applyProtection="1">
      <alignment horizontal="center" vertical="center"/>
    </xf>
    <xf numFmtId="174" fontId="3" fillId="4" borderId="17" xfId="0" applyNumberFormat="1" applyFont="1" applyFill="1" applyBorder="1" applyAlignment="1" applyProtection="1">
      <alignment horizontal="center" vertical="center"/>
    </xf>
    <xf numFmtId="174" fontId="3" fillId="4" borderId="12" xfId="0" applyNumberFormat="1" applyFont="1" applyFill="1" applyBorder="1" applyAlignment="1" applyProtection="1">
      <alignment horizontal="center" vertical="center"/>
    </xf>
    <xf numFmtId="174" fontId="3" fillId="4" borderId="13" xfId="0" applyNumberFormat="1" applyFont="1" applyFill="1" applyBorder="1" applyAlignment="1" applyProtection="1">
      <alignment horizontal="center" vertical="center"/>
    </xf>
    <xf numFmtId="174" fontId="3" fillId="4" borderId="2" xfId="0" applyNumberFormat="1" applyFont="1" applyFill="1" applyBorder="1" applyAlignment="1" applyProtection="1">
      <alignment horizontal="center" vertical="center"/>
    </xf>
    <xf numFmtId="174" fontId="3" fillId="4" borderId="6"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6" borderId="0" xfId="1" applyNumberFormat="1" applyFont="1" applyFill="1" applyBorder="1" applyAlignment="1" applyProtection="1">
      <alignment horizontal="right" vertical="center"/>
    </xf>
    <xf numFmtId="38" fontId="4" fillId="6" borderId="0" xfId="1" applyNumberFormat="1" applyFont="1" applyFill="1" applyBorder="1" applyAlignment="1" applyProtection="1">
      <alignment horizontal="right" vertical="center"/>
    </xf>
    <xf numFmtId="49" fontId="4" fillId="6" borderId="0" xfId="0" applyNumberFormat="1" applyFont="1" applyFill="1" applyBorder="1" applyAlignment="1" applyProtection="1">
      <alignment vertical="center"/>
    </xf>
    <xf numFmtId="177" fontId="4" fillId="7" borderId="8"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6" borderId="0" xfId="1" applyNumberFormat="1" applyFont="1" applyFill="1" applyBorder="1" applyAlignment="1" applyProtection="1">
      <alignment vertical="center"/>
    </xf>
    <xf numFmtId="38" fontId="4" fillId="6" borderId="0" xfId="1" applyNumberFormat="1" applyFont="1" applyFill="1" applyBorder="1" applyAlignment="1" applyProtection="1">
      <alignment vertical="center"/>
    </xf>
    <xf numFmtId="0" fontId="4" fillId="6" borderId="0" xfId="0" applyFont="1" applyFill="1" applyBorder="1" applyAlignment="1" applyProtection="1">
      <alignment vertical="center" wrapText="1"/>
    </xf>
    <xf numFmtId="0" fontId="4" fillId="6" borderId="0" xfId="0" applyFont="1" applyFill="1" applyBorder="1" applyAlignment="1" applyProtection="1">
      <alignment vertical="top"/>
    </xf>
    <xf numFmtId="49" fontId="3" fillId="6" borderId="0" xfId="1" applyNumberFormat="1" applyFont="1" applyFill="1" applyBorder="1" applyAlignment="1" applyProtection="1">
      <alignment vertical="center"/>
    </xf>
    <xf numFmtId="49" fontId="3" fillId="6" borderId="0" xfId="1" applyNumberFormat="1" applyFont="1" applyFill="1" applyBorder="1" applyAlignment="1" applyProtection="1">
      <alignment horizontal="right" vertical="center" wrapText="1"/>
    </xf>
    <xf numFmtId="49" fontId="3" fillId="6" borderId="0" xfId="1" applyNumberFormat="1" applyFont="1" applyFill="1" applyBorder="1" applyAlignment="1" applyProtection="1">
      <alignment horizontal="right" vertical="top" wrapText="1"/>
    </xf>
    <xf numFmtId="177" fontId="3" fillId="6" borderId="0" xfId="0" applyNumberFormat="1" applyFont="1" applyFill="1" applyBorder="1" applyAlignment="1" applyProtection="1">
      <alignment vertical="center" wrapText="1"/>
    </xf>
    <xf numFmtId="0" fontId="3" fillId="6" borderId="0" xfId="0" applyNumberFormat="1" applyFont="1" applyFill="1" applyBorder="1" applyAlignment="1" applyProtection="1">
      <alignment horizontal="center" vertical="center"/>
    </xf>
    <xf numFmtId="0" fontId="3" fillId="7" borderId="8" xfId="0" applyNumberFormat="1" applyFont="1" applyFill="1" applyBorder="1" applyAlignment="1" applyProtection="1">
      <alignment vertical="center"/>
    </xf>
    <xf numFmtId="0" fontId="3" fillId="7" borderId="8"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6" borderId="0" xfId="0" applyFont="1" applyFill="1" applyBorder="1" applyAlignment="1" applyProtection="1">
      <alignment vertical="center"/>
    </xf>
    <xf numFmtId="0" fontId="2" fillId="6" borderId="0" xfId="0" applyFont="1" applyFill="1" applyBorder="1" applyAlignment="1" applyProtection="1">
      <alignment horizontal="right" vertical="center"/>
    </xf>
    <xf numFmtId="38" fontId="2" fillId="6" borderId="0" xfId="1" applyNumberFormat="1" applyFont="1" applyFill="1" applyBorder="1" applyAlignment="1" applyProtection="1">
      <alignment horizontal="right" vertical="center"/>
    </xf>
    <xf numFmtId="0" fontId="22" fillId="0" borderId="0" xfId="0" applyFont="1"/>
    <xf numFmtId="0" fontId="7" fillId="0" borderId="0" xfId="0" applyFont="1"/>
    <xf numFmtId="177" fontId="3" fillId="3" borderId="2" xfId="1" applyNumberFormat="1" applyFont="1" applyFill="1" applyBorder="1" applyAlignment="1" applyProtection="1">
      <alignment horizontal="center" vertical="top" wrapText="1"/>
    </xf>
    <xf numFmtId="38" fontId="3" fillId="6" borderId="0" xfId="1" applyNumberFormat="1" applyFont="1" applyFill="1" applyBorder="1" applyAlignment="1" applyProtection="1">
      <alignment horizontal="left" vertical="center"/>
    </xf>
    <xf numFmtId="177" fontId="3" fillId="3" borderId="14" xfId="0" applyNumberFormat="1" applyFont="1" applyFill="1" applyBorder="1" applyAlignment="1" applyProtection="1">
      <alignment vertical="top" wrapText="1"/>
    </xf>
    <xf numFmtId="177" fontId="3" fillId="3" borderId="15" xfId="1" applyNumberFormat="1" applyFont="1" applyFill="1" applyBorder="1" applyAlignment="1" applyProtection="1">
      <alignment horizontal="center" vertical="top" wrapText="1"/>
    </xf>
    <xf numFmtId="177" fontId="3" fillId="3" borderId="15" xfId="1" applyNumberFormat="1" applyFont="1" applyFill="1" applyBorder="1" applyAlignment="1" applyProtection="1">
      <alignment vertical="top" wrapText="1"/>
    </xf>
    <xf numFmtId="177" fontId="3" fillId="3" borderId="17" xfId="1" applyNumberFormat="1" applyFont="1" applyFill="1" applyBorder="1" applyAlignment="1" applyProtection="1">
      <alignment vertical="top" wrapText="1"/>
    </xf>
    <xf numFmtId="177" fontId="3" fillId="3" borderId="14" xfId="1" applyNumberFormat="1" applyFont="1" applyFill="1" applyBorder="1" applyAlignment="1" applyProtection="1">
      <alignment vertical="top" wrapText="1"/>
    </xf>
    <xf numFmtId="177" fontId="3" fillId="3" borderId="12" xfId="0" applyNumberFormat="1" applyFont="1" applyFill="1" applyBorder="1" applyAlignment="1" applyProtection="1">
      <alignment vertical="center" wrapText="1"/>
    </xf>
    <xf numFmtId="177" fontId="3" fillId="3" borderId="0" xfId="1" applyNumberFormat="1" applyFont="1" applyFill="1" applyBorder="1" applyAlignment="1" applyProtection="1">
      <alignment horizontal="center" vertical="center" wrapText="1"/>
    </xf>
    <xf numFmtId="177" fontId="3" fillId="3" borderId="13" xfId="1" applyNumberFormat="1" applyFont="1" applyFill="1" applyBorder="1" applyAlignment="1" applyProtection="1">
      <alignment horizontal="center" vertical="center" wrapText="1"/>
    </xf>
    <xf numFmtId="177" fontId="3" fillId="3" borderId="12" xfId="1" applyNumberFormat="1" applyFont="1" applyFill="1" applyBorder="1" applyAlignment="1" applyProtection="1">
      <alignment horizontal="center" vertical="center" wrapText="1"/>
    </xf>
    <xf numFmtId="49" fontId="3" fillId="6" borderId="0" xfId="1" applyNumberFormat="1" applyFont="1" applyFill="1" applyBorder="1" applyAlignment="1" applyProtection="1">
      <alignment horizontal="right" vertical="top"/>
    </xf>
    <xf numFmtId="0" fontId="9" fillId="6" borderId="0" xfId="0" applyFont="1" applyFill="1" applyBorder="1" applyAlignment="1" applyProtection="1">
      <alignment horizontal="left" vertical="top" wrapText="1" indent="1"/>
    </xf>
    <xf numFmtId="0" fontId="3" fillId="6" borderId="0" xfId="0" applyFont="1" applyFill="1" applyBorder="1" applyAlignment="1" applyProtection="1">
      <alignment vertical="top"/>
    </xf>
    <xf numFmtId="177" fontId="3" fillId="7" borderId="14" xfId="0" applyNumberFormat="1" applyFont="1" applyFill="1" applyBorder="1" applyAlignment="1" applyProtection="1">
      <alignment vertical="center"/>
    </xf>
    <xf numFmtId="177" fontId="3" fillId="7" borderId="15" xfId="1" applyNumberFormat="1" applyFont="1" applyFill="1" applyBorder="1" applyAlignment="1" applyProtection="1">
      <alignment horizontal="center" vertical="center"/>
    </xf>
    <xf numFmtId="177" fontId="3" fillId="7" borderId="17" xfId="1" applyNumberFormat="1" applyFont="1" applyFill="1" applyBorder="1" applyAlignment="1" applyProtection="1">
      <alignment horizontal="center" vertical="center"/>
    </xf>
    <xf numFmtId="177" fontId="3" fillId="7" borderId="14" xfId="1" applyNumberFormat="1" applyFont="1" applyFill="1" applyBorder="1" applyAlignment="1" applyProtection="1">
      <alignment horizontal="center" vertical="center"/>
    </xf>
    <xf numFmtId="0" fontId="3" fillId="7" borderId="2" xfId="1" applyNumberFormat="1" applyFont="1" applyFill="1" applyBorder="1" applyAlignment="1" applyProtection="1">
      <alignment horizontal="center" vertical="center"/>
    </xf>
    <xf numFmtId="177" fontId="3" fillId="7" borderId="2" xfId="1" applyNumberFormat="1" applyFont="1" applyFill="1" applyBorder="1" applyAlignment="1" applyProtection="1">
      <alignment horizontal="left" vertical="center" indent="1"/>
    </xf>
    <xf numFmtId="177" fontId="3" fillId="7" borderId="12" xfId="0" applyNumberFormat="1" applyFont="1" applyFill="1" applyBorder="1" applyAlignment="1" applyProtection="1">
      <alignment vertical="center"/>
    </xf>
    <xf numFmtId="177" fontId="3" fillId="7" borderId="18" xfId="1" applyNumberFormat="1" applyFont="1" applyFill="1" applyBorder="1" applyAlignment="1" applyProtection="1">
      <alignment horizontal="center" vertical="center" wrapText="1"/>
    </xf>
    <xf numFmtId="177" fontId="3" fillId="7" borderId="13" xfId="1" applyNumberFormat="1" applyFont="1" applyFill="1" applyBorder="1" applyAlignment="1" applyProtection="1">
      <alignment horizontal="center" vertical="center"/>
    </xf>
    <xf numFmtId="177" fontId="3" fillId="7" borderId="12" xfId="1" applyNumberFormat="1" applyFont="1" applyFill="1" applyBorder="1" applyAlignment="1" applyProtection="1">
      <alignment horizontal="center" vertical="center"/>
    </xf>
    <xf numFmtId="177" fontId="3" fillId="7" borderId="18" xfId="1" applyNumberFormat="1" applyFont="1" applyFill="1" applyBorder="1" applyAlignment="1" applyProtection="1">
      <alignment horizontal="center" vertical="center"/>
    </xf>
    <xf numFmtId="177" fontId="3" fillId="7" borderId="19" xfId="1" applyNumberFormat="1" applyFont="1" applyFill="1" applyBorder="1" applyAlignment="1" applyProtection="1">
      <alignment horizontal="center" vertical="center" wrapText="1"/>
    </xf>
    <xf numFmtId="177" fontId="3" fillId="7" borderId="19" xfId="1" applyNumberFormat="1" applyFont="1" applyFill="1" applyBorder="1" applyAlignment="1" applyProtection="1">
      <alignment horizontal="center" vertical="center"/>
    </xf>
    <xf numFmtId="0" fontId="3" fillId="7" borderId="6" xfId="1" applyNumberFormat="1" applyFont="1" applyFill="1" applyBorder="1" applyAlignment="1" applyProtection="1">
      <alignment horizontal="center" vertical="center"/>
    </xf>
    <xf numFmtId="177" fontId="3" fillId="6" borderId="0" xfId="0" applyNumberFormat="1" applyFont="1" applyFill="1" applyBorder="1" applyAlignment="1" applyProtection="1">
      <alignment vertical="top"/>
    </xf>
    <xf numFmtId="177" fontId="3" fillId="7" borderId="9"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wrapText="1"/>
    </xf>
    <xf numFmtId="177" fontId="3" fillId="7" borderId="11" xfId="0" applyNumberFormat="1" applyFont="1" applyFill="1" applyBorder="1" applyAlignment="1" applyProtection="1">
      <alignment vertical="center"/>
    </xf>
    <xf numFmtId="177" fontId="3" fillId="7" borderId="9" xfId="0" applyNumberFormat="1" applyFont="1" applyFill="1" applyBorder="1" applyAlignment="1" applyProtection="1">
      <alignment vertical="center" wrapText="1"/>
    </xf>
    <xf numFmtId="177" fontId="3" fillId="7" borderId="10" xfId="0" applyNumberFormat="1" applyFont="1" applyFill="1" applyBorder="1" applyAlignment="1" applyProtection="1">
      <alignment vertical="center"/>
    </xf>
    <xf numFmtId="0" fontId="3" fillId="7" borderId="5" xfId="0" applyNumberFormat="1" applyFont="1" applyFill="1" applyBorder="1" applyAlignment="1" applyProtection="1">
      <alignment horizontal="center" vertical="center"/>
    </xf>
    <xf numFmtId="177" fontId="3" fillId="7" borderId="5" xfId="1" applyNumberFormat="1" applyFont="1" applyFill="1" applyBorder="1" applyAlignment="1" applyProtection="1">
      <alignment horizontal="left" vertical="center" indent="1"/>
    </xf>
    <xf numFmtId="172" fontId="3" fillId="7" borderId="2" xfId="1" applyNumberFormat="1" applyFont="1" applyFill="1" applyBorder="1" applyAlignment="1" applyProtection="1">
      <alignment horizontal="center" vertical="center"/>
    </xf>
    <xf numFmtId="187" fontId="3" fillId="7" borderId="6" xfId="1" applyNumberFormat="1" applyFont="1" applyFill="1" applyBorder="1" applyAlignment="1" applyProtection="1">
      <alignment horizontal="center" vertical="center"/>
    </xf>
    <xf numFmtId="172" fontId="3" fillId="7" borderId="6" xfId="1" applyNumberFormat="1" applyFont="1" applyFill="1" applyBorder="1" applyAlignment="1" applyProtection="1">
      <alignment horizontal="center" vertical="center"/>
    </xf>
    <xf numFmtId="177" fontId="3" fillId="6" borderId="0" xfId="0" applyNumberFormat="1" applyFont="1" applyFill="1" applyBorder="1" applyAlignment="1" applyProtection="1">
      <alignment horizontal="left" vertical="top" indent="1"/>
    </xf>
    <xf numFmtId="172" fontId="3" fillId="7" borderId="5" xfId="0" applyNumberFormat="1" applyFont="1" applyFill="1" applyBorder="1" applyAlignment="1" applyProtection="1">
      <alignment horizontal="center" vertical="center"/>
    </xf>
    <xf numFmtId="0" fontId="3" fillId="6" borderId="0" xfId="0" applyFont="1" applyFill="1" applyBorder="1" applyAlignment="1" applyProtection="1">
      <alignment horizontal="left" vertical="top" indent="1"/>
    </xf>
    <xf numFmtId="183" fontId="3" fillId="0" borderId="16"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6" borderId="0" xfId="1" applyNumberFormat="1" applyFont="1" applyFill="1" applyBorder="1" applyAlignment="1" applyProtection="1">
      <alignment vertical="center"/>
    </xf>
    <xf numFmtId="177" fontId="3" fillId="3" borderId="2"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6" borderId="0" xfId="0" applyFont="1" applyFill="1" applyAlignment="1" applyProtection="1">
      <alignment vertical="center"/>
    </xf>
    <xf numFmtId="177" fontId="9" fillId="6" borderId="0" xfId="0" applyNumberFormat="1" applyFont="1" applyFill="1" applyBorder="1" applyAlignment="1" applyProtection="1">
      <alignment vertical="center"/>
    </xf>
    <xf numFmtId="177" fontId="3" fillId="6" borderId="0" xfId="1" quotePrefix="1" applyNumberFormat="1" applyFont="1" applyFill="1" applyBorder="1" applyAlignment="1" applyProtection="1">
      <alignment vertical="center"/>
    </xf>
    <xf numFmtId="177" fontId="3" fillId="3" borderId="14" xfId="0" applyNumberFormat="1" applyFont="1" applyFill="1" applyBorder="1" applyAlignment="1" applyProtection="1">
      <alignment vertical="center" wrapText="1"/>
    </xf>
    <xf numFmtId="177" fontId="3" fillId="3" borderId="15" xfId="1" applyNumberFormat="1" applyFont="1" applyFill="1" applyBorder="1" applyAlignment="1" applyProtection="1">
      <alignment horizontal="center" vertical="center" wrapText="1"/>
    </xf>
    <xf numFmtId="177" fontId="3" fillId="3" borderId="17" xfId="1" applyNumberFormat="1" applyFont="1" applyFill="1" applyBorder="1" applyAlignment="1" applyProtection="1">
      <alignment horizontal="center" vertical="center" wrapText="1"/>
    </xf>
    <xf numFmtId="177" fontId="3" fillId="3" borderId="14" xfId="1" applyNumberFormat="1" applyFont="1" applyFill="1" applyBorder="1" applyAlignment="1" applyProtection="1">
      <alignment horizontal="center" vertical="center" wrapText="1"/>
    </xf>
    <xf numFmtId="177" fontId="3" fillId="6" borderId="0" xfId="0" applyNumberFormat="1" applyFont="1" applyFill="1" applyBorder="1" applyAlignment="1" applyProtection="1">
      <alignment horizontal="left" vertical="center" indent="1"/>
    </xf>
    <xf numFmtId="177" fontId="3" fillId="0" borderId="20" xfId="1" applyNumberFormat="1" applyFont="1" applyFill="1" applyBorder="1" applyAlignment="1" applyProtection="1">
      <alignment horizontal="center" vertical="center"/>
      <protection locked="0"/>
    </xf>
    <xf numFmtId="181" fontId="3" fillId="7" borderId="6" xfId="1" applyNumberFormat="1" applyFont="1" applyFill="1" applyBorder="1" applyAlignment="1" applyProtection="1">
      <alignment horizontal="center" vertical="center"/>
    </xf>
    <xf numFmtId="185" fontId="3" fillId="7" borderId="19"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left" vertical="center" indent="1"/>
    </xf>
    <xf numFmtId="185" fontId="3" fillId="0" borderId="16" xfId="1" applyNumberFormat="1" applyFont="1" applyFill="1" applyBorder="1" applyAlignment="1" applyProtection="1">
      <alignment horizontal="center" vertical="center"/>
      <protection locked="0"/>
    </xf>
    <xf numFmtId="177" fontId="3" fillId="7" borderId="2" xfId="1" applyNumberFormat="1" applyFont="1" applyFill="1" applyBorder="1" applyAlignment="1" applyProtection="1">
      <alignment horizontal="center" vertical="center"/>
    </xf>
    <xf numFmtId="177" fontId="3" fillId="7" borderId="6" xfId="1" applyNumberFormat="1" applyFont="1" applyFill="1" applyBorder="1" applyAlignment="1" applyProtection="1">
      <alignment horizontal="center" vertical="center"/>
    </xf>
    <xf numFmtId="177" fontId="3" fillId="7" borderId="5" xfId="0" applyNumberFormat="1" applyFont="1" applyFill="1" applyBorder="1" applyAlignment="1" applyProtection="1">
      <alignment horizontal="center" vertical="center"/>
    </xf>
    <xf numFmtId="182" fontId="3" fillId="7" borderId="6" xfId="1" applyNumberFormat="1" applyFont="1" applyFill="1" applyBorder="1" applyAlignment="1" applyProtection="1">
      <alignment horizontal="center" vertical="center"/>
    </xf>
    <xf numFmtId="177" fontId="9" fillId="6" borderId="0"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horizontal="right" vertical="center"/>
    </xf>
    <xf numFmtId="177" fontId="9" fillId="6" borderId="0" xfId="0" applyNumberFormat="1" applyFont="1" applyFill="1" applyBorder="1" applyAlignment="1" applyProtection="1">
      <alignment horizontal="left" vertical="center" wrapText="1" indent="1"/>
    </xf>
    <xf numFmtId="0" fontId="3" fillId="3" borderId="2" xfId="0" applyFont="1" applyFill="1" applyBorder="1" applyAlignment="1" applyProtection="1">
      <alignment horizontal="centerContinuous" vertical="center"/>
    </xf>
    <xf numFmtId="0" fontId="3" fillId="3" borderId="6" xfId="0" applyFont="1" applyFill="1" applyBorder="1" applyAlignment="1" applyProtection="1">
      <alignment horizontal="centerContinuous" vertical="center"/>
    </xf>
    <xf numFmtId="0" fontId="3" fillId="3" borderId="5" xfId="0" applyFont="1" applyFill="1" applyBorder="1" applyAlignment="1" applyProtection="1">
      <alignment horizontal="centerContinuous" vertical="center"/>
    </xf>
    <xf numFmtId="49" fontId="3" fillId="6" borderId="0" xfId="1" applyNumberFormat="1" applyFont="1" applyFill="1" applyBorder="1" applyAlignment="1" applyProtection="1">
      <alignment vertical="top"/>
    </xf>
    <xf numFmtId="0" fontId="3" fillId="6" borderId="18" xfId="0" applyFont="1" applyFill="1" applyBorder="1" applyAlignment="1" applyProtection="1">
      <alignment vertical="center"/>
    </xf>
    <xf numFmtId="49" fontId="3" fillId="6" borderId="18" xfId="1" applyNumberFormat="1" applyFont="1" applyFill="1" applyBorder="1" applyAlignment="1" applyProtection="1">
      <alignment horizontal="right" vertical="top"/>
    </xf>
    <xf numFmtId="0" fontId="3" fillId="6" borderId="18" xfId="0" applyFont="1" applyFill="1" applyBorder="1" applyAlignment="1" applyProtection="1">
      <alignment vertical="top"/>
    </xf>
    <xf numFmtId="0" fontId="3" fillId="6" borderId="18" xfId="0" applyFont="1" applyFill="1" applyBorder="1" applyAlignment="1" applyProtection="1">
      <alignment horizontal="left" vertical="center" indent="1"/>
    </xf>
    <xf numFmtId="177" fontId="3" fillId="6" borderId="18" xfId="0" applyNumberFormat="1" applyFont="1" applyFill="1" applyBorder="1" applyAlignment="1" applyProtection="1">
      <alignment vertical="top"/>
    </xf>
    <xf numFmtId="0" fontId="3" fillId="6" borderId="19" xfId="0" applyFont="1" applyFill="1" applyBorder="1" applyAlignment="1" applyProtection="1">
      <alignment vertical="center"/>
    </xf>
    <xf numFmtId="49" fontId="3" fillId="6" borderId="19" xfId="1" applyNumberFormat="1" applyFont="1" applyFill="1" applyBorder="1" applyAlignment="1" applyProtection="1">
      <alignment horizontal="right" vertical="top"/>
    </xf>
    <xf numFmtId="0" fontId="3" fillId="6" borderId="19" xfId="0" applyFont="1" applyFill="1" applyBorder="1" applyAlignment="1" applyProtection="1">
      <alignment vertical="top"/>
    </xf>
    <xf numFmtId="0" fontId="3" fillId="6" borderId="19" xfId="0" applyFont="1" applyFill="1" applyBorder="1" applyAlignment="1" applyProtection="1">
      <alignment horizontal="left" vertical="center" indent="1"/>
    </xf>
    <xf numFmtId="177" fontId="3" fillId="6" borderId="19" xfId="0" applyNumberFormat="1" applyFont="1" applyFill="1" applyBorder="1" applyAlignment="1" applyProtection="1">
      <alignment vertical="top"/>
    </xf>
    <xf numFmtId="0" fontId="4" fillId="6"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6" borderId="6" xfId="0" applyFont="1" applyFill="1" applyBorder="1" applyAlignment="1" applyProtection="1">
      <alignment vertical="center" wrapText="1"/>
    </xf>
    <xf numFmtId="38" fontId="3" fillId="6" borderId="0" xfId="1" applyNumberFormat="1" applyFont="1" applyFill="1" applyBorder="1" applyAlignment="1" applyProtection="1">
      <alignment horizontal="right" vertical="center" wrapText="1"/>
    </xf>
    <xf numFmtId="0" fontId="3" fillId="7" borderId="8" xfId="0" applyFont="1" applyFill="1" applyBorder="1" applyAlignment="1" applyProtection="1">
      <alignment horizontal="center" vertical="center" wrapText="1"/>
    </xf>
    <xf numFmtId="0" fontId="42" fillId="6" borderId="0" xfId="7" applyFont="1" applyFill="1" applyAlignment="1" applyProtection="1">
      <alignment vertical="center"/>
    </xf>
    <xf numFmtId="0" fontId="43" fillId="6" borderId="0" xfId="0" applyFont="1" applyFill="1" applyAlignment="1" applyProtection="1">
      <alignment vertical="center"/>
    </xf>
    <xf numFmtId="0" fontId="44" fillId="0" borderId="0" xfId="0" applyFont="1" applyAlignment="1" applyProtection="1">
      <alignment vertical="center"/>
    </xf>
    <xf numFmtId="0" fontId="44" fillId="6" borderId="0" xfId="0" applyFont="1" applyFill="1" applyAlignment="1" applyProtection="1">
      <alignment vertical="center"/>
    </xf>
    <xf numFmtId="0" fontId="45" fillId="6" borderId="0" xfId="0" applyFont="1" applyFill="1" applyAlignment="1" applyProtection="1">
      <alignment horizontal="centerContinuous" vertical="center"/>
    </xf>
    <xf numFmtId="177" fontId="3" fillId="0" borderId="8" xfId="0" applyNumberFormat="1" applyFont="1" applyFill="1" applyBorder="1" applyAlignment="1" applyProtection="1">
      <alignment vertical="center"/>
    </xf>
    <xf numFmtId="0" fontId="3" fillId="0" borderId="8" xfId="1" applyNumberFormat="1" applyFont="1" applyFill="1" applyBorder="1" applyAlignment="1" applyProtection="1">
      <alignment vertical="center"/>
      <protection locked="0"/>
    </xf>
    <xf numFmtId="177" fontId="3" fillId="3" borderId="15" xfId="1" applyNumberFormat="1" applyFont="1" applyFill="1" applyBorder="1" applyAlignment="1" applyProtection="1">
      <alignment horizontal="centerContinuous" vertical="center"/>
    </xf>
    <xf numFmtId="177" fontId="3" fillId="3" borderId="2" xfId="1" applyNumberFormat="1" applyFont="1" applyFill="1" applyBorder="1" applyAlignment="1" applyProtection="1">
      <alignment horizontal="centerContinuous" vertical="center"/>
    </xf>
    <xf numFmtId="177" fontId="3" fillId="3" borderId="12" xfId="0" applyNumberFormat="1" applyFont="1" applyFill="1" applyBorder="1" applyAlignment="1" applyProtection="1">
      <alignment horizontal="centerContinuous" vertical="center"/>
    </xf>
    <xf numFmtId="177" fontId="3" fillId="3" borderId="0" xfId="1" applyNumberFormat="1" applyFont="1" applyFill="1" applyBorder="1" applyAlignment="1" applyProtection="1">
      <alignment horizontal="centerContinuous" vertical="center"/>
    </xf>
    <xf numFmtId="177" fontId="3" fillId="3" borderId="6" xfId="1" applyNumberFormat="1" applyFont="1" applyFill="1" applyBorder="1" applyAlignment="1" applyProtection="1">
      <alignment horizontal="centerContinuous" vertical="center"/>
    </xf>
    <xf numFmtId="177" fontId="3" fillId="3" borderId="9" xfId="0" applyNumberFormat="1" applyFont="1" applyFill="1" applyBorder="1" applyAlignment="1" applyProtection="1">
      <alignment horizontal="centerContinuous" vertical="center"/>
    </xf>
    <xf numFmtId="177" fontId="3" fillId="3" borderId="10" xfId="1" applyNumberFormat="1" applyFont="1" applyFill="1" applyBorder="1" applyAlignment="1" applyProtection="1">
      <alignment horizontal="centerContinuous" vertical="center"/>
    </xf>
    <xf numFmtId="177" fontId="3" fillId="3" borderId="5" xfId="1" applyNumberFormat="1" applyFont="1" applyFill="1" applyBorder="1" applyAlignment="1" applyProtection="1">
      <alignment horizontal="centerContinuous" vertical="center"/>
    </xf>
    <xf numFmtId="177" fontId="3" fillId="3" borderId="5" xfId="1" applyNumberFormat="1" applyFont="1" applyFill="1" applyBorder="1" applyAlignment="1" applyProtection="1">
      <alignment horizontal="center" vertical="center" wrapText="1"/>
    </xf>
    <xf numFmtId="177" fontId="3" fillId="3" borderId="2" xfId="1" applyNumberFormat="1" applyFont="1" applyFill="1" applyBorder="1" applyAlignment="1" applyProtection="1">
      <alignment horizontal="center" vertical="center"/>
    </xf>
    <xf numFmtId="177" fontId="3" fillId="7" borderId="8" xfId="0" applyNumberFormat="1" applyFont="1" applyFill="1" applyBorder="1" applyAlignment="1" applyProtection="1">
      <alignment horizontal="center" vertical="center"/>
    </xf>
    <xf numFmtId="177" fontId="3" fillId="7" borderId="8" xfId="0" applyNumberFormat="1" applyFont="1" applyFill="1" applyBorder="1" applyAlignment="1" applyProtection="1">
      <alignment vertical="center" wrapText="1"/>
    </xf>
    <xf numFmtId="177" fontId="3" fillId="0" borderId="8" xfId="0" applyNumberFormat="1" applyFont="1" applyFill="1" applyBorder="1" applyAlignment="1" applyProtection="1">
      <alignment horizontal="center" vertical="center"/>
    </xf>
    <xf numFmtId="177" fontId="3" fillId="0" borderId="11" xfId="0" applyNumberFormat="1" applyFont="1" applyFill="1" applyBorder="1" applyAlignment="1" applyProtection="1">
      <alignment vertical="center"/>
    </xf>
    <xf numFmtId="177" fontId="3" fillId="0" borderId="4" xfId="0" applyNumberFormat="1" applyFont="1" applyFill="1" applyBorder="1" applyAlignment="1" applyProtection="1">
      <alignment vertical="center"/>
    </xf>
    <xf numFmtId="0" fontId="31" fillId="6" borderId="0" xfId="0" applyFont="1" applyFill="1" applyAlignment="1" applyProtection="1">
      <alignment vertical="center"/>
    </xf>
    <xf numFmtId="0" fontId="46" fillId="6" borderId="0" xfId="0" applyFont="1" applyFill="1" applyAlignment="1" applyProtection="1">
      <alignment vertical="center"/>
    </xf>
    <xf numFmtId="0" fontId="17" fillId="0" borderId="0" xfId="0" applyFont="1" applyAlignment="1" applyProtection="1">
      <alignment vertical="center"/>
    </xf>
    <xf numFmtId="0" fontId="18" fillId="6" borderId="0" xfId="0" applyFont="1" applyFill="1" applyAlignment="1" applyProtection="1">
      <alignment vertical="center"/>
    </xf>
    <xf numFmtId="177" fontId="5" fillId="4" borderId="0" xfId="0" applyNumberFormat="1" applyFont="1" applyFill="1" applyBorder="1" applyAlignment="1" applyProtection="1">
      <alignment vertical="center"/>
    </xf>
    <xf numFmtId="0" fontId="48" fillId="6" borderId="0" xfId="0" applyFont="1" applyFill="1" applyBorder="1" applyAlignment="1" applyProtection="1">
      <alignment horizontal="centerContinuous" vertical="center"/>
    </xf>
    <xf numFmtId="38" fontId="4" fillId="6" borderId="0" xfId="1" applyNumberFormat="1" applyFont="1" applyFill="1" applyBorder="1" applyAlignment="1" applyProtection="1">
      <alignment horizontal="centerContinuous" vertical="center"/>
    </xf>
    <xf numFmtId="0" fontId="3" fillId="3" borderId="2" xfId="0" applyFont="1" applyFill="1" applyBorder="1" applyAlignment="1" applyProtection="1">
      <alignment horizontal="centerContinuous" vertical="center" wrapText="1"/>
    </xf>
    <xf numFmtId="0" fontId="3" fillId="3" borderId="6" xfId="0" applyFont="1" applyFill="1" applyBorder="1" applyAlignment="1" applyProtection="1">
      <alignment horizontal="centerContinuous" vertical="center" wrapText="1"/>
    </xf>
    <xf numFmtId="0" fontId="3" fillId="3" borderId="5" xfId="0" quotePrefix="1" applyFont="1" applyFill="1" applyBorder="1" applyAlignment="1" applyProtection="1">
      <alignment horizontal="center" vertical="center" wrapText="1"/>
    </xf>
    <xf numFmtId="0" fontId="3" fillId="6" borderId="0" xfId="0" quotePrefix="1" applyFont="1" applyFill="1" applyBorder="1" applyAlignment="1" applyProtection="1">
      <alignment horizontal="center" vertical="center"/>
    </xf>
    <xf numFmtId="2" fontId="3" fillId="6" borderId="0" xfId="0" applyNumberFormat="1" applyFont="1" applyFill="1" applyBorder="1" applyAlignment="1" applyProtection="1">
      <alignment horizontal="center" vertical="center"/>
    </xf>
    <xf numFmtId="2" fontId="9" fillId="6" borderId="0" xfId="0" applyNumberFormat="1" applyFont="1" applyFill="1" applyBorder="1" applyAlignment="1" applyProtection="1">
      <alignment horizontal="right" vertical="center"/>
    </xf>
    <xf numFmtId="2" fontId="3" fillId="6" borderId="0" xfId="0" applyNumberFormat="1" applyFont="1" applyFill="1" applyBorder="1" applyAlignment="1" applyProtection="1">
      <alignment horizontal="right" vertical="center"/>
    </xf>
    <xf numFmtId="185" fontId="3" fillId="0" borderId="20" xfId="1" applyNumberFormat="1" applyFont="1" applyFill="1" applyBorder="1" applyAlignment="1" applyProtection="1">
      <alignment horizontal="center" vertical="center"/>
      <protection locked="0"/>
    </xf>
    <xf numFmtId="177" fontId="3" fillId="4" borderId="3"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8"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7" applyNumberFormat="1" applyFont="1" applyFill="1" applyBorder="1" applyAlignment="1" applyProtection="1">
      <alignment vertical="center"/>
    </xf>
    <xf numFmtId="0" fontId="56" fillId="0" borderId="0" xfId="6" applyAlignment="1" applyProtection="1"/>
    <xf numFmtId="0" fontId="56" fillId="0" borderId="0" xfId="6" applyFill="1" applyBorder="1" applyAlignment="1" applyProtection="1">
      <alignment vertical="center"/>
    </xf>
    <xf numFmtId="0" fontId="56" fillId="0" borderId="0" xfId="6" applyFill="1" applyBorder="1" applyAlignment="1" applyProtection="1">
      <alignment horizontal="center" vertical="center"/>
    </xf>
    <xf numFmtId="0" fontId="56" fillId="0" borderId="0" xfId="6" applyNumberFormat="1" applyFill="1" applyBorder="1" applyAlignment="1" applyProtection="1">
      <alignment horizontal="center" vertical="center"/>
    </xf>
    <xf numFmtId="0" fontId="56" fillId="0" borderId="0" xfId="6" applyAlignment="1" applyProtection="1">
      <alignment vertical="center"/>
    </xf>
    <xf numFmtId="0" fontId="55" fillId="6" borderId="0" xfId="7" applyFill="1" applyAlignment="1" applyProtection="1">
      <alignment vertical="center"/>
    </xf>
    <xf numFmtId="177" fontId="3" fillId="4" borderId="4" xfId="0" applyNumberFormat="1" applyFont="1" applyFill="1" applyBorder="1" applyAlignment="1" applyProtection="1">
      <alignment vertical="center"/>
    </xf>
    <xf numFmtId="177" fontId="3" fillId="4" borderId="7" xfId="0" applyNumberFormat="1" applyFont="1" applyFill="1" applyBorder="1" applyAlignment="1" applyProtection="1">
      <alignment vertical="center"/>
    </xf>
    <xf numFmtId="177" fontId="39" fillId="4"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3" borderId="7"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49" fontId="5" fillId="6" borderId="0" xfId="0" applyNumberFormat="1" applyFont="1" applyFill="1" applyBorder="1" applyAlignment="1" applyProtection="1">
      <alignment horizontal="right" vertical="center"/>
    </xf>
    <xf numFmtId="49" fontId="5" fillId="6" borderId="0" xfId="1" applyNumberFormat="1" applyFont="1" applyFill="1" applyBorder="1" applyAlignment="1" applyProtection="1">
      <alignment horizontal="right" vertical="center"/>
    </xf>
    <xf numFmtId="49" fontId="38" fillId="6" borderId="0" xfId="0" applyNumberFormat="1" applyFont="1" applyFill="1" applyBorder="1" applyAlignment="1" applyProtection="1">
      <alignment horizontal="right" vertical="center"/>
    </xf>
    <xf numFmtId="49" fontId="5" fillId="6" borderId="0" xfId="0" applyNumberFormat="1" applyFont="1" applyFill="1" applyBorder="1" applyAlignment="1" applyProtection="1">
      <alignment horizontal="right" vertical="center" wrapText="1"/>
    </xf>
    <xf numFmtId="177" fontId="3" fillId="0" borderId="7" xfId="0" applyNumberFormat="1" applyFont="1" applyFill="1" applyBorder="1" applyAlignment="1" applyProtection="1">
      <alignment vertical="center"/>
      <protection locked="0"/>
    </xf>
    <xf numFmtId="0" fontId="59" fillId="6" borderId="0" xfId="7"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2" fillId="5" borderId="0" xfId="0" applyNumberFormat="1" applyFont="1" applyFill="1" applyBorder="1" applyAlignment="1" applyProtection="1">
      <alignment horizontal="centerContinuous" vertical="center"/>
    </xf>
    <xf numFmtId="0" fontId="7" fillId="6" borderId="0" xfId="0" applyNumberFormat="1" applyFont="1" applyFill="1" applyBorder="1" applyAlignment="1" applyProtection="1">
      <alignment horizontal="right" vertical="center"/>
    </xf>
    <xf numFmtId="0" fontId="17" fillId="0" borderId="1" xfId="0" applyFont="1" applyFill="1" applyBorder="1" applyAlignment="1" applyProtection="1">
      <alignment horizontal="left" vertical="center"/>
    </xf>
    <xf numFmtId="0" fontId="17" fillId="0" borderId="1"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6" borderId="13" xfId="0" applyFont="1" applyFill="1" applyBorder="1" applyAlignment="1" applyProtection="1">
      <alignment horizontal="left" vertical="center"/>
    </xf>
    <xf numFmtId="0" fontId="17" fillId="6" borderId="12" xfId="0" applyFont="1" applyFill="1" applyBorder="1" applyAlignment="1" applyProtection="1">
      <alignment horizontal="left" vertical="center"/>
    </xf>
    <xf numFmtId="192" fontId="49" fillId="0" borderId="0" xfId="7"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4" borderId="0" xfId="0" applyFont="1" applyFill="1" applyBorder="1" applyAlignment="1" applyProtection="1">
      <alignment vertical="center"/>
    </xf>
    <xf numFmtId="0" fontId="29" fillId="14" borderId="0" xfId="0"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0" fontId="51" fillId="14" borderId="0" xfId="1" applyNumberFormat="1" applyFont="1" applyFill="1" applyBorder="1" applyAlignment="1" applyProtection="1">
      <alignment horizontal="right" vertical="center"/>
    </xf>
    <xf numFmtId="1" fontId="34" fillId="14" borderId="0" xfId="1"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1"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1" fillId="14" borderId="0" xfId="0" applyNumberFormat="1" applyFont="1" applyFill="1" applyBorder="1" applyAlignment="1" applyProtection="1">
      <alignment vertical="center"/>
    </xf>
    <xf numFmtId="9" fontId="21" fillId="14" borderId="0" xfId="8"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49" fontId="21" fillId="14" borderId="0" xfId="1" applyNumberFormat="1" applyFont="1" applyFill="1" applyBorder="1" applyAlignment="1" applyProtection="1">
      <alignment vertical="center"/>
    </xf>
    <xf numFmtId="1" fontId="21" fillId="14" borderId="0" xfId="0" applyNumberFormat="1" applyFont="1" applyFill="1" applyBorder="1" applyAlignment="1" applyProtection="1">
      <alignment vertical="center"/>
    </xf>
    <xf numFmtId="49" fontId="21"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vertical="center"/>
    </xf>
    <xf numFmtId="0" fontId="18" fillId="6" borderId="0" xfId="0" applyFont="1" applyFill="1" applyBorder="1" applyAlignment="1" applyProtection="1">
      <alignment horizontal="centerContinuous" vertical="center"/>
    </xf>
    <xf numFmtId="38" fontId="6" fillId="6" borderId="0" xfId="0" applyNumberFormat="1" applyFont="1" applyFill="1" applyBorder="1" applyAlignment="1" applyProtection="1">
      <alignment horizontal="right" vertical="center"/>
    </xf>
    <xf numFmtId="38" fontId="4" fillId="6" borderId="0" xfId="0" applyNumberFormat="1" applyFont="1" applyFill="1" applyBorder="1" applyAlignment="1" applyProtection="1">
      <alignment horizontal="right" vertical="center"/>
    </xf>
    <xf numFmtId="38" fontId="4" fillId="6"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6" borderId="0" xfId="1" applyNumberFormat="1" applyFont="1" applyFill="1" applyBorder="1" applyAlignment="1" applyProtection="1">
      <alignment horizontal="right" vertical="center"/>
    </xf>
    <xf numFmtId="0" fontId="10" fillId="6" borderId="0" xfId="0" applyFont="1" applyFill="1" applyBorder="1" applyAlignment="1" applyProtection="1">
      <alignment vertical="top"/>
    </xf>
    <xf numFmtId="0" fontId="8" fillId="6" borderId="0" xfId="0" applyFont="1" applyFill="1" applyBorder="1" applyAlignment="1" applyProtection="1">
      <alignment horizontal="left" vertical="center" indent="1"/>
    </xf>
    <xf numFmtId="0" fontId="6" fillId="11" borderId="0" xfId="0" applyFont="1" applyFill="1" applyAlignment="1" applyProtection="1">
      <alignment horizontal="center" vertical="center"/>
    </xf>
    <xf numFmtId="177" fontId="47" fillId="6" borderId="0" xfId="0" applyNumberFormat="1" applyFont="1" applyFill="1" applyBorder="1" applyAlignment="1" applyProtection="1">
      <alignment horizontal="left" vertical="center" indent="1"/>
    </xf>
    <xf numFmtId="178" fontId="3" fillId="7" borderId="6" xfId="1" applyNumberFormat="1" applyFont="1" applyFill="1" applyBorder="1" applyAlignment="1" applyProtection="1">
      <alignment horizontal="center" vertical="center"/>
    </xf>
    <xf numFmtId="183" fontId="3" fillId="0" borderId="20" xfId="1" applyNumberFormat="1" applyFont="1" applyFill="1" applyBorder="1" applyAlignment="1" applyProtection="1">
      <alignment horizontal="center" vertical="center"/>
      <protection locked="0"/>
    </xf>
    <xf numFmtId="176" fontId="3" fillId="7" borderId="6" xfId="1" applyNumberFormat="1" applyFont="1" applyFill="1" applyBorder="1" applyAlignment="1" applyProtection="1">
      <alignment horizontal="center" vertical="center"/>
    </xf>
    <xf numFmtId="193" fontId="17" fillId="7" borderId="7" xfId="0" applyNumberFormat="1" applyFont="1" applyFill="1" applyBorder="1" applyAlignment="1" applyProtection="1">
      <alignment horizontal="left" vertical="center"/>
    </xf>
    <xf numFmtId="0" fontId="60" fillId="6" borderId="0" xfId="0" applyFont="1" applyFill="1" applyAlignment="1" applyProtection="1">
      <alignment horizontal="centerContinuous" vertical="center"/>
    </xf>
    <xf numFmtId="0" fontId="61" fillId="6" borderId="0" xfId="0" applyFont="1" applyFill="1" applyBorder="1" applyAlignment="1" applyProtection="1">
      <alignment horizontal="right" vertical="center"/>
    </xf>
    <xf numFmtId="0" fontId="62" fillId="6" borderId="0" xfId="0" applyFont="1" applyFill="1" applyBorder="1" applyAlignment="1" applyProtection="1">
      <alignment vertical="center"/>
    </xf>
    <xf numFmtId="0" fontId="62" fillId="6" borderId="0" xfId="0" applyFont="1" applyFill="1" applyBorder="1" applyAlignment="1" applyProtection="1">
      <alignment horizontal="right" vertical="center"/>
    </xf>
    <xf numFmtId="0" fontId="14" fillId="5"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6" borderId="0" xfId="0" applyFont="1" applyFill="1" applyBorder="1" applyAlignment="1" applyProtection="1">
      <alignment vertical="center"/>
    </xf>
    <xf numFmtId="0" fontId="58" fillId="6" borderId="0" xfId="0" applyFont="1" applyFill="1" applyBorder="1" applyAlignment="1" applyProtection="1">
      <alignment vertical="center"/>
    </xf>
    <xf numFmtId="38" fontId="58" fillId="6" borderId="0" xfId="0" applyNumberFormat="1" applyFont="1" applyFill="1" applyBorder="1" applyAlignment="1" applyProtection="1">
      <alignment vertical="center"/>
    </xf>
    <xf numFmtId="0" fontId="37" fillId="6" borderId="0" xfId="0" applyFont="1" applyFill="1" applyBorder="1" applyAlignment="1" applyProtection="1">
      <alignment horizontal="right" vertical="center"/>
    </xf>
    <xf numFmtId="177" fontId="37" fillId="0" borderId="8"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6" borderId="0" xfId="0" applyFont="1" applyFill="1" applyBorder="1" applyAlignment="1" applyProtection="1">
      <alignment vertical="center"/>
    </xf>
    <xf numFmtId="0" fontId="66" fillId="6"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6" borderId="0" xfId="0" applyFont="1" applyFill="1" applyBorder="1" applyAlignment="1" applyProtection="1">
      <alignment vertical="center"/>
    </xf>
    <xf numFmtId="0" fontId="68" fillId="6" borderId="0" xfId="0" applyFont="1" applyFill="1" applyBorder="1" applyAlignment="1" applyProtection="1">
      <alignment horizontal="right" vertical="center"/>
    </xf>
    <xf numFmtId="177" fontId="69" fillId="6"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6"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6" borderId="0" xfId="0" applyFont="1" applyFill="1" applyBorder="1" applyAlignment="1" applyProtection="1">
      <alignment horizontal="right" vertical="center"/>
    </xf>
    <xf numFmtId="38" fontId="37" fillId="6"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7" borderId="8" xfId="0" applyNumberFormat="1" applyFont="1" applyFill="1" applyBorder="1" applyAlignment="1" applyProtection="1">
      <alignment vertical="center"/>
    </xf>
    <xf numFmtId="180" fontId="37" fillId="7" borderId="8" xfId="0" applyNumberFormat="1" applyFont="1" applyFill="1" applyBorder="1" applyAlignment="1" applyProtection="1">
      <alignment horizontal="center" vertical="center"/>
    </xf>
    <xf numFmtId="0" fontId="37" fillId="6" borderId="0" xfId="0" applyFont="1" applyFill="1" applyBorder="1" applyProtection="1"/>
    <xf numFmtId="0" fontId="37" fillId="0" borderId="0" xfId="0" applyFont="1" applyFill="1" applyProtection="1"/>
    <xf numFmtId="177" fontId="3" fillId="3" borderId="14"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6" borderId="0" xfId="0" applyFont="1" applyFill="1" applyBorder="1" applyAlignment="1" applyProtection="1">
      <alignment horizontal="right" vertical="center"/>
    </xf>
    <xf numFmtId="38" fontId="66" fillId="6"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6" borderId="0" xfId="0" applyFont="1" applyFill="1" applyBorder="1" applyAlignment="1" applyProtection="1">
      <alignment vertical="top"/>
    </xf>
    <xf numFmtId="0" fontId="65" fillId="0" borderId="0" xfId="0" applyFont="1" applyFill="1" applyAlignment="1" applyProtection="1">
      <alignment vertical="center"/>
    </xf>
    <xf numFmtId="0" fontId="65" fillId="6" borderId="0" xfId="0" applyFont="1" applyFill="1" applyBorder="1" applyAlignment="1" applyProtection="1">
      <alignment vertical="top" wrapText="1"/>
    </xf>
    <xf numFmtId="0" fontId="65" fillId="6"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6" borderId="0" xfId="0" applyNumberFormat="1" applyFont="1" applyFill="1" applyBorder="1" applyAlignment="1" applyProtection="1">
      <alignment vertical="center"/>
    </xf>
    <xf numFmtId="177" fontId="65" fillId="6"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3" borderId="5" xfId="0" applyFont="1" applyFill="1" applyBorder="1" applyAlignment="1" applyProtection="1">
      <alignment horizontal="center" vertical="center"/>
    </xf>
    <xf numFmtId="38" fontId="65" fillId="3" borderId="8"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6"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6" borderId="0" xfId="0"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0" xfId="1" applyNumberFormat="1" applyFont="1" applyFill="1" applyBorder="1" applyAlignment="1" applyProtection="1">
      <alignment vertical="center"/>
    </xf>
    <xf numFmtId="0" fontId="3" fillId="6" borderId="15" xfId="0" applyNumberFormat="1" applyFont="1" applyFill="1" applyBorder="1" applyAlignment="1" applyProtection="1">
      <alignment horizontal="center" vertical="center"/>
    </xf>
    <xf numFmtId="0" fontId="3" fillId="6" borderId="15" xfId="1" applyNumberFormat="1" applyFont="1" applyFill="1" applyBorder="1" applyAlignment="1" applyProtection="1">
      <alignment vertical="center"/>
    </xf>
    <xf numFmtId="0" fontId="3" fillId="0" borderId="8"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3" borderId="9" xfId="0" applyNumberFormat="1" applyFont="1" applyFill="1" applyBorder="1" applyAlignment="1" applyProtection="1">
      <alignment vertical="center"/>
    </xf>
    <xf numFmtId="177" fontId="65" fillId="3" borderId="12" xfId="0" applyNumberFormat="1" applyFont="1" applyFill="1" applyBorder="1" applyAlignment="1" applyProtection="1">
      <alignment vertical="center"/>
    </xf>
    <xf numFmtId="177" fontId="65" fillId="7" borderId="14" xfId="0" applyNumberFormat="1" applyFont="1" applyFill="1" applyBorder="1" applyAlignment="1" applyProtection="1">
      <alignment vertical="center"/>
    </xf>
    <xf numFmtId="177" fontId="65" fillId="7" borderId="15" xfId="1" applyNumberFormat="1" applyFont="1" applyFill="1" applyBorder="1" applyAlignment="1" applyProtection="1">
      <alignment horizontal="center" vertical="center"/>
    </xf>
    <xf numFmtId="177" fontId="65" fillId="7" borderId="17" xfId="1" applyNumberFormat="1" applyFont="1" applyFill="1" applyBorder="1" applyAlignment="1" applyProtection="1">
      <alignment horizontal="center" vertical="center"/>
    </xf>
    <xf numFmtId="177" fontId="65" fillId="7" borderId="14" xfId="1" applyNumberFormat="1" applyFont="1" applyFill="1" applyBorder="1" applyAlignment="1" applyProtection="1">
      <alignment horizontal="center" vertical="center"/>
    </xf>
    <xf numFmtId="177" fontId="65" fillId="7" borderId="2" xfId="1" applyNumberFormat="1" applyFont="1" applyFill="1" applyBorder="1" applyAlignment="1" applyProtection="1">
      <alignment horizontal="left" vertical="center" indent="1"/>
    </xf>
    <xf numFmtId="177" fontId="65" fillId="7" borderId="12" xfId="0" applyNumberFormat="1" applyFont="1" applyFill="1" applyBorder="1" applyAlignment="1" applyProtection="1">
      <alignment vertical="center"/>
    </xf>
    <xf numFmtId="177" fontId="65" fillId="7" borderId="9" xfId="0" applyNumberFormat="1" applyFont="1" applyFill="1" applyBorder="1" applyAlignment="1" applyProtection="1">
      <alignment vertical="center"/>
    </xf>
    <xf numFmtId="177" fontId="65" fillId="7" borderId="10" xfId="0" applyNumberFormat="1" applyFont="1" applyFill="1" applyBorder="1" applyAlignment="1" applyProtection="1">
      <alignment vertical="center" wrapText="1"/>
    </xf>
    <xf numFmtId="177" fontId="65" fillId="7" borderId="11" xfId="0" applyNumberFormat="1" applyFont="1" applyFill="1" applyBorder="1" applyAlignment="1" applyProtection="1">
      <alignment vertical="center"/>
    </xf>
    <xf numFmtId="177" fontId="65" fillId="7" borderId="9" xfId="0" applyNumberFormat="1" applyFont="1" applyFill="1" applyBorder="1" applyAlignment="1" applyProtection="1">
      <alignment vertical="center" wrapText="1"/>
    </xf>
    <xf numFmtId="177" fontId="65" fillId="7" borderId="10" xfId="0" applyNumberFormat="1" applyFont="1" applyFill="1" applyBorder="1" applyAlignment="1" applyProtection="1">
      <alignment vertical="center"/>
    </xf>
    <xf numFmtId="177" fontId="65" fillId="7" borderId="5" xfId="1" applyNumberFormat="1" applyFont="1" applyFill="1" applyBorder="1" applyAlignment="1" applyProtection="1">
      <alignment horizontal="left" vertical="center" indent="1"/>
    </xf>
    <xf numFmtId="194" fontId="3" fillId="7" borderId="8" xfId="0" applyNumberFormat="1" applyFont="1" applyFill="1" applyBorder="1" applyAlignment="1" applyProtection="1">
      <alignment horizontal="center" vertical="center"/>
    </xf>
    <xf numFmtId="194" fontId="3" fillId="0" borderId="8" xfId="0" applyNumberFormat="1" applyFont="1" applyFill="1" applyBorder="1" applyAlignment="1" applyProtection="1">
      <alignment horizontal="center" vertical="center"/>
      <protection locked="0"/>
    </xf>
    <xf numFmtId="49" fontId="5" fillId="6" borderId="0" xfId="0" applyNumberFormat="1" applyFont="1" applyFill="1" applyBorder="1" applyAlignment="1" applyProtection="1">
      <alignment vertical="center"/>
    </xf>
    <xf numFmtId="38" fontId="3" fillId="7" borderId="8" xfId="0" applyNumberFormat="1" applyFont="1" applyFill="1" applyBorder="1" applyAlignment="1" applyProtection="1">
      <alignment vertical="center" shrinkToFit="1"/>
    </xf>
    <xf numFmtId="177" fontId="65" fillId="3" borderId="14" xfId="0" applyNumberFormat="1" applyFont="1" applyFill="1" applyBorder="1" applyAlignment="1" applyProtection="1">
      <alignment vertical="center" wrapText="1"/>
    </xf>
    <xf numFmtId="177" fontId="65" fillId="7" borderId="2" xfId="1" applyNumberFormat="1" applyFont="1" applyFill="1" applyBorder="1" applyAlignment="1" applyProtection="1">
      <alignment horizontal="center" vertical="center"/>
    </xf>
    <xf numFmtId="177" fontId="65" fillId="7" borderId="5" xfId="0" applyNumberFormat="1" applyFont="1" applyFill="1" applyBorder="1" applyAlignment="1" applyProtection="1">
      <alignment horizontal="center" vertical="center"/>
    </xf>
    <xf numFmtId="177" fontId="3" fillId="6" borderId="0" xfId="0" applyNumberFormat="1" applyFont="1" applyFill="1" applyBorder="1" applyAlignment="1" applyProtection="1">
      <alignment horizontal="left" vertical="center" indent="2"/>
    </xf>
    <xf numFmtId="177" fontId="65" fillId="6" borderId="0" xfId="0" applyNumberFormat="1" applyFont="1" applyFill="1" applyBorder="1" applyAlignment="1" applyProtection="1">
      <alignment vertical="center" wrapText="1"/>
    </xf>
    <xf numFmtId="0" fontId="71" fillId="6"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7" borderId="0" xfId="0" applyFont="1" applyFill="1" applyAlignment="1" applyProtection="1">
      <alignment horizontal="center"/>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8"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49" fontId="74" fillId="6" borderId="0" xfId="0" applyNumberFormat="1" applyFont="1" applyFill="1" applyBorder="1" applyAlignment="1" applyProtection="1">
      <alignment horizontal="right" vertical="center"/>
    </xf>
    <xf numFmtId="0" fontId="74" fillId="6" borderId="0" xfId="0" applyFont="1" applyFill="1" applyBorder="1" applyAlignment="1" applyProtection="1">
      <alignment vertical="center"/>
    </xf>
    <xf numFmtId="0" fontId="75" fillId="6" borderId="0" xfId="0" applyFont="1" applyFill="1" applyBorder="1" applyAlignment="1" applyProtection="1">
      <alignment horizontal="left" vertical="center" indent="1"/>
    </xf>
    <xf numFmtId="0" fontId="75" fillId="6" borderId="0" xfId="0" applyFont="1" applyFill="1" applyBorder="1" applyAlignment="1" applyProtection="1">
      <alignment vertical="center"/>
    </xf>
    <xf numFmtId="0" fontId="75" fillId="6" borderId="0" xfId="0" applyFont="1" applyFill="1" applyBorder="1" applyAlignment="1" applyProtection="1">
      <alignment horizontal="left" vertical="center" indent="2"/>
    </xf>
    <xf numFmtId="38" fontId="75" fillId="6" borderId="0" xfId="0" applyNumberFormat="1" applyFont="1" applyFill="1" applyBorder="1" applyAlignment="1" applyProtection="1">
      <alignment horizontal="left" vertical="center" indent="3"/>
    </xf>
    <xf numFmtId="38" fontId="75" fillId="6" borderId="0" xfId="0" applyNumberFormat="1" applyFont="1" applyFill="1" applyBorder="1" applyAlignment="1" applyProtection="1">
      <alignment vertical="center"/>
    </xf>
    <xf numFmtId="0" fontId="75" fillId="6" borderId="0" xfId="0" applyFont="1" applyFill="1" applyBorder="1" applyAlignment="1" applyProtection="1">
      <alignment horizontal="right" vertical="center"/>
    </xf>
    <xf numFmtId="38" fontId="74" fillId="6" borderId="0" xfId="0" applyNumberFormat="1" applyFont="1" applyFill="1" applyBorder="1" applyAlignment="1" applyProtection="1">
      <alignment vertical="center"/>
    </xf>
    <xf numFmtId="49" fontId="76" fillId="6" borderId="0" xfId="0" applyNumberFormat="1" applyFont="1" applyFill="1" applyBorder="1" applyAlignment="1" applyProtection="1">
      <alignment horizontal="right" vertical="center"/>
    </xf>
    <xf numFmtId="0" fontId="76" fillId="6" borderId="0" xfId="0" applyFont="1" applyFill="1" applyBorder="1" applyAlignment="1" applyProtection="1">
      <alignment vertical="center"/>
    </xf>
    <xf numFmtId="0" fontId="76" fillId="6" borderId="0" xfId="0" applyFont="1" applyFill="1" applyBorder="1" applyAlignment="1" applyProtection="1">
      <alignment horizontal="left" vertical="center" indent="1"/>
    </xf>
    <xf numFmtId="0" fontId="77" fillId="6" borderId="0" xfId="0" applyFont="1" applyFill="1" applyBorder="1" applyAlignment="1" applyProtection="1">
      <alignment vertical="center"/>
    </xf>
    <xf numFmtId="0" fontId="76" fillId="6" borderId="0" xfId="0" applyFont="1" applyFill="1" applyBorder="1" applyAlignment="1" applyProtection="1">
      <alignment horizontal="right" vertical="center"/>
    </xf>
    <xf numFmtId="49" fontId="78" fillId="6" borderId="0" xfId="0" applyNumberFormat="1" applyFont="1" applyFill="1" applyBorder="1" applyAlignment="1" applyProtection="1">
      <alignment horizontal="right" vertical="center"/>
    </xf>
    <xf numFmtId="0" fontId="79" fillId="6" borderId="0" xfId="0" applyFont="1" applyFill="1" applyBorder="1" applyAlignment="1" applyProtection="1">
      <alignment horizontal="left" vertical="center" indent="1"/>
    </xf>
    <xf numFmtId="0" fontId="79" fillId="6" borderId="0" xfId="0" applyFont="1" applyFill="1" applyBorder="1" applyAlignment="1" applyProtection="1">
      <alignment horizontal="left" vertical="center"/>
    </xf>
    <xf numFmtId="0" fontId="78" fillId="6" borderId="0" xfId="0" applyFont="1" applyFill="1" applyBorder="1" applyAlignment="1" applyProtection="1">
      <alignment vertical="center"/>
    </xf>
    <xf numFmtId="0" fontId="79" fillId="6" borderId="0" xfId="0" applyFont="1" applyFill="1" applyBorder="1" applyAlignment="1" applyProtection="1">
      <alignment vertical="center"/>
    </xf>
    <xf numFmtId="49" fontId="80" fillId="6" borderId="0" xfId="0" applyNumberFormat="1" applyFont="1" applyFill="1" applyBorder="1" applyAlignment="1" applyProtection="1">
      <alignment horizontal="right" vertical="center"/>
    </xf>
    <xf numFmtId="0" fontId="80" fillId="6" borderId="0" xfId="0" applyFont="1" applyFill="1" applyBorder="1" applyAlignment="1" applyProtection="1">
      <alignment vertical="center"/>
    </xf>
    <xf numFmtId="0" fontId="81" fillId="6" borderId="0" xfId="0" applyFont="1" applyFill="1" applyBorder="1" applyAlignment="1" applyProtection="1">
      <alignment vertical="center"/>
    </xf>
    <xf numFmtId="0" fontId="81" fillId="6" borderId="0" xfId="0" applyFont="1" applyFill="1" applyBorder="1" applyAlignment="1" applyProtection="1">
      <alignment horizontal="right" vertical="center"/>
    </xf>
    <xf numFmtId="0" fontId="80" fillId="6"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6" borderId="0" xfId="0" applyFont="1" applyFill="1" applyBorder="1" applyAlignment="1" applyProtection="1">
      <alignment horizontal="right" vertical="center"/>
    </xf>
    <xf numFmtId="38" fontId="5" fillId="3" borderId="8" xfId="0" applyNumberFormat="1" applyFont="1" applyFill="1" applyBorder="1" applyAlignment="1" applyProtection="1">
      <alignment horizontal="centerContinuous" vertical="center"/>
    </xf>
    <xf numFmtId="177" fontId="5" fillId="4" borderId="8" xfId="0" applyNumberFormat="1" applyFont="1" applyFill="1" applyBorder="1" applyAlignment="1" applyProtection="1">
      <alignment vertical="center"/>
    </xf>
    <xf numFmtId="177" fontId="5" fillId="0" borderId="7" xfId="0" applyNumberFormat="1" applyFont="1" applyFill="1" applyBorder="1" applyAlignment="1" applyProtection="1">
      <alignment vertical="center"/>
      <protection locked="0"/>
    </xf>
    <xf numFmtId="177" fontId="5" fillId="0" borderId="4" xfId="0" applyNumberFormat="1" applyFont="1" applyFill="1" applyBorder="1" applyAlignment="1" applyProtection="1">
      <alignment vertical="center"/>
      <protection locked="0"/>
    </xf>
    <xf numFmtId="49" fontId="82" fillId="6" borderId="0" xfId="0" applyNumberFormat="1" applyFont="1" applyFill="1" applyBorder="1" applyAlignment="1" applyProtection="1">
      <alignment horizontal="right" vertical="center"/>
    </xf>
    <xf numFmtId="0" fontId="83" fillId="6" borderId="0" xfId="0" applyFont="1" applyFill="1" applyBorder="1" applyAlignment="1" applyProtection="1">
      <alignment vertical="center"/>
    </xf>
    <xf numFmtId="0" fontId="83" fillId="6" borderId="0" xfId="0" applyFont="1" applyFill="1" applyBorder="1" applyAlignment="1" applyProtection="1">
      <alignment horizontal="left" vertical="center"/>
    </xf>
    <xf numFmtId="0" fontId="84" fillId="6" borderId="0" xfId="0" applyFont="1" applyFill="1" applyBorder="1" applyAlignment="1" applyProtection="1">
      <alignment horizontal="left" vertical="center"/>
    </xf>
    <xf numFmtId="0" fontId="83" fillId="6" borderId="0" xfId="0" applyFont="1" applyFill="1" applyBorder="1" applyAlignment="1" applyProtection="1">
      <alignment horizontal="right" vertical="center"/>
    </xf>
    <xf numFmtId="0" fontId="84" fillId="6" borderId="0" xfId="0" applyFont="1" applyFill="1" applyBorder="1" applyAlignment="1" applyProtection="1">
      <alignment horizontal="right" vertical="center"/>
    </xf>
    <xf numFmtId="0" fontId="82" fillId="6" borderId="0" xfId="0" applyFont="1" applyFill="1" applyBorder="1" applyAlignment="1" applyProtection="1">
      <alignment horizontal="left" vertical="center"/>
    </xf>
    <xf numFmtId="0" fontId="85" fillId="6" borderId="0" xfId="0" applyFont="1" applyFill="1" applyBorder="1" applyAlignment="1" applyProtection="1">
      <alignment horizontal="left" vertical="center"/>
    </xf>
    <xf numFmtId="0" fontId="82" fillId="6" borderId="0" xfId="0" applyFont="1" applyFill="1" applyBorder="1" applyAlignment="1" applyProtection="1">
      <alignment horizontal="right" vertical="center"/>
    </xf>
    <xf numFmtId="38" fontId="3" fillId="6" borderId="13" xfId="0" applyNumberFormat="1" applyFont="1" applyFill="1" applyBorder="1" applyAlignment="1" applyProtection="1">
      <alignment vertical="center"/>
    </xf>
    <xf numFmtId="0" fontId="86" fillId="6" borderId="0" xfId="0" applyNumberFormat="1" applyFont="1" applyFill="1" applyBorder="1" applyAlignment="1" applyProtection="1">
      <alignment vertical="center"/>
    </xf>
    <xf numFmtId="49" fontId="87" fillId="6" borderId="0" xfId="0" applyNumberFormat="1" applyFont="1" applyFill="1" applyBorder="1" applyAlignment="1" applyProtection="1">
      <alignment vertical="center"/>
    </xf>
    <xf numFmtId="38" fontId="17" fillId="3" borderId="2" xfId="1" applyNumberFormat="1" applyFont="1" applyFill="1" applyBorder="1" applyAlignment="1" applyProtection="1">
      <alignment horizontal="center" vertical="center"/>
    </xf>
    <xf numFmtId="38" fontId="17" fillId="3" borderId="5" xfId="1" applyNumberFormat="1" applyFont="1" applyFill="1" applyBorder="1" applyAlignment="1" applyProtection="1">
      <alignment horizontal="center" vertical="center"/>
    </xf>
    <xf numFmtId="185" fontId="3" fillId="7" borderId="6" xfId="1" applyNumberFormat="1" applyFont="1" applyFill="1" applyBorder="1" applyAlignment="1" applyProtection="1">
      <alignment horizontal="center" vertical="center"/>
    </xf>
    <xf numFmtId="49" fontId="74" fillId="6" borderId="0" xfId="1" applyNumberFormat="1" applyFont="1" applyFill="1" applyBorder="1" applyAlignment="1" applyProtection="1">
      <alignment horizontal="right" vertical="top"/>
    </xf>
    <xf numFmtId="0" fontId="74" fillId="6" borderId="0" xfId="0" applyFont="1" applyFill="1" applyBorder="1" applyAlignment="1" applyProtection="1">
      <alignment vertical="top"/>
    </xf>
    <xf numFmtId="0" fontId="89" fillId="6" borderId="0" xfId="0" applyFont="1" applyFill="1" applyBorder="1" applyAlignment="1" applyProtection="1">
      <alignment vertical="center"/>
    </xf>
    <xf numFmtId="0" fontId="89" fillId="6" borderId="0" xfId="0" applyFont="1" applyFill="1" applyBorder="1" applyAlignment="1" applyProtection="1">
      <alignment horizontal="left" vertical="top" wrapText="1" indent="1"/>
    </xf>
    <xf numFmtId="0" fontId="74" fillId="6" borderId="0" xfId="0" applyFont="1" applyFill="1" applyBorder="1" applyAlignment="1" applyProtection="1">
      <alignment horizontal="left" vertical="center" indent="1"/>
    </xf>
    <xf numFmtId="49" fontId="90" fillId="6" borderId="0" xfId="1" applyNumberFormat="1" applyFont="1" applyFill="1" applyBorder="1" applyAlignment="1" applyProtection="1">
      <alignment horizontal="right" vertical="top"/>
    </xf>
    <xf numFmtId="0" fontId="90" fillId="6" borderId="0" xfId="0" applyFont="1" applyFill="1" applyBorder="1" applyAlignment="1" applyProtection="1">
      <alignment vertical="top"/>
    </xf>
    <xf numFmtId="0" fontId="89" fillId="6" borderId="0" xfId="0" applyFont="1" applyFill="1" applyBorder="1" applyAlignment="1" applyProtection="1">
      <alignment horizontal="left" vertical="center" indent="1"/>
    </xf>
    <xf numFmtId="177" fontId="89" fillId="6" borderId="0" xfId="0" applyNumberFormat="1" applyFont="1" applyFill="1" applyBorder="1" applyAlignment="1" applyProtection="1">
      <alignment horizontal="left" vertical="top" wrapText="1" indent="1"/>
    </xf>
    <xf numFmtId="0" fontId="74" fillId="6" borderId="0" xfId="0" applyFont="1" applyFill="1" applyBorder="1" applyAlignment="1" applyProtection="1">
      <alignment horizontal="left" vertical="top" wrapText="1" indent="1"/>
    </xf>
    <xf numFmtId="0" fontId="74" fillId="6" borderId="0" xfId="0" applyFont="1" applyFill="1" applyBorder="1" applyAlignment="1" applyProtection="1">
      <alignment horizontal="left" vertical="top" indent="1"/>
    </xf>
    <xf numFmtId="49" fontId="74" fillId="6" borderId="0" xfId="1" applyNumberFormat="1" applyFont="1" applyFill="1" applyBorder="1" applyAlignment="1" applyProtection="1">
      <alignment vertical="top"/>
    </xf>
    <xf numFmtId="177" fontId="90" fillId="6" borderId="0" xfId="0" applyNumberFormat="1" applyFont="1" applyFill="1" applyBorder="1" applyAlignment="1" applyProtection="1">
      <alignment vertical="center"/>
    </xf>
    <xf numFmtId="177" fontId="90" fillId="7" borderId="12" xfId="0" applyNumberFormat="1" applyFont="1" applyFill="1" applyBorder="1" applyAlignment="1" applyProtection="1">
      <alignment vertical="center"/>
    </xf>
    <xf numFmtId="177" fontId="90" fillId="7" borderId="18" xfId="1" applyNumberFormat="1" applyFont="1" applyFill="1" applyBorder="1" applyAlignment="1" applyProtection="1">
      <alignment horizontal="center" vertical="center" wrapText="1"/>
    </xf>
    <xf numFmtId="177" fontId="90" fillId="7" borderId="13" xfId="1" applyNumberFormat="1" applyFont="1" applyFill="1" applyBorder="1" applyAlignment="1" applyProtection="1">
      <alignment horizontal="center" vertical="center"/>
    </xf>
    <xf numFmtId="177" fontId="90" fillId="7" borderId="12" xfId="1" applyNumberFormat="1" applyFont="1" applyFill="1" applyBorder="1" applyAlignment="1" applyProtection="1">
      <alignment horizontal="center" vertical="center"/>
    </xf>
    <xf numFmtId="177" fontId="90" fillId="0" borderId="20" xfId="1" applyNumberFormat="1" applyFont="1" applyFill="1" applyBorder="1" applyAlignment="1" applyProtection="1">
      <alignment horizontal="center" vertical="center"/>
      <protection locked="0"/>
    </xf>
    <xf numFmtId="185" fontId="90" fillId="7" borderId="6" xfId="1" applyNumberFormat="1" applyFont="1" applyFill="1" applyBorder="1" applyAlignment="1" applyProtection="1">
      <alignment horizontal="center" vertical="center"/>
    </xf>
    <xf numFmtId="177" fontId="90" fillId="7" borderId="19" xfId="1" applyNumberFormat="1" applyFont="1" applyFill="1" applyBorder="1" applyAlignment="1" applyProtection="1">
      <alignment horizontal="center" vertical="center" wrapText="1"/>
    </xf>
    <xf numFmtId="0" fontId="90" fillId="7" borderId="6" xfId="1" applyNumberFormat="1" applyFont="1" applyFill="1" applyBorder="1" applyAlignment="1" applyProtection="1">
      <alignment horizontal="center" vertical="center"/>
    </xf>
    <xf numFmtId="177" fontId="90" fillId="7" borderId="14" xfId="0" applyNumberFormat="1" applyFont="1" applyFill="1" applyBorder="1" applyAlignment="1" applyProtection="1">
      <alignment vertical="center"/>
    </xf>
    <xf numFmtId="177" fontId="90" fillId="7" borderId="15" xfId="1" applyNumberFormat="1" applyFont="1" applyFill="1" applyBorder="1" applyAlignment="1" applyProtection="1">
      <alignment horizontal="center" vertical="center"/>
    </xf>
    <xf numFmtId="177" fontId="90" fillId="7" borderId="17" xfId="1" applyNumberFormat="1" applyFont="1" applyFill="1" applyBorder="1" applyAlignment="1" applyProtection="1">
      <alignment horizontal="center" vertical="center"/>
    </xf>
    <xf numFmtId="177" fontId="90" fillId="7" borderId="14" xfId="1" applyNumberFormat="1" applyFont="1" applyFill="1" applyBorder="1" applyAlignment="1" applyProtection="1">
      <alignment horizontal="center" vertical="center"/>
    </xf>
    <xf numFmtId="172" fontId="90" fillId="7" borderId="2" xfId="1" applyNumberFormat="1" applyFont="1" applyFill="1" applyBorder="1" applyAlignment="1" applyProtection="1">
      <alignment horizontal="center" vertical="center"/>
    </xf>
    <xf numFmtId="177" fontId="90" fillId="7" borderId="2" xfId="1" applyNumberFormat="1" applyFont="1" applyFill="1" applyBorder="1" applyAlignment="1" applyProtection="1">
      <alignment horizontal="left" vertical="center" indent="1"/>
    </xf>
    <xf numFmtId="0" fontId="90" fillId="6" borderId="0" xfId="0" applyFont="1" applyFill="1" applyBorder="1" applyAlignment="1" applyProtection="1">
      <alignment horizontal="left" vertical="center" indent="1"/>
    </xf>
    <xf numFmtId="177" fontId="90" fillId="6" borderId="0" xfId="0" applyNumberFormat="1" applyFont="1" applyFill="1" applyBorder="1" applyAlignment="1" applyProtection="1">
      <alignment vertical="top"/>
    </xf>
    <xf numFmtId="177" fontId="90" fillId="7" borderId="9" xfId="0" applyNumberFormat="1" applyFont="1" applyFill="1" applyBorder="1" applyAlignment="1" applyProtection="1">
      <alignment vertical="center"/>
    </xf>
    <xf numFmtId="177" fontId="90" fillId="7" borderId="10" xfId="0" applyNumberFormat="1" applyFont="1" applyFill="1" applyBorder="1" applyAlignment="1" applyProtection="1">
      <alignment vertical="center" wrapText="1"/>
    </xf>
    <xf numFmtId="177" fontId="90" fillId="7" borderId="11" xfId="0" applyNumberFormat="1" applyFont="1" applyFill="1" applyBorder="1" applyAlignment="1" applyProtection="1">
      <alignment vertical="center"/>
    </xf>
    <xf numFmtId="177" fontId="90" fillId="7" borderId="9" xfId="0" applyNumberFormat="1" applyFont="1" applyFill="1" applyBorder="1" applyAlignment="1" applyProtection="1">
      <alignment vertical="center" wrapText="1"/>
    </xf>
    <xf numFmtId="177" fontId="90" fillId="7" borderId="10" xfId="0" applyNumberFormat="1" applyFont="1" applyFill="1" applyBorder="1" applyAlignment="1" applyProtection="1">
      <alignment vertical="center"/>
    </xf>
    <xf numFmtId="172" fontId="90" fillId="7" borderId="5" xfId="0" applyNumberFormat="1" applyFont="1" applyFill="1" applyBorder="1" applyAlignment="1" applyProtection="1">
      <alignment horizontal="center" vertical="center"/>
    </xf>
    <xf numFmtId="177" fontId="90" fillId="7" borderId="5" xfId="1" applyNumberFormat="1" applyFont="1" applyFill="1" applyBorder="1" applyAlignment="1" applyProtection="1">
      <alignment horizontal="left" vertical="center" indent="1"/>
    </xf>
    <xf numFmtId="0" fontId="90" fillId="6" borderId="0" xfId="0" applyFont="1" applyFill="1" applyBorder="1" applyAlignment="1" applyProtection="1">
      <alignment vertical="center"/>
    </xf>
    <xf numFmtId="49" fontId="74" fillId="6" borderId="0" xfId="1" applyNumberFormat="1" applyFont="1" applyFill="1" applyBorder="1" applyAlignment="1" applyProtection="1">
      <alignment horizontal="right" vertical="center"/>
    </xf>
    <xf numFmtId="0" fontId="92" fillId="6" borderId="0" xfId="0" applyFont="1" applyFill="1" applyBorder="1" applyAlignment="1" applyProtection="1">
      <alignment vertical="center"/>
    </xf>
    <xf numFmtId="0" fontId="93" fillId="6" borderId="0" xfId="0" applyFont="1" applyFill="1" applyBorder="1" applyAlignment="1" applyProtection="1">
      <alignment horizontal="centerContinuous" vertical="center"/>
    </xf>
    <xf numFmtId="177" fontId="3" fillId="4" borderId="13" xfId="0" applyNumberFormat="1" applyFont="1" applyFill="1" applyBorder="1" applyAlignment="1" applyProtection="1">
      <alignment vertical="center"/>
    </xf>
    <xf numFmtId="177" fontId="3" fillId="4" borderId="2" xfId="0" applyNumberFormat="1" applyFont="1" applyFill="1" applyBorder="1" applyAlignment="1" applyProtection="1">
      <alignment vertical="center"/>
    </xf>
    <xf numFmtId="177" fontId="37" fillId="4" borderId="6" xfId="0" applyNumberFormat="1" applyFont="1" applyFill="1" applyBorder="1" applyAlignment="1" applyProtection="1">
      <alignment vertical="center"/>
    </xf>
    <xf numFmtId="177" fontId="3" fillId="4" borderId="6" xfId="0" applyNumberFormat="1" applyFont="1" applyFill="1" applyBorder="1" applyAlignment="1" applyProtection="1">
      <alignment vertical="center"/>
    </xf>
    <xf numFmtId="177" fontId="3" fillId="4" borderId="5" xfId="0" applyNumberFormat="1" applyFont="1" applyFill="1" applyBorder="1" applyAlignment="1" applyProtection="1">
      <alignment vertical="center"/>
    </xf>
    <xf numFmtId="177" fontId="3" fillId="4" borderId="12" xfId="0" applyNumberFormat="1" applyFont="1" applyFill="1" applyBorder="1" applyAlignment="1" applyProtection="1">
      <alignment vertical="center"/>
    </xf>
    <xf numFmtId="177" fontId="3" fillId="4" borderId="9" xfId="0" applyNumberFormat="1" applyFont="1" applyFill="1" applyBorder="1" applyAlignment="1" applyProtection="1">
      <alignment vertical="center"/>
    </xf>
    <xf numFmtId="177" fontId="3" fillId="4" borderId="11" xfId="0" applyNumberFormat="1" applyFont="1" applyFill="1" applyBorder="1" applyAlignment="1" applyProtection="1">
      <alignment vertical="center"/>
    </xf>
    <xf numFmtId="177" fontId="90" fillId="7" borderId="8" xfId="1" applyNumberFormat="1" applyFont="1" applyFill="1" applyBorder="1" applyAlignment="1" applyProtection="1">
      <alignment vertical="center"/>
    </xf>
    <xf numFmtId="0" fontId="4" fillId="10" borderId="8" xfId="0" applyFont="1" applyFill="1" applyBorder="1" applyAlignment="1" applyProtection="1">
      <alignment vertical="center"/>
    </xf>
    <xf numFmtId="0" fontId="94" fillId="10" borderId="8" xfId="0" applyFont="1" applyFill="1" applyBorder="1" applyAlignment="1" applyProtection="1">
      <alignment vertical="center"/>
    </xf>
    <xf numFmtId="49" fontId="79" fillId="6" borderId="0" xfId="0" applyNumberFormat="1" applyFont="1" applyFill="1" applyBorder="1" applyAlignment="1" applyProtection="1">
      <alignment horizontal="right" vertical="center"/>
    </xf>
    <xf numFmtId="0" fontId="3" fillId="6" borderId="0" xfId="0" quotePrefix="1" applyFont="1" applyFill="1" applyBorder="1" applyAlignment="1" applyProtection="1">
      <alignment vertical="center"/>
    </xf>
    <xf numFmtId="0" fontId="4" fillId="6" borderId="0" xfId="0" quotePrefix="1" applyFont="1" applyFill="1" applyBorder="1" applyAlignment="1" applyProtection="1">
      <alignment horizontal="right" vertical="center"/>
    </xf>
    <xf numFmtId="49" fontId="37" fillId="6" borderId="0" xfId="1" applyNumberFormat="1" applyFont="1" applyFill="1" applyBorder="1" applyAlignment="1" applyProtection="1">
      <alignment horizontal="right" vertical="center"/>
    </xf>
    <xf numFmtId="0" fontId="3" fillId="6" borderId="0" xfId="0" quotePrefix="1" applyFont="1" applyFill="1" applyBorder="1" applyAlignment="1" applyProtection="1">
      <alignment horizontal="right" vertical="center"/>
    </xf>
    <xf numFmtId="38" fontId="4" fillId="3" borderId="8" xfId="1" applyNumberFormat="1" applyFont="1" applyFill="1" applyBorder="1" applyAlignment="1" applyProtection="1">
      <alignment horizontal="center" vertical="center"/>
    </xf>
    <xf numFmtId="192" fontId="22" fillId="0" borderId="0" xfId="7" applyNumberFormat="1" applyFont="1" applyFill="1" applyBorder="1" applyAlignment="1" applyProtection="1">
      <alignment horizontal="right" vertical="center" shrinkToFit="1"/>
    </xf>
    <xf numFmtId="49" fontId="63" fillId="6" borderId="0" xfId="1" applyNumberFormat="1" applyFont="1" applyFill="1" applyBorder="1" applyAlignment="1" applyProtection="1">
      <alignment horizontal="right" vertical="center"/>
    </xf>
    <xf numFmtId="0" fontId="63" fillId="6" borderId="0" xfId="0" applyFont="1" applyFill="1" applyBorder="1" applyAlignment="1" applyProtection="1">
      <alignment vertical="center"/>
    </xf>
    <xf numFmtId="0" fontId="95" fillId="6" borderId="0" xfId="0" applyFont="1" applyFill="1" applyBorder="1" applyAlignment="1" applyProtection="1">
      <alignment vertical="center"/>
    </xf>
    <xf numFmtId="0" fontId="95" fillId="6" borderId="0" xfId="0" applyFont="1" applyFill="1" applyBorder="1" applyAlignment="1" applyProtection="1">
      <alignment horizontal="right" vertical="center"/>
    </xf>
    <xf numFmtId="0" fontId="63" fillId="6" borderId="0" xfId="0" applyFont="1" applyFill="1" applyBorder="1" applyAlignment="1" applyProtection="1">
      <alignment horizontal="left" vertical="center"/>
    </xf>
    <xf numFmtId="177" fontId="96" fillId="0" borderId="8" xfId="0" applyNumberFormat="1" applyFont="1" applyFill="1" applyBorder="1" applyAlignment="1" applyProtection="1">
      <alignment vertical="center"/>
      <protection locked="0"/>
    </xf>
    <xf numFmtId="177" fontId="77" fillId="0" borderId="8" xfId="0" applyNumberFormat="1" applyFont="1" applyFill="1" applyBorder="1" applyAlignment="1" applyProtection="1">
      <alignment vertical="center"/>
      <protection locked="0"/>
    </xf>
    <xf numFmtId="177" fontId="77" fillId="7" borderId="8" xfId="0" applyNumberFormat="1" applyFont="1" applyFill="1" applyBorder="1" applyAlignment="1" applyProtection="1">
      <alignment vertical="center"/>
    </xf>
    <xf numFmtId="177" fontId="77" fillId="6" borderId="0" xfId="0" applyNumberFormat="1" applyFont="1" applyFill="1" applyBorder="1" applyAlignment="1" applyProtection="1">
      <alignment vertical="center"/>
    </xf>
    <xf numFmtId="177" fontId="76" fillId="0" borderId="8" xfId="0" applyNumberFormat="1" applyFont="1" applyFill="1" applyBorder="1" applyAlignment="1" applyProtection="1">
      <alignment vertical="center"/>
      <protection locked="0"/>
    </xf>
    <xf numFmtId="177" fontId="76" fillId="7" borderId="8" xfId="0" applyNumberFormat="1" applyFont="1" applyFill="1" applyBorder="1" applyAlignment="1" applyProtection="1">
      <alignment vertical="center"/>
    </xf>
    <xf numFmtId="177" fontId="74" fillId="0" borderId="8" xfId="0" applyNumberFormat="1" applyFont="1" applyFill="1" applyBorder="1" applyAlignment="1" applyProtection="1">
      <alignment vertical="center"/>
      <protection locked="0"/>
    </xf>
    <xf numFmtId="177" fontId="74" fillId="6" borderId="0" xfId="0" applyNumberFormat="1" applyFont="1" applyFill="1" applyBorder="1" applyAlignment="1" applyProtection="1">
      <alignment vertical="center"/>
    </xf>
    <xf numFmtId="177" fontId="3" fillId="6" borderId="0" xfId="0" quotePrefix="1" applyNumberFormat="1" applyFont="1" applyFill="1" applyBorder="1" applyAlignment="1" applyProtection="1">
      <alignment vertical="center"/>
    </xf>
    <xf numFmtId="177" fontId="90" fillId="6" borderId="0" xfId="0" applyNumberFormat="1" applyFont="1" applyFill="1" applyBorder="1" applyAlignment="1" applyProtection="1">
      <alignment horizontal="left" vertical="center" indent="2"/>
    </xf>
    <xf numFmtId="177" fontId="82" fillId="8" borderId="8" xfId="0" applyNumberFormat="1" applyFont="1" applyFill="1" applyBorder="1" applyAlignment="1" applyProtection="1">
      <alignment vertical="center"/>
    </xf>
    <xf numFmtId="177" fontId="82" fillId="6" borderId="0" xfId="0" applyNumberFormat="1" applyFont="1" applyFill="1" applyBorder="1" applyAlignment="1" applyProtection="1">
      <alignment vertical="center"/>
    </xf>
    <xf numFmtId="177" fontId="74" fillId="7" borderId="8" xfId="1" applyNumberFormat="1" applyFont="1" applyFill="1" applyBorder="1" applyAlignment="1" applyProtection="1">
      <alignment vertical="center"/>
    </xf>
    <xf numFmtId="177" fontId="74" fillId="8" borderId="8" xfId="1" applyNumberFormat="1" applyFont="1" applyFill="1" applyBorder="1" applyAlignment="1" applyProtection="1">
      <alignment vertical="center"/>
    </xf>
    <xf numFmtId="177" fontId="74" fillId="0" borderId="8" xfId="1" applyNumberFormat="1" applyFont="1" applyFill="1" applyBorder="1" applyAlignment="1" applyProtection="1">
      <alignment vertical="center"/>
      <protection locked="0"/>
    </xf>
    <xf numFmtId="0" fontId="74" fillId="0" borderId="8" xfId="0" applyFont="1" applyFill="1" applyBorder="1" applyAlignment="1" applyProtection="1">
      <alignment vertical="center" wrapText="1"/>
      <protection locked="0"/>
    </xf>
    <xf numFmtId="0" fontId="74" fillId="6" borderId="0" xfId="0" applyFont="1" applyFill="1" applyBorder="1" applyAlignment="1" applyProtection="1">
      <alignment horizontal="center" vertical="center" wrapText="1"/>
    </xf>
    <xf numFmtId="0" fontId="74" fillId="6" borderId="0" xfId="0" applyFont="1" applyFill="1" applyBorder="1" applyAlignment="1" applyProtection="1">
      <alignment vertical="center" wrapText="1"/>
    </xf>
    <xf numFmtId="0" fontId="74" fillId="0" borderId="7" xfId="0" applyFont="1" applyFill="1" applyBorder="1" applyAlignment="1" applyProtection="1">
      <alignment vertical="center" wrapText="1"/>
      <protection locked="0"/>
    </xf>
    <xf numFmtId="0" fontId="74" fillId="7" borderId="8" xfId="0" applyFont="1" applyFill="1" applyBorder="1" applyAlignment="1" applyProtection="1">
      <alignment horizontal="center" vertical="center" wrapText="1"/>
    </xf>
    <xf numFmtId="0" fontId="74" fillId="6" borderId="6" xfId="0" applyFont="1" applyFill="1" applyBorder="1" applyAlignment="1" applyProtection="1">
      <alignment vertical="center" wrapText="1"/>
    </xf>
    <xf numFmtId="0" fontId="75" fillId="6"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8" xfId="0" applyFont="1" applyFill="1" applyBorder="1" applyAlignment="1" applyProtection="1">
      <alignment horizontal="left" vertical="top" wrapText="1"/>
      <protection locked="0"/>
    </xf>
    <xf numFmtId="0" fontId="90" fillId="0" borderId="8" xfId="0" applyFont="1" applyFill="1" applyBorder="1" applyAlignment="1" applyProtection="1">
      <alignment horizontal="left" vertical="top" wrapText="1"/>
      <protection locked="0"/>
    </xf>
    <xf numFmtId="0" fontId="74" fillId="6" borderId="0" xfId="0" applyFont="1" applyFill="1" applyBorder="1" applyAlignment="1" applyProtection="1">
      <alignment vertical="top" wrapText="1"/>
    </xf>
    <xf numFmtId="0" fontId="74" fillId="0" borderId="8" xfId="1" applyNumberFormat="1" applyFont="1" applyFill="1" applyBorder="1" applyAlignment="1" applyProtection="1">
      <alignment vertical="center"/>
      <protection locked="0"/>
    </xf>
    <xf numFmtId="0" fontId="74" fillId="0" borderId="8" xfId="0" applyNumberFormat="1" applyFont="1" applyFill="1" applyBorder="1" applyAlignment="1" applyProtection="1">
      <alignment horizontal="center" vertical="center"/>
      <protection locked="0"/>
    </xf>
    <xf numFmtId="38" fontId="74" fillId="0" borderId="8" xfId="1" applyNumberFormat="1" applyFont="1" applyFill="1" applyBorder="1" applyAlignment="1" applyProtection="1">
      <alignment vertical="center"/>
      <protection locked="0"/>
    </xf>
    <xf numFmtId="177" fontId="75" fillId="0" borderId="8" xfId="0" applyNumberFormat="1" applyFont="1" applyFill="1" applyBorder="1" applyAlignment="1" applyProtection="1">
      <alignment horizontal="right" vertical="center"/>
      <protection locked="0"/>
    </xf>
    <xf numFmtId="38" fontId="79" fillId="6" borderId="0" xfId="0" applyNumberFormat="1" applyFont="1" applyFill="1" applyBorder="1" applyAlignment="1" applyProtection="1">
      <alignment vertical="center"/>
    </xf>
    <xf numFmtId="0" fontId="29" fillId="17" borderId="0" xfId="0" applyNumberFormat="1" applyFont="1" applyFill="1" applyBorder="1" applyAlignment="1" applyProtection="1">
      <alignment vertical="center"/>
    </xf>
    <xf numFmtId="0" fontId="50" fillId="17" borderId="0" xfId="0" applyNumberFormat="1" applyFont="1" applyFill="1" applyBorder="1" applyAlignment="1" applyProtection="1">
      <alignment vertical="center"/>
    </xf>
    <xf numFmtId="0" fontId="52" fillId="17" borderId="0" xfId="0" applyNumberFormat="1" applyFont="1" applyFill="1" applyBorder="1" applyAlignment="1" applyProtection="1">
      <alignment vertical="center"/>
    </xf>
    <xf numFmtId="0" fontId="53" fillId="17" borderId="0" xfId="0" applyNumberFormat="1" applyFont="1" applyFill="1" applyBorder="1" applyAlignment="1" applyProtection="1">
      <alignment horizontal="centerContinuous" vertical="center"/>
    </xf>
    <xf numFmtId="0" fontId="26" fillId="17" borderId="0" xfId="0" applyNumberFormat="1" applyFont="1" applyFill="1" applyBorder="1" applyAlignment="1" applyProtection="1">
      <alignment vertical="center"/>
    </xf>
    <xf numFmtId="0" fontId="25" fillId="17" borderId="0" xfId="0" applyNumberFormat="1" applyFont="1" applyFill="1" applyBorder="1" applyAlignment="1" applyProtection="1">
      <alignment horizontal="right" vertical="center"/>
    </xf>
    <xf numFmtId="0" fontId="30" fillId="17" borderId="0" xfId="0" applyNumberFormat="1" applyFont="1" applyFill="1" applyBorder="1" applyAlignment="1" applyProtection="1">
      <alignment vertical="center"/>
    </xf>
    <xf numFmtId="0" fontId="26" fillId="17" borderId="0" xfId="0" quotePrefix="1" applyNumberFormat="1" applyFont="1" applyFill="1" applyBorder="1" applyAlignment="1" applyProtection="1">
      <alignment vertical="center"/>
    </xf>
    <xf numFmtId="0" fontId="54" fillId="17" borderId="0" xfId="0" applyNumberFormat="1" applyFont="1" applyFill="1" applyBorder="1" applyAlignment="1" applyProtection="1">
      <alignment horizontal="left" vertical="center"/>
    </xf>
    <xf numFmtId="0" fontId="26" fillId="17" borderId="0" xfId="0" applyNumberFormat="1" applyFont="1" applyFill="1" applyBorder="1" applyAlignment="1" applyProtection="1">
      <alignment horizontal="right" vertical="center"/>
    </xf>
    <xf numFmtId="0" fontId="26" fillId="17" borderId="0" xfId="0" applyNumberFormat="1" applyFont="1" applyFill="1" applyBorder="1" applyAlignment="1" applyProtection="1">
      <alignment horizontal="center" vertical="center"/>
    </xf>
    <xf numFmtId="0" fontId="54" fillId="17" borderId="0" xfId="0" applyNumberFormat="1" applyFont="1" applyFill="1" applyBorder="1" applyAlignment="1" applyProtection="1">
      <alignment vertical="center"/>
    </xf>
    <xf numFmtId="0" fontId="52" fillId="17" borderId="0" xfId="0" applyNumberFormat="1" applyFont="1" applyFill="1" applyBorder="1" applyAlignment="1" applyProtection="1">
      <alignment horizontal="centerContinuous" vertical="center"/>
    </xf>
    <xf numFmtId="0" fontId="26" fillId="17" borderId="0" xfId="0" applyNumberFormat="1" applyFont="1" applyFill="1" applyBorder="1" applyAlignment="1" applyProtection="1">
      <alignment horizontal="left" vertical="center"/>
    </xf>
    <xf numFmtId="0" fontId="12" fillId="17" borderId="0" xfId="0" applyNumberFormat="1" applyFont="1" applyFill="1" applyBorder="1" applyAlignment="1" applyProtection="1">
      <alignment vertical="center"/>
    </xf>
    <xf numFmtId="0" fontId="12" fillId="17" borderId="0" xfId="0" quotePrefix="1" applyNumberFormat="1" applyFont="1" applyFill="1" applyBorder="1" applyAlignment="1" applyProtection="1">
      <alignment vertical="center"/>
    </xf>
    <xf numFmtId="0" fontId="7" fillId="17" borderId="0" xfId="0" applyNumberFormat="1" applyFont="1" applyFill="1" applyBorder="1" applyAlignment="1" applyProtection="1">
      <alignment horizontal="center" vertical="center"/>
    </xf>
    <xf numFmtId="0" fontId="49" fillId="17" borderId="0" xfId="7" applyNumberFormat="1" applyFont="1" applyFill="1" applyBorder="1" applyAlignment="1" applyProtection="1">
      <alignment vertical="center"/>
    </xf>
    <xf numFmtId="192" fontId="49" fillId="17" borderId="0" xfId="7" applyNumberFormat="1" applyFont="1" applyFill="1" applyBorder="1" applyAlignment="1" applyProtection="1">
      <alignment horizontal="right" vertical="center" shrinkToFit="1"/>
    </xf>
    <xf numFmtId="191" fontId="49" fillId="17" borderId="0" xfId="7" applyNumberFormat="1" applyFont="1" applyFill="1" applyBorder="1" applyAlignment="1" applyProtection="1">
      <alignment horizontal="right" vertical="center" shrinkToFit="1"/>
    </xf>
    <xf numFmtId="0" fontId="25" fillId="17" borderId="0" xfId="0" applyNumberFormat="1" applyFont="1" applyFill="1" applyBorder="1" applyAlignment="1" applyProtection="1">
      <alignment horizontal="center" vertical="center"/>
    </xf>
    <xf numFmtId="0" fontId="25" fillId="17" borderId="0" xfId="0" applyNumberFormat="1" applyFont="1" applyFill="1" applyBorder="1" applyAlignment="1" applyProtection="1">
      <alignment horizontal="centerContinuous" vertical="center"/>
    </xf>
    <xf numFmtId="0" fontId="21" fillId="17" borderId="0" xfId="0" applyFont="1" applyFill="1" applyBorder="1" applyAlignment="1" applyProtection="1">
      <alignment vertical="center"/>
    </xf>
    <xf numFmtId="1" fontId="34" fillId="17" borderId="0" xfId="1"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5"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25" fillId="17" borderId="0" xfId="0" applyNumberFormat="1" applyFont="1" applyFill="1" applyBorder="1" applyAlignment="1" applyProtection="1">
      <alignment vertical="center"/>
    </xf>
    <xf numFmtId="0" fontId="25" fillId="17" borderId="0" xfId="0" applyFont="1" applyFill="1" applyBorder="1" applyAlignment="1" applyProtection="1">
      <alignment vertical="center"/>
    </xf>
    <xf numFmtId="38" fontId="25" fillId="17" borderId="0" xfId="0"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5" fillId="17" borderId="0" xfId="0" applyNumberFormat="1" applyFont="1" applyFill="1" applyBorder="1" applyAlignment="1" applyProtection="1">
      <alignment vertical="center"/>
    </xf>
    <xf numFmtId="9" fontId="25" fillId="17" borderId="0" xfId="8"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0" fontId="21" fillId="17" borderId="0" xfId="0" applyNumberFormat="1" applyFont="1" applyFill="1" applyBorder="1" applyAlignment="1" applyProtection="1">
      <alignment vertical="center"/>
    </xf>
    <xf numFmtId="1" fontId="25"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0" fontId="29" fillId="17" borderId="0" xfId="0" applyFont="1" applyFill="1" applyBorder="1" applyAlignment="1" applyProtection="1">
      <alignment vertical="center"/>
    </xf>
    <xf numFmtId="49" fontId="29" fillId="17" borderId="0" xfId="0" applyNumberFormat="1" applyFont="1" applyFill="1" applyBorder="1" applyAlignment="1" applyProtection="1">
      <alignment vertical="center"/>
    </xf>
    <xf numFmtId="38" fontId="28" fillId="17" borderId="0" xfId="0" applyNumberFormat="1" applyFont="1" applyFill="1" applyBorder="1" applyAlignment="1" applyProtection="1">
      <alignment vertical="center"/>
    </xf>
    <xf numFmtId="0" fontId="28" fillId="17" borderId="0" xfId="0" applyFont="1" applyFill="1" applyBorder="1" applyAlignment="1" applyProtection="1">
      <alignment vertical="center"/>
    </xf>
    <xf numFmtId="49" fontId="28" fillId="17" borderId="0" xfId="0" applyNumberFormat="1" applyFont="1" applyFill="1" applyBorder="1" applyAlignment="1" applyProtection="1">
      <alignment vertical="center"/>
    </xf>
    <xf numFmtId="49" fontId="36" fillId="17" borderId="0" xfId="1" applyNumberFormat="1" applyFont="1" applyFill="1" applyBorder="1" applyAlignment="1" applyProtection="1">
      <alignment horizontal="right" vertical="center"/>
    </xf>
    <xf numFmtId="0" fontId="34" fillId="17" borderId="0" xfId="0" applyFont="1" applyFill="1" applyBorder="1" applyAlignment="1" applyProtection="1">
      <alignment vertical="center"/>
    </xf>
    <xf numFmtId="49" fontId="34" fillId="17" borderId="0" xfId="0" applyNumberFormat="1" applyFont="1" applyFill="1" applyBorder="1" applyAlignment="1" applyProtection="1">
      <alignment vertical="center"/>
    </xf>
    <xf numFmtId="38" fontId="35" fillId="17" borderId="0" xfId="0" applyNumberFormat="1" applyFont="1" applyFill="1" applyBorder="1" applyAlignment="1" applyProtection="1">
      <alignment vertical="center"/>
    </xf>
    <xf numFmtId="0" fontId="35" fillId="17" borderId="0" xfId="0" applyFont="1" applyFill="1" applyBorder="1" applyAlignment="1" applyProtection="1">
      <alignment vertical="center"/>
    </xf>
    <xf numFmtId="49" fontId="35" fillId="17" borderId="0" xfId="0" applyNumberFormat="1" applyFont="1" applyFill="1" applyBorder="1" applyAlignment="1" applyProtection="1">
      <alignment vertical="center"/>
    </xf>
    <xf numFmtId="38" fontId="32" fillId="17" borderId="0" xfId="0" applyNumberFormat="1" applyFont="1" applyFill="1" applyBorder="1" applyAlignment="1" applyProtection="1">
      <alignment vertical="center"/>
    </xf>
    <xf numFmtId="0" fontId="32" fillId="17" borderId="0" xfId="0" applyFont="1" applyFill="1" applyBorder="1" applyAlignment="1" applyProtection="1">
      <alignment vertical="center"/>
    </xf>
    <xf numFmtId="0" fontId="32" fillId="17" borderId="0" xfId="0" applyNumberFormat="1" applyFont="1" applyFill="1" applyBorder="1" applyAlignment="1" applyProtection="1">
      <alignment vertical="center"/>
    </xf>
    <xf numFmtId="49" fontId="32" fillId="17" borderId="0" xfId="0" applyNumberFormat="1" applyFont="1" applyFill="1" applyBorder="1" applyAlignment="1" applyProtection="1">
      <alignment vertical="center"/>
    </xf>
    <xf numFmtId="2" fontId="32" fillId="17" borderId="0" xfId="0" applyNumberFormat="1" applyFont="1" applyFill="1" applyBorder="1" applyAlignment="1" applyProtection="1">
      <alignment vertical="center"/>
    </xf>
    <xf numFmtId="0" fontId="35" fillId="17" borderId="0" xfId="0" applyNumberFormat="1" applyFont="1" applyFill="1" applyBorder="1" applyAlignment="1" applyProtection="1">
      <alignment vertical="center"/>
    </xf>
    <xf numFmtId="0" fontId="18" fillId="17" borderId="0" xfId="0" applyFont="1" applyFill="1" applyBorder="1" applyAlignment="1" applyProtection="1">
      <alignment vertical="center"/>
    </xf>
    <xf numFmtId="49" fontId="18" fillId="17" borderId="0" xfId="0" applyNumberFormat="1" applyFont="1" applyFill="1" applyBorder="1" applyAlignment="1" applyProtection="1">
      <alignment horizontal="center" vertical="center"/>
    </xf>
    <xf numFmtId="38" fontId="18" fillId="17" borderId="0" xfId="0" applyNumberFormat="1" applyFont="1" applyFill="1" applyBorder="1" applyAlignment="1" applyProtection="1">
      <alignment vertical="center"/>
    </xf>
    <xf numFmtId="49" fontId="28" fillId="17" borderId="0" xfId="1" applyNumberFormat="1" applyFont="1" applyFill="1" applyBorder="1" applyAlignment="1" applyProtection="1">
      <alignment horizontal="right" vertical="center"/>
    </xf>
    <xf numFmtId="9" fontId="32" fillId="17" borderId="0" xfId="8" applyFont="1" applyFill="1" applyBorder="1" applyAlignment="1" applyProtection="1">
      <alignment vertical="center"/>
    </xf>
    <xf numFmtId="1" fontId="35" fillId="17" borderId="0" xfId="0" applyNumberFormat="1" applyFont="1" applyFill="1" applyBorder="1" applyAlignment="1" applyProtection="1">
      <alignment horizontal="left" vertical="center"/>
    </xf>
    <xf numFmtId="1" fontId="32" fillId="17" borderId="0" xfId="0" applyNumberFormat="1" applyFont="1" applyFill="1" applyBorder="1" applyAlignment="1" applyProtection="1">
      <alignment horizontal="left" vertical="center"/>
    </xf>
    <xf numFmtId="49" fontId="18" fillId="17" borderId="0" xfId="0" applyNumberFormat="1" applyFont="1" applyFill="1" applyBorder="1" applyAlignment="1" applyProtection="1">
      <alignment vertical="center"/>
    </xf>
    <xf numFmtId="0" fontId="13" fillId="17" borderId="0" xfId="0" applyFont="1" applyFill="1" applyBorder="1" applyAlignment="1" applyProtection="1">
      <alignment horizontal="center" vertical="center"/>
    </xf>
    <xf numFmtId="49" fontId="14" fillId="17" borderId="0" xfId="0" applyNumberFormat="1" applyFont="1" applyFill="1" applyBorder="1" applyAlignment="1" applyProtection="1">
      <alignment horizontal="center" vertical="center"/>
    </xf>
    <xf numFmtId="0" fontId="14" fillId="17" borderId="0" xfId="0" applyFont="1" applyFill="1" applyBorder="1" applyAlignment="1" applyProtection="1">
      <alignment horizontal="center" vertical="center"/>
    </xf>
    <xf numFmtId="0" fontId="13" fillId="17" borderId="0" xfId="0" applyNumberFormat="1" applyFont="1" applyFill="1" applyBorder="1" applyAlignment="1" applyProtection="1">
      <alignment horizontal="center" vertical="center"/>
    </xf>
    <xf numFmtId="0" fontId="13" fillId="17" borderId="0" xfId="0" applyFont="1" applyFill="1" applyBorder="1" applyAlignment="1" applyProtection="1">
      <alignment horizontal="centerContinuous" vertical="center"/>
    </xf>
    <xf numFmtId="0" fontId="14" fillId="17" borderId="0" xfId="0" applyFont="1" applyFill="1" applyBorder="1" applyAlignment="1" applyProtection="1">
      <alignment horizontal="centerContinuous" vertical="center"/>
    </xf>
    <xf numFmtId="0" fontId="13" fillId="17" borderId="0" xfId="0" applyFont="1" applyFill="1" applyBorder="1" applyAlignment="1" applyProtection="1">
      <alignment vertical="center"/>
    </xf>
    <xf numFmtId="0" fontId="51" fillId="17" borderId="0" xfId="0" applyFont="1" applyFill="1" applyBorder="1" applyAlignment="1" applyProtection="1">
      <alignment vertical="center"/>
    </xf>
    <xf numFmtId="49" fontId="51" fillId="17" borderId="0" xfId="0" applyNumberFormat="1" applyFont="1" applyFill="1" applyBorder="1" applyAlignment="1" applyProtection="1">
      <alignment vertical="center"/>
    </xf>
    <xf numFmtId="38" fontId="36" fillId="17" borderId="0" xfId="0" applyNumberFormat="1" applyFont="1" applyFill="1" applyBorder="1" applyAlignment="1" applyProtection="1">
      <alignment vertical="center"/>
    </xf>
    <xf numFmtId="49" fontId="36" fillId="17" borderId="0" xfId="0" applyNumberFormat="1" applyFont="1" applyFill="1" applyBorder="1" applyAlignment="1" applyProtection="1">
      <alignment vertical="center"/>
    </xf>
    <xf numFmtId="0" fontId="36" fillId="17" borderId="0" xfId="0" applyFont="1" applyFill="1" applyBorder="1" applyAlignment="1" applyProtection="1">
      <alignment vertical="center"/>
    </xf>
    <xf numFmtId="49" fontId="26" fillId="17" borderId="0" xfId="1" applyNumberFormat="1" applyFont="1" applyFill="1" applyBorder="1" applyAlignment="1" applyProtection="1">
      <alignment horizontal="right" vertical="center"/>
    </xf>
    <xf numFmtId="14" fontId="35" fillId="17" borderId="0" xfId="0" applyNumberFormat="1" applyFont="1" applyFill="1" applyBorder="1" applyAlignment="1" applyProtection="1">
      <alignment vertical="center"/>
    </xf>
    <xf numFmtId="49" fontId="97" fillId="6" borderId="0" xfId="0" applyNumberFormat="1" applyFont="1" applyFill="1" applyBorder="1" applyAlignment="1" applyProtection="1">
      <alignment vertical="center"/>
    </xf>
    <xf numFmtId="0" fontId="98" fillId="6" borderId="0" xfId="0" applyNumberFormat="1" applyFont="1" applyFill="1" applyBorder="1" applyAlignment="1" applyProtection="1">
      <alignment vertical="center"/>
    </xf>
    <xf numFmtId="177" fontId="75" fillId="0" borderId="8" xfId="1" applyNumberFormat="1" applyFont="1" applyFill="1" applyBorder="1" applyAlignment="1" applyProtection="1">
      <alignment horizontal="right" vertical="center"/>
      <protection locked="0"/>
    </xf>
    <xf numFmtId="0" fontId="92" fillId="6" borderId="0" xfId="0" applyFont="1" applyFill="1" applyBorder="1" applyAlignment="1" applyProtection="1">
      <alignment horizontal="right" vertical="center"/>
    </xf>
    <xf numFmtId="177" fontId="74" fillId="0" borderId="8" xfId="1" applyNumberFormat="1" applyFont="1" applyFill="1" applyBorder="1" applyAlignment="1" applyProtection="1">
      <alignment horizontal="right" vertical="center"/>
      <protection locked="0"/>
    </xf>
    <xf numFmtId="177" fontId="74" fillId="0" borderId="2" xfId="1" applyNumberFormat="1" applyFont="1" applyFill="1" applyBorder="1" applyAlignment="1" applyProtection="1">
      <alignment horizontal="right" vertical="center"/>
      <protection locked="0"/>
    </xf>
    <xf numFmtId="0" fontId="74" fillId="6" borderId="0" xfId="0" applyFont="1" applyFill="1" applyBorder="1" applyAlignment="1" applyProtection="1">
      <alignment horizontal="right" vertical="center"/>
    </xf>
    <xf numFmtId="9" fontId="74" fillId="0" borderId="8" xfId="0" applyNumberFormat="1" applyFont="1" applyFill="1" applyBorder="1" applyAlignment="1" applyProtection="1">
      <alignment horizontal="center" vertical="center"/>
      <protection locked="0"/>
    </xf>
    <xf numFmtId="49" fontId="89" fillId="6" borderId="0" xfId="0" applyNumberFormat="1" applyFont="1" applyFill="1" applyBorder="1" applyAlignment="1" applyProtection="1">
      <alignment horizontal="right" vertical="center"/>
    </xf>
    <xf numFmtId="38" fontId="75" fillId="6" borderId="0" xfId="0" applyNumberFormat="1" applyFont="1" applyFill="1" applyBorder="1" applyAlignment="1" applyProtection="1">
      <alignment horizontal="left" vertical="center"/>
    </xf>
    <xf numFmtId="0" fontId="75" fillId="6" borderId="0" xfId="0" applyFont="1" applyFill="1" applyBorder="1" applyAlignment="1" applyProtection="1">
      <alignment horizontal="left" vertical="center"/>
    </xf>
    <xf numFmtId="38" fontId="75" fillId="6" borderId="0" xfId="0" applyNumberFormat="1" applyFont="1" applyFill="1" applyBorder="1" applyAlignment="1" applyProtection="1">
      <alignment horizontal="left" vertical="center" indent="1"/>
    </xf>
    <xf numFmtId="0" fontId="74" fillId="0" borderId="8" xfId="0" applyFont="1" applyFill="1" applyBorder="1" applyAlignment="1" applyProtection="1">
      <alignment vertical="center"/>
      <protection locked="0"/>
    </xf>
    <xf numFmtId="49" fontId="74" fillId="6" borderId="0" xfId="0" applyNumberFormat="1" applyFont="1" applyFill="1" applyBorder="1" applyAlignment="1" applyProtection="1">
      <alignment horizontal="center" vertical="center"/>
    </xf>
    <xf numFmtId="38" fontId="74" fillId="3" borderId="2" xfId="0" applyNumberFormat="1" applyFont="1" applyFill="1" applyBorder="1" applyAlignment="1" applyProtection="1">
      <alignment horizontal="center" vertical="center" wrapText="1"/>
    </xf>
    <xf numFmtId="38" fontId="74" fillId="3" borderId="6" xfId="0" applyNumberFormat="1" applyFont="1" applyFill="1" applyBorder="1" applyAlignment="1" applyProtection="1">
      <alignment horizontal="center" vertical="center"/>
    </xf>
    <xf numFmtId="38" fontId="74" fillId="3" borderId="5" xfId="0" applyNumberFormat="1" applyFont="1" applyFill="1" applyBorder="1" applyAlignment="1" applyProtection="1">
      <alignment horizontal="center" vertical="center"/>
    </xf>
    <xf numFmtId="9" fontId="74" fillId="6" borderId="0" xfId="0" applyNumberFormat="1" applyFont="1" applyFill="1" applyBorder="1" applyAlignment="1" applyProtection="1">
      <alignment horizontal="center" vertical="center"/>
    </xf>
    <xf numFmtId="3" fontId="74" fillId="6" borderId="0" xfId="0" applyNumberFormat="1" applyFont="1" applyFill="1" applyBorder="1" applyAlignment="1" applyProtection="1">
      <alignment horizontal="center" vertical="center"/>
    </xf>
    <xf numFmtId="178" fontId="74" fillId="0" borderId="8" xfId="0" applyNumberFormat="1" applyFont="1" applyFill="1" applyBorder="1" applyAlignment="1" applyProtection="1">
      <alignment horizontal="center" vertical="center"/>
      <protection locked="0"/>
    </xf>
    <xf numFmtId="0" fontId="92" fillId="6" borderId="0" xfId="0" applyFont="1" applyFill="1" applyBorder="1" applyAlignment="1" applyProtection="1">
      <alignment horizontal="left" vertical="center"/>
    </xf>
    <xf numFmtId="0" fontId="74" fillId="6" borderId="0" xfId="0" applyFont="1" applyFill="1" applyBorder="1" applyAlignment="1" applyProtection="1">
      <alignment horizontal="left" vertical="center"/>
    </xf>
    <xf numFmtId="38" fontId="92" fillId="6" borderId="0" xfId="0" applyNumberFormat="1" applyFont="1" applyFill="1" applyBorder="1" applyAlignment="1" applyProtection="1">
      <alignment vertical="center"/>
    </xf>
    <xf numFmtId="0" fontId="75" fillId="6" borderId="0" xfId="0" applyFont="1" applyFill="1" applyBorder="1" applyAlignment="1" applyProtection="1">
      <alignment horizontal="center" vertical="center"/>
    </xf>
    <xf numFmtId="0" fontId="74" fillId="6" borderId="0" xfId="0" applyFont="1" applyFill="1" applyBorder="1" applyAlignment="1" applyProtection="1">
      <alignment horizontal="center" vertical="center"/>
    </xf>
    <xf numFmtId="38" fontId="74" fillId="0" borderId="8" xfId="0" applyNumberFormat="1" applyFont="1" applyFill="1" applyBorder="1" applyAlignment="1" applyProtection="1">
      <alignment horizontal="center" vertical="center"/>
      <protection locked="0"/>
    </xf>
    <xf numFmtId="3" fontId="74" fillId="0" borderId="8" xfId="0" applyNumberFormat="1" applyFont="1" applyFill="1" applyBorder="1" applyAlignment="1" applyProtection="1">
      <alignment horizontal="center" vertical="center"/>
      <protection locked="0"/>
    </xf>
    <xf numFmtId="3" fontId="74" fillId="0" borderId="8" xfId="0" applyNumberFormat="1" applyFont="1" applyFill="1" applyBorder="1" applyAlignment="1" applyProtection="1">
      <alignment vertical="center"/>
      <protection locked="0"/>
    </xf>
    <xf numFmtId="177" fontId="74" fillId="7" borderId="8" xfId="0" applyNumberFormat="1" applyFont="1" applyFill="1" applyBorder="1" applyAlignment="1" applyProtection="1">
      <alignment vertical="center"/>
    </xf>
    <xf numFmtId="0" fontId="76" fillId="6" borderId="0" xfId="0" applyFont="1" applyFill="1" applyBorder="1" applyAlignment="1" applyProtection="1">
      <alignment horizontal="left" vertical="center"/>
    </xf>
    <xf numFmtId="0" fontId="77" fillId="6" borderId="0" xfId="0" applyFont="1" applyFill="1" applyBorder="1" applyAlignment="1" applyProtection="1">
      <alignment horizontal="left" vertical="center"/>
    </xf>
    <xf numFmtId="0" fontId="77" fillId="6" borderId="0" xfId="0" applyFont="1" applyFill="1" applyBorder="1" applyAlignment="1" applyProtection="1">
      <alignment horizontal="right" vertical="center"/>
    </xf>
    <xf numFmtId="0" fontId="76" fillId="3" borderId="12" xfId="0" applyFont="1" applyFill="1" applyBorder="1" applyAlignment="1" applyProtection="1">
      <alignment horizontal="center" vertical="center" wrapText="1"/>
    </xf>
    <xf numFmtId="38" fontId="76" fillId="3" borderId="10" xfId="0" applyNumberFormat="1" applyFont="1" applyFill="1" applyBorder="1" applyAlignment="1" applyProtection="1">
      <alignment horizontal="centerContinuous" vertical="center"/>
    </xf>
    <xf numFmtId="38" fontId="76" fillId="3" borderId="13" xfId="0" applyNumberFormat="1" applyFont="1" applyFill="1" applyBorder="1" applyAlignment="1" applyProtection="1">
      <alignment horizontal="centerContinuous" vertical="center"/>
    </xf>
    <xf numFmtId="0" fontId="76" fillId="3" borderId="6" xfId="0" applyFont="1" applyFill="1" applyBorder="1" applyAlignment="1" applyProtection="1">
      <alignment horizontal="center" vertical="center" wrapText="1"/>
    </xf>
    <xf numFmtId="0" fontId="76" fillId="3" borderId="5" xfId="0" applyFont="1" applyFill="1" applyBorder="1" applyAlignment="1" applyProtection="1">
      <alignment horizontal="center" vertical="center" wrapText="1"/>
    </xf>
    <xf numFmtId="177" fontId="76" fillId="6" borderId="0" xfId="0" applyNumberFormat="1" applyFont="1" applyFill="1" applyBorder="1" applyAlignment="1" applyProtection="1">
      <alignment vertical="center"/>
    </xf>
    <xf numFmtId="177" fontId="76" fillId="4" borderId="8" xfId="0" applyNumberFormat="1" applyFont="1" applyFill="1" applyBorder="1" applyAlignment="1" applyProtection="1">
      <alignment vertical="center"/>
    </xf>
    <xf numFmtId="0" fontId="75" fillId="6" borderId="0" xfId="0" applyFont="1" applyFill="1" applyBorder="1" applyAlignment="1" applyProtection="1">
      <alignment horizontal="left" vertical="center" indent="3"/>
    </xf>
    <xf numFmtId="177" fontId="91" fillId="6" borderId="0" xfId="0" applyNumberFormat="1" applyFont="1" applyFill="1" applyBorder="1" applyAlignment="1" applyProtection="1">
      <alignment horizontal="left" vertical="top" wrapText="1" indent="1"/>
    </xf>
    <xf numFmtId="0" fontId="95" fillId="6" borderId="0" xfId="0" applyFont="1" applyFill="1" applyBorder="1" applyAlignment="1" applyProtection="1">
      <alignment horizontal="left" vertical="center" indent="1"/>
    </xf>
    <xf numFmtId="49" fontId="75" fillId="6" borderId="0" xfId="0" applyNumberFormat="1" applyFont="1" applyFill="1" applyBorder="1" applyAlignment="1" applyProtection="1">
      <alignment vertical="center"/>
    </xf>
    <xf numFmtId="177" fontId="75" fillId="7" borderId="8" xfId="0" applyNumberFormat="1" applyFont="1" applyFill="1" applyBorder="1" applyAlignment="1" applyProtection="1">
      <alignment horizontal="right" vertical="center"/>
    </xf>
    <xf numFmtId="177" fontId="74" fillId="3" borderId="2" xfId="1" applyNumberFormat="1" applyFont="1" applyFill="1" applyBorder="1" applyAlignment="1" applyProtection="1">
      <alignment horizontal="center" vertical="top" wrapText="1"/>
    </xf>
    <xf numFmtId="177" fontId="74" fillId="3" borderId="6" xfId="1" applyNumberFormat="1" applyFont="1" applyFill="1" applyBorder="1" applyAlignment="1" applyProtection="1">
      <alignment horizontal="center" vertical="center" wrapText="1"/>
    </xf>
    <xf numFmtId="177" fontId="74" fillId="3" borderId="5" xfId="1" applyNumberFormat="1" applyFont="1" applyFill="1" applyBorder="1" applyAlignment="1" applyProtection="1">
      <alignment horizontal="center" vertical="center"/>
    </xf>
    <xf numFmtId="177" fontId="74" fillId="3" borderId="6" xfId="1" applyNumberFormat="1" applyFont="1" applyFill="1" applyBorder="1" applyAlignment="1" applyProtection="1">
      <alignment horizontal="center" vertical="center"/>
    </xf>
    <xf numFmtId="177" fontId="74" fillId="6" borderId="0" xfId="0" applyNumberFormat="1" applyFont="1" applyFill="1" applyBorder="1" applyAlignment="1" applyProtection="1">
      <alignment horizontal="left" vertical="top" indent="1"/>
    </xf>
    <xf numFmtId="177" fontId="74" fillId="7" borderId="18" xfId="1" applyNumberFormat="1" applyFont="1" applyFill="1" applyBorder="1" applyAlignment="1" applyProtection="1">
      <alignment horizontal="center" vertical="center" wrapText="1"/>
    </xf>
    <xf numFmtId="177" fontId="74" fillId="7" borderId="19" xfId="1" applyNumberFormat="1" applyFont="1" applyFill="1" applyBorder="1" applyAlignment="1" applyProtection="1">
      <alignment horizontal="center" vertical="center" wrapText="1"/>
    </xf>
    <xf numFmtId="177" fontId="74" fillId="7" borderId="18" xfId="1" applyNumberFormat="1" applyFont="1" applyFill="1" applyBorder="1" applyAlignment="1" applyProtection="1">
      <alignment horizontal="center" vertical="center"/>
    </xf>
    <xf numFmtId="177" fontId="74" fillId="7" borderId="13" xfId="1" applyNumberFormat="1" applyFont="1" applyFill="1" applyBorder="1" applyAlignment="1" applyProtection="1">
      <alignment horizontal="center" vertical="center"/>
    </xf>
    <xf numFmtId="187" fontId="74" fillId="7" borderId="6" xfId="1" applyNumberFormat="1" applyFont="1" applyFill="1" applyBorder="1" applyAlignment="1" applyProtection="1">
      <alignment horizontal="center" vertical="center"/>
    </xf>
    <xf numFmtId="172" fontId="74" fillId="7" borderId="6" xfId="1" applyNumberFormat="1" applyFont="1" applyFill="1" applyBorder="1" applyAlignment="1" applyProtection="1">
      <alignment horizontal="center" vertical="center"/>
    </xf>
    <xf numFmtId="177" fontId="90" fillId="3" borderId="0" xfId="1" applyNumberFormat="1" applyFont="1" applyFill="1" applyBorder="1" applyAlignment="1" applyProtection="1">
      <alignment horizontal="center" vertical="center" wrapText="1"/>
    </xf>
    <xf numFmtId="177" fontId="91" fillId="6" borderId="0" xfId="0" applyNumberFormat="1" applyFont="1" applyFill="1" applyBorder="1" applyAlignment="1" applyProtection="1">
      <alignment horizontal="left" vertical="center"/>
    </xf>
    <xf numFmtId="177" fontId="90" fillId="7" borderId="6"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6" borderId="0" xfId="0" applyNumberFormat="1" applyFont="1" applyFill="1" applyBorder="1" applyAlignment="1" applyProtection="1">
      <alignment horizontal="right" vertical="center"/>
    </xf>
    <xf numFmtId="0" fontId="95" fillId="6" borderId="0" xfId="0" applyFont="1" applyFill="1" applyBorder="1" applyAlignment="1" applyProtection="1">
      <alignment horizontal="left" vertical="center" indent="2"/>
    </xf>
    <xf numFmtId="49" fontId="73" fillId="6" borderId="0" xfId="0" applyNumberFormat="1" applyFont="1" applyFill="1" applyBorder="1" applyAlignment="1" applyProtection="1">
      <alignment vertical="center"/>
    </xf>
    <xf numFmtId="0" fontId="19" fillId="6" borderId="0" xfId="0"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38" fontId="63" fillId="3" borderId="2" xfId="0" applyNumberFormat="1" applyFont="1" applyFill="1" applyBorder="1" applyAlignment="1" applyProtection="1">
      <alignment horizontal="center" vertical="center" wrapText="1"/>
    </xf>
    <xf numFmtId="0" fontId="67" fillId="6" borderId="0" xfId="0" applyFont="1" applyFill="1" applyBorder="1" applyAlignment="1" applyProtection="1">
      <alignment horizontal="left" vertical="center"/>
    </xf>
    <xf numFmtId="0" fontId="100" fillId="6" borderId="0" xfId="0" applyFont="1" applyFill="1" applyBorder="1" applyAlignment="1" applyProtection="1">
      <alignment horizontal="left" vertical="center"/>
    </xf>
    <xf numFmtId="0" fontId="67" fillId="6" borderId="0" xfId="0" applyFont="1" applyFill="1" applyBorder="1" applyAlignment="1" applyProtection="1">
      <alignment horizontal="right" vertical="center"/>
    </xf>
    <xf numFmtId="0" fontId="100" fillId="6" borderId="0" xfId="0" applyFont="1" applyFill="1" applyBorder="1" applyAlignment="1" applyProtection="1">
      <alignment horizontal="right" vertical="center"/>
    </xf>
    <xf numFmtId="0" fontId="95" fillId="6" borderId="0" xfId="0" applyFont="1" applyFill="1" applyBorder="1" applyAlignment="1" applyProtection="1">
      <alignment horizontal="left" vertical="center"/>
    </xf>
    <xf numFmtId="177" fontId="63" fillId="0" borderId="8" xfId="1" applyNumberFormat="1" applyFont="1" applyFill="1" applyBorder="1" applyAlignment="1" applyProtection="1">
      <alignment horizontal="right" vertical="center"/>
      <protection locked="0"/>
    </xf>
    <xf numFmtId="177" fontId="63" fillId="0" borderId="8" xfId="0"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vertical="center"/>
      <protection locked="0"/>
    </xf>
    <xf numFmtId="0" fontId="63" fillId="6" borderId="0" xfId="0" applyFont="1" applyFill="1" applyBorder="1" applyAlignment="1" applyProtection="1">
      <alignment horizontal="right" vertical="center"/>
    </xf>
    <xf numFmtId="38" fontId="95" fillId="6" borderId="0" xfId="0" applyNumberFormat="1" applyFont="1" applyFill="1" applyBorder="1" applyAlignment="1" applyProtection="1">
      <alignment vertical="center"/>
    </xf>
    <xf numFmtId="0" fontId="63" fillId="0" borderId="8" xfId="0" applyFont="1" applyFill="1" applyBorder="1" applyAlignment="1" applyProtection="1">
      <alignment vertical="center"/>
      <protection locked="0"/>
    </xf>
    <xf numFmtId="177" fontId="63" fillId="0" borderId="7" xfId="0" applyNumberFormat="1" applyFont="1" applyFill="1" applyBorder="1" applyAlignment="1" applyProtection="1">
      <alignment vertical="center"/>
      <protection locked="0"/>
    </xf>
    <xf numFmtId="181" fontId="63" fillId="0" borderId="8" xfId="0" applyNumberFormat="1" applyFont="1" applyFill="1" applyBorder="1" applyAlignment="1" applyProtection="1">
      <alignment vertical="center"/>
      <protection locked="0"/>
    </xf>
    <xf numFmtId="177" fontId="63" fillId="0" borderId="8" xfId="1" applyNumberFormat="1" applyFont="1" applyFill="1" applyBorder="1" applyAlignment="1" applyProtection="1">
      <alignment vertical="center"/>
      <protection locked="0"/>
    </xf>
    <xf numFmtId="0" fontId="91" fillId="6" borderId="0" xfId="0" applyFont="1" applyFill="1" applyBorder="1" applyAlignment="1" applyProtection="1">
      <alignment vertical="center"/>
    </xf>
    <xf numFmtId="177" fontId="3" fillId="4" borderId="2" xfId="0" applyNumberFormat="1" applyFont="1" applyFill="1" applyBorder="1" applyAlignment="1" applyProtection="1">
      <alignment horizontal="center" vertical="center"/>
    </xf>
    <xf numFmtId="177" fontId="3" fillId="4" borderId="6" xfId="0" applyNumberFormat="1" applyFont="1" applyFill="1" applyBorder="1" applyAlignment="1" applyProtection="1">
      <alignment horizontal="center" vertical="center"/>
    </xf>
    <xf numFmtId="177" fontId="3" fillId="4" borderId="5" xfId="0" applyNumberFormat="1" applyFont="1" applyFill="1" applyBorder="1" applyAlignment="1" applyProtection="1">
      <alignment horizontal="center" vertical="center"/>
    </xf>
    <xf numFmtId="177" fontId="3" fillId="4" borderId="8" xfId="0" applyNumberFormat="1" applyFont="1" applyFill="1" applyBorder="1" applyAlignment="1" applyProtection="1">
      <alignment vertical="center"/>
    </xf>
    <xf numFmtId="0" fontId="3" fillId="4" borderId="14" xfId="0" applyFont="1" applyFill="1" applyBorder="1" applyAlignment="1" applyProtection="1">
      <alignment horizontal="center" vertical="center"/>
    </xf>
    <xf numFmtId="38" fontId="3" fillId="4" borderId="17" xfId="1" applyNumberFormat="1" applyFont="1" applyFill="1" applyBorder="1" applyAlignment="1" applyProtection="1">
      <alignment horizontal="center" vertical="center"/>
    </xf>
    <xf numFmtId="0" fontId="3" fillId="4" borderId="9" xfId="0" applyNumberFormat="1" applyFont="1" applyFill="1" applyBorder="1" applyAlignment="1" applyProtection="1">
      <alignment horizontal="center" vertical="center" wrapText="1"/>
    </xf>
    <xf numFmtId="177" fontId="3" fillId="4" borderId="11" xfId="0" applyNumberFormat="1" applyFont="1" applyFill="1" applyBorder="1" applyAlignment="1" applyProtection="1">
      <alignment vertical="center" wrapText="1"/>
    </xf>
    <xf numFmtId="0" fontId="74" fillId="0" borderId="4" xfId="1" applyNumberFormat="1" applyFont="1" applyFill="1" applyBorder="1" applyAlignment="1" applyProtection="1">
      <alignment vertical="center"/>
      <protection locked="0"/>
    </xf>
    <xf numFmtId="0" fontId="3" fillId="4" borderId="14" xfId="0" applyNumberFormat="1" applyFont="1" applyFill="1" applyBorder="1" applyAlignment="1" applyProtection="1">
      <alignment horizontal="center" vertical="center"/>
    </xf>
    <xf numFmtId="0" fontId="3" fillId="4" borderId="17" xfId="1" applyNumberFormat="1" applyFont="1" applyFill="1" applyBorder="1" applyAlignment="1" applyProtection="1">
      <alignment vertical="center"/>
    </xf>
    <xf numFmtId="0" fontId="3" fillId="4" borderId="13" xfId="1" applyNumberFormat="1" applyFont="1" applyFill="1" applyBorder="1" applyAlignment="1" applyProtection="1">
      <alignment vertical="center"/>
    </xf>
    <xf numFmtId="0" fontId="3" fillId="4" borderId="11" xfId="1" applyNumberFormat="1" applyFont="1" applyFill="1" applyBorder="1" applyAlignment="1" applyProtection="1">
      <alignment vertical="center"/>
    </xf>
    <xf numFmtId="0" fontId="3" fillId="4" borderId="2" xfId="0" applyNumberFormat="1" applyFont="1" applyFill="1" applyBorder="1" applyAlignment="1" applyProtection="1">
      <alignment horizontal="center" vertical="center"/>
    </xf>
    <xf numFmtId="0" fontId="3" fillId="4" borderId="6" xfId="0" applyNumberFormat="1" applyFont="1" applyFill="1" applyBorder="1" applyAlignment="1" applyProtection="1">
      <alignment horizontal="center" vertical="center"/>
    </xf>
    <xf numFmtId="0" fontId="3" fillId="4" borderId="5" xfId="0" applyNumberFormat="1" applyFont="1" applyFill="1" applyBorder="1" applyAlignment="1" applyProtection="1">
      <alignment horizontal="center" vertical="center"/>
    </xf>
    <xf numFmtId="0" fontId="3" fillId="4" borderId="7" xfId="0" applyNumberFormat="1" applyFont="1" applyFill="1" applyBorder="1" applyAlignment="1" applyProtection="1">
      <alignment horizontal="center" vertical="center"/>
    </xf>
    <xf numFmtId="0" fontId="65" fillId="4" borderId="14" xfId="0" applyNumberFormat="1" applyFont="1" applyFill="1" applyBorder="1" applyAlignment="1" applyProtection="1">
      <alignment horizontal="center" vertical="center"/>
    </xf>
    <xf numFmtId="177" fontId="65" fillId="4" borderId="17" xfId="0" applyNumberFormat="1" applyFont="1" applyFill="1" applyBorder="1" applyAlignment="1" applyProtection="1">
      <alignment vertical="center"/>
    </xf>
    <xf numFmtId="0" fontId="65" fillId="4" borderId="9" xfId="0" applyNumberFormat="1" applyFont="1" applyFill="1" applyBorder="1" applyAlignment="1" applyProtection="1">
      <alignment horizontal="center" vertical="center" wrapText="1"/>
    </xf>
    <xf numFmtId="177" fontId="65" fillId="4" borderId="11" xfId="0" applyNumberFormat="1" applyFont="1" applyFill="1" applyBorder="1" applyAlignment="1" applyProtection="1">
      <alignment vertical="center" wrapText="1"/>
    </xf>
    <xf numFmtId="0" fontId="65" fillId="4" borderId="2" xfId="0" applyNumberFormat="1" applyFont="1" applyFill="1" applyBorder="1" applyAlignment="1" applyProtection="1">
      <alignment horizontal="center" vertical="center"/>
    </xf>
    <xf numFmtId="0" fontId="65" fillId="4" borderId="5" xfId="0" applyNumberFormat="1" applyFont="1" applyFill="1" applyBorder="1" applyAlignment="1" applyProtection="1">
      <alignment horizontal="center" vertical="center"/>
    </xf>
    <xf numFmtId="177" fontId="65" fillId="4" borderId="14" xfId="0" applyNumberFormat="1" applyFont="1" applyFill="1" applyBorder="1" applyAlignment="1" applyProtection="1">
      <alignment vertical="center"/>
    </xf>
    <xf numFmtId="0" fontId="3" fillId="4" borderId="2" xfId="1" applyNumberFormat="1" applyFont="1" applyFill="1" applyBorder="1" applyAlignment="1" applyProtection="1">
      <alignment vertical="center"/>
    </xf>
    <xf numFmtId="0" fontId="3" fillId="0" borderId="11" xfId="1" applyNumberFormat="1" applyFont="1" applyFill="1" applyBorder="1" applyAlignment="1" applyProtection="1">
      <alignment vertical="top" wrapText="1"/>
      <protection locked="0"/>
    </xf>
    <xf numFmtId="177" fontId="90" fillId="0" borderId="8" xfId="0" applyNumberFormat="1" applyFont="1" applyFill="1" applyBorder="1" applyAlignment="1" applyProtection="1">
      <alignment horizontal="center" vertical="center"/>
      <protection locked="0"/>
    </xf>
    <xf numFmtId="185" fontId="74" fillId="7" borderId="6" xfId="1" applyNumberFormat="1" applyFont="1" applyFill="1" applyBorder="1" applyAlignment="1" applyProtection="1">
      <alignment horizontal="center" vertical="center"/>
    </xf>
    <xf numFmtId="177" fontId="74" fillId="0" borderId="20" xfId="1" applyNumberFormat="1" applyFont="1" applyFill="1" applyBorder="1" applyAlignment="1" applyProtection="1">
      <alignment horizontal="center" vertical="center"/>
      <protection locked="0"/>
    </xf>
    <xf numFmtId="177" fontId="74" fillId="0" borderId="8" xfId="1" applyNumberFormat="1" applyFont="1" applyFill="1" applyBorder="1" applyAlignment="1" applyProtection="1">
      <alignment horizontal="center" vertical="center"/>
      <protection locked="0"/>
    </xf>
    <xf numFmtId="0" fontId="102" fillId="0" borderId="7" xfId="7" applyNumberFormat="1" applyFont="1" applyFill="1" applyBorder="1" applyAlignment="1" applyProtection="1">
      <alignment horizontal="left" vertical="center"/>
      <protection locked="0"/>
    </xf>
    <xf numFmtId="0" fontId="103" fillId="0" borderId="7" xfId="7" applyNumberFormat="1" applyFont="1" applyFill="1" applyBorder="1" applyAlignment="1" applyProtection="1">
      <alignment horizontal="left" vertical="center"/>
      <protection locked="0"/>
    </xf>
    <xf numFmtId="0" fontId="104" fillId="0" borderId="7" xfId="7" applyNumberFormat="1" applyFont="1" applyFill="1" applyBorder="1" applyAlignment="1" applyProtection="1">
      <alignment horizontal="left" vertical="center"/>
      <protection locked="0"/>
    </xf>
    <xf numFmtId="181" fontId="3" fillId="7" borderId="19" xfId="1" applyNumberFormat="1" applyFont="1" applyFill="1" applyBorder="1" applyAlignment="1" applyProtection="1">
      <alignment horizontal="center" vertical="center"/>
    </xf>
    <xf numFmtId="177" fontId="3" fillId="4" borderId="8" xfId="1" applyNumberFormat="1" applyFont="1" applyFill="1" applyBorder="1" applyAlignment="1" applyProtection="1">
      <alignment vertical="center"/>
    </xf>
    <xf numFmtId="0" fontId="55" fillId="6" borderId="0" xfId="7" applyFill="1" applyBorder="1" applyAlignment="1" applyProtection="1">
      <alignment vertical="center"/>
    </xf>
    <xf numFmtId="195" fontId="3" fillId="0" borderId="16" xfId="1" applyNumberFormat="1" applyFont="1" applyFill="1" applyBorder="1" applyAlignment="1" applyProtection="1">
      <alignment horizontal="center" vertical="center"/>
      <protection locked="0"/>
    </xf>
    <xf numFmtId="185" fontId="74" fillId="0" borderId="16" xfId="1" applyNumberFormat="1" applyFont="1" applyFill="1" applyBorder="1" applyAlignment="1" applyProtection="1">
      <alignment horizontal="center" vertical="center"/>
      <protection locked="0"/>
    </xf>
    <xf numFmtId="1" fontId="3" fillId="16" borderId="0" xfId="0" applyNumberFormat="1" applyFont="1" applyFill="1" applyBorder="1" applyAlignment="1" applyProtection="1">
      <alignment horizontal="center" vertical="center"/>
    </xf>
    <xf numFmtId="4" fontId="0" fillId="0" borderId="0" xfId="0" applyNumberFormat="1"/>
    <xf numFmtId="4" fontId="0" fillId="18" borderId="0" xfId="0" applyNumberFormat="1" applyFill="1"/>
    <xf numFmtId="0" fontId="0" fillId="0" borderId="0" xfId="0" applyFill="1"/>
    <xf numFmtId="4" fontId="0" fillId="19" borderId="0" xfId="0" applyNumberFormat="1" applyFill="1"/>
    <xf numFmtId="0" fontId="0" fillId="19" borderId="0" xfId="0" applyFill="1"/>
    <xf numFmtId="4" fontId="7" fillId="0" borderId="0" xfId="0" applyNumberFormat="1" applyFont="1"/>
    <xf numFmtId="0" fontId="0" fillId="20" borderId="0" xfId="0" applyFill="1"/>
    <xf numFmtId="14" fontId="0" fillId="0" borderId="0" xfId="0" applyNumberFormat="1"/>
    <xf numFmtId="0" fontId="0" fillId="18" borderId="0" xfId="0" applyFill="1"/>
    <xf numFmtId="0" fontId="7" fillId="0" borderId="0" xfId="0" applyFont="1" applyFill="1"/>
    <xf numFmtId="3" fontId="0" fillId="0" borderId="0" xfId="0" applyNumberFormat="1"/>
    <xf numFmtId="3" fontId="7" fillId="0" borderId="0" xfId="0" applyNumberFormat="1" applyFont="1"/>
    <xf numFmtId="4" fontId="0" fillId="0" borderId="0" xfId="0" applyNumberFormat="1" applyFill="1"/>
    <xf numFmtId="199" fontId="0" fillId="0" borderId="0" xfId="0" applyNumberFormat="1"/>
    <xf numFmtId="4" fontId="22" fillId="0" borderId="0" xfId="0" applyNumberFormat="1" applyFont="1"/>
    <xf numFmtId="0" fontId="0" fillId="0" borderId="0" xfId="0" applyNumberFormat="1" applyAlignment="1" applyProtection="1">
      <alignment horizontal="center"/>
      <protection locked="0"/>
    </xf>
    <xf numFmtId="0" fontId="0" fillId="0" borderId="0" xfId="0" applyNumberFormat="1" applyAlignment="1" applyProtection="1">
      <alignment horizontal="left"/>
      <protection locked="0"/>
    </xf>
    <xf numFmtId="199" fontId="0" fillId="0" borderId="0" xfId="0" applyNumberFormat="1" applyAlignment="1">
      <alignment horizontal="right"/>
    </xf>
    <xf numFmtId="199" fontId="7" fillId="0" borderId="0" xfId="0" applyNumberFormat="1" applyFont="1" applyAlignment="1">
      <alignment horizontal="right"/>
    </xf>
    <xf numFmtId="202" fontId="0" fillId="0" borderId="0" xfId="0" applyNumberFormat="1"/>
    <xf numFmtId="0" fontId="0" fillId="0" borderId="0" xfId="0" applyBorder="1"/>
    <xf numFmtId="0" fontId="0" fillId="0" borderId="23" xfId="0" applyBorder="1"/>
    <xf numFmtId="202" fontId="22" fillId="0" borderId="23" xfId="0" applyNumberFormat="1" applyFont="1" applyBorder="1" applyAlignment="1">
      <alignment horizontal="center"/>
    </xf>
    <xf numFmtId="202" fontId="22" fillId="0" borderId="23" xfId="0" applyNumberFormat="1" applyFont="1" applyBorder="1" applyAlignment="1">
      <alignment horizontal="right"/>
    </xf>
    <xf numFmtId="1" fontId="7" fillId="0" borderId="23" xfId="0" applyNumberFormat="1" applyFont="1" applyBorder="1" applyAlignment="1">
      <alignment horizontal="right"/>
    </xf>
    <xf numFmtId="0" fontId="7" fillId="0" borderId="23" xfId="0" applyFont="1" applyBorder="1"/>
    <xf numFmtId="202" fontId="22" fillId="0" borderId="0" xfId="0" applyNumberFormat="1" applyFont="1" applyBorder="1" applyAlignment="1">
      <alignment horizontal="center"/>
    </xf>
    <xf numFmtId="202" fontId="22" fillId="0" borderId="0" xfId="0" applyNumberFormat="1" applyFont="1" applyBorder="1" applyAlignment="1">
      <alignment horizontal="right"/>
    </xf>
    <xf numFmtId="1" fontId="22" fillId="0" borderId="0" xfId="0" applyNumberFormat="1" applyFont="1" applyBorder="1" applyAlignment="1">
      <alignment horizontal="right"/>
    </xf>
    <xf numFmtId="1" fontId="7" fillId="0" borderId="0" xfId="0" applyNumberFormat="1" applyFont="1" applyBorder="1" applyAlignment="1">
      <alignment horizontal="right"/>
    </xf>
    <xf numFmtId="0" fontId="7" fillId="0" borderId="0" xfId="0" applyFont="1" applyBorder="1"/>
    <xf numFmtId="202" fontId="7" fillId="0" borderId="0" xfId="0" applyNumberFormat="1" applyFont="1" applyBorder="1" applyAlignment="1">
      <alignment horizontal="right"/>
    </xf>
    <xf numFmtId="0" fontId="22" fillId="0" borderId="0" xfId="0" applyFont="1" applyBorder="1"/>
    <xf numFmtId="37" fontId="22" fillId="0" borderId="0" xfId="0" applyNumberFormat="1" applyFont="1" applyBorder="1"/>
    <xf numFmtId="37" fontId="0" fillId="0" borderId="0" xfId="0" applyNumberFormat="1"/>
    <xf numFmtId="200" fontId="22" fillId="0" borderId="0" xfId="0" applyNumberFormat="1" applyFont="1" applyBorder="1"/>
    <xf numFmtId="3" fontId="22" fillId="0" borderId="18" xfId="0" applyNumberFormat="1" applyFont="1" applyBorder="1"/>
    <xf numFmtId="200" fontId="0" fillId="0" borderId="0" xfId="0" applyNumberFormat="1"/>
    <xf numFmtId="3" fontId="22" fillId="0" borderId="0" xfId="0" applyNumberFormat="1" applyFont="1" applyBorder="1"/>
    <xf numFmtId="0" fontId="22" fillId="0" borderId="18" xfId="0" applyFont="1" applyBorder="1"/>
    <xf numFmtId="37" fontId="22" fillId="0" borderId="18" xfId="0" applyNumberFormat="1" applyFont="1" applyBorder="1"/>
    <xf numFmtId="3" fontId="22" fillId="0" borderId="24" xfId="0" applyNumberFormat="1" applyFont="1" applyBorder="1"/>
    <xf numFmtId="3" fontId="22" fillId="0" borderId="0" xfId="0" applyNumberFormat="1" applyFont="1"/>
    <xf numFmtId="3" fontId="0" fillId="0" borderId="24" xfId="0" applyNumberFormat="1" applyBorder="1"/>
    <xf numFmtId="37" fontId="22" fillId="0" borderId="0" xfId="0" applyNumberFormat="1" applyFont="1"/>
    <xf numFmtId="38" fontId="22" fillId="0" borderId="0" xfId="0" applyNumberFormat="1" applyFont="1"/>
    <xf numFmtId="3" fontId="7" fillId="0" borderId="0" xfId="0" applyNumberFormat="1" applyFont="1" applyBorder="1"/>
    <xf numFmtId="37" fontId="22" fillId="0" borderId="18" xfId="0" quotePrefix="1" applyNumberFormat="1" applyFont="1" applyBorder="1" applyAlignment="1">
      <alignment horizontal="center"/>
    </xf>
    <xf numFmtId="40" fontId="109" fillId="0" borderId="0" xfId="0" applyNumberFormat="1" applyFont="1" applyFill="1" applyBorder="1" applyAlignment="1" applyProtection="1">
      <alignment horizontal="right"/>
    </xf>
    <xf numFmtId="201" fontId="0" fillId="0" borderId="0" xfId="0" applyNumberFormat="1"/>
    <xf numFmtId="37" fontId="0" fillId="0" borderId="0" xfId="0" applyNumberFormat="1" applyBorder="1"/>
    <xf numFmtId="3" fontId="0" fillId="0" borderId="0" xfId="0" applyNumberFormat="1" applyBorder="1"/>
    <xf numFmtId="0" fontId="0" fillId="0" borderId="18" xfId="0" applyBorder="1"/>
    <xf numFmtId="3" fontId="0" fillId="0" borderId="18" xfId="0" applyNumberFormat="1" applyBorder="1"/>
    <xf numFmtId="37" fontId="0" fillId="0" borderId="18" xfId="0" applyNumberFormat="1" applyBorder="1"/>
    <xf numFmtId="202" fontId="0" fillId="0" borderId="0" xfId="0" applyNumberFormat="1" applyBorder="1"/>
    <xf numFmtId="3" fontId="0" fillId="0" borderId="0" xfId="0" quotePrefix="1" applyNumberFormat="1" applyAlignment="1">
      <alignment horizontal="right"/>
    </xf>
    <xf numFmtId="37" fontId="0" fillId="0" borderId="0" xfId="0" quotePrefix="1" applyNumberFormat="1" applyAlignment="1">
      <alignment horizontal="right"/>
    </xf>
    <xf numFmtId="3" fontId="22" fillId="0" borderId="0" xfId="0" quotePrefix="1" applyNumberFormat="1" applyFont="1" applyAlignment="1">
      <alignment horizontal="right"/>
    </xf>
    <xf numFmtId="0" fontId="0" fillId="0" borderId="0" xfId="0" quotePrefix="1" applyAlignment="1">
      <alignment horizontal="center"/>
    </xf>
    <xf numFmtId="3" fontId="1" fillId="0" borderId="0" xfId="0" quotePrefix="1" applyNumberFormat="1" applyFont="1" applyAlignment="1">
      <alignment horizontal="right"/>
    </xf>
    <xf numFmtId="37" fontId="0" fillId="0" borderId="23" xfId="0" applyNumberFormat="1" applyBorder="1"/>
    <xf numFmtId="3" fontId="22" fillId="0" borderId="23" xfId="0" applyNumberFormat="1" applyFont="1" applyBorder="1"/>
    <xf numFmtId="3" fontId="0" fillId="0" borderId="23" xfId="0" applyNumberFormat="1" applyBorder="1"/>
    <xf numFmtId="3" fontId="1" fillId="0" borderId="23" xfId="0" applyNumberFormat="1" applyFont="1" applyBorder="1"/>
    <xf numFmtId="0" fontId="17" fillId="6" borderId="0" xfId="0" applyFont="1" applyFill="1" applyAlignment="1" applyProtection="1">
      <alignment horizontal="left" vertical="center" wrapText="1" indent="1"/>
    </xf>
    <xf numFmtId="0" fontId="17" fillId="0" borderId="0" xfId="0" applyFont="1" applyAlignment="1">
      <alignment vertical="center" wrapText="1"/>
    </xf>
    <xf numFmtId="0" fontId="72" fillId="6"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6" borderId="0" xfId="0" applyNumberFormat="1" applyFont="1" applyFill="1" applyBorder="1" applyAlignment="1" applyProtection="1">
      <alignment vertical="center" wrapText="1"/>
    </xf>
    <xf numFmtId="0" fontId="17" fillId="6" borderId="0" xfId="0" applyFont="1" applyFill="1" applyAlignment="1" applyProtection="1">
      <alignment vertical="center"/>
    </xf>
    <xf numFmtId="0" fontId="3" fillId="3" borderId="2"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3" fillId="3" borderId="6" xfId="0" applyFont="1" applyFill="1" applyBorder="1" applyAlignment="1" applyProtection="1">
      <alignment vertical="center" wrapText="1"/>
    </xf>
    <xf numFmtId="0" fontId="5" fillId="3" borderId="6" xfId="0" applyFont="1" applyFill="1" applyBorder="1" applyAlignment="1" applyProtection="1">
      <alignment horizontal="center" vertical="center" wrapText="1"/>
    </xf>
    <xf numFmtId="0" fontId="40" fillId="0" borderId="6" xfId="0" applyFont="1" applyBorder="1" applyAlignment="1">
      <alignment vertical="center" wrapText="1"/>
    </xf>
    <xf numFmtId="0" fontId="40" fillId="0" borderId="5" xfId="0" applyFont="1" applyBorder="1" applyAlignment="1">
      <alignment vertical="center" wrapText="1"/>
    </xf>
    <xf numFmtId="38" fontId="5" fillId="3" borderId="2" xfId="0" applyNumberFormat="1" applyFont="1" applyFill="1" applyBorder="1" applyAlignment="1" applyProtection="1">
      <alignment horizontal="center" vertical="center" wrapText="1"/>
    </xf>
    <xf numFmtId="0" fontId="40" fillId="0" borderId="6" xfId="0" applyFont="1" applyBorder="1" applyAlignment="1">
      <alignment horizontal="center" vertical="center" wrapText="1"/>
    </xf>
    <xf numFmtId="0" fontId="5" fillId="3" borderId="14" xfId="0" applyFont="1" applyFill="1" applyBorder="1" applyAlignment="1" applyProtection="1">
      <alignment horizontal="center" vertical="center" wrapText="1"/>
    </xf>
    <xf numFmtId="0" fontId="40" fillId="0" borderId="12"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7" borderId="2" xfId="1" applyNumberFormat="1" applyFont="1" applyFill="1" applyBorder="1" applyAlignment="1" applyProtection="1">
      <alignment vertical="center"/>
    </xf>
    <xf numFmtId="177" fontId="74" fillId="7" borderId="6" xfId="0" applyNumberFormat="1" applyFont="1" applyFill="1" applyBorder="1" applyAlignment="1" applyProtection="1"/>
    <xf numFmtId="177" fontId="74" fillId="7" borderId="5" xfId="0" applyNumberFormat="1" applyFont="1" applyFill="1" applyBorder="1" applyAlignment="1" applyProtection="1"/>
    <xf numFmtId="177" fontId="74" fillId="7" borderId="6" xfId="1" applyNumberFormat="1" applyFont="1" applyFill="1" applyBorder="1" applyAlignment="1" applyProtection="1">
      <alignment vertical="center"/>
    </xf>
    <xf numFmtId="177" fontId="74" fillId="7" borderId="5" xfId="1" applyNumberFormat="1" applyFont="1" applyFill="1" applyBorder="1" applyAlignment="1" applyProtection="1">
      <alignment vertical="center"/>
    </xf>
    <xf numFmtId="177" fontId="3" fillId="0" borderId="2" xfId="1" applyNumberFormat="1" applyFont="1" applyFill="1" applyBorder="1" applyAlignment="1" applyProtection="1">
      <alignment vertical="center"/>
      <protection locked="0"/>
    </xf>
    <xf numFmtId="177" fontId="3" fillId="0" borderId="6" xfId="0" applyNumberFormat="1" applyFont="1" applyFill="1" applyBorder="1" applyAlignment="1" applyProtection="1">
      <protection locked="0"/>
    </xf>
    <xf numFmtId="177" fontId="3" fillId="0" borderId="5" xfId="0" applyNumberFormat="1" applyFont="1" applyFill="1" applyBorder="1" applyAlignment="1" applyProtection="1">
      <protection locked="0"/>
    </xf>
    <xf numFmtId="177" fontId="3" fillId="8" borderId="2" xfId="1" applyNumberFormat="1" applyFont="1" applyFill="1" applyBorder="1" applyAlignment="1" applyProtection="1">
      <alignment vertical="center"/>
    </xf>
    <xf numFmtId="177" fontId="3" fillId="8" borderId="6" xfId="0" applyNumberFormat="1" applyFont="1" applyFill="1" applyBorder="1" applyAlignment="1" applyProtection="1">
      <alignment vertical="center"/>
    </xf>
    <xf numFmtId="177" fontId="3" fillId="8" borderId="5"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6" borderId="0" xfId="0" applyFont="1" applyFill="1" applyBorder="1" applyAlignment="1" applyProtection="1">
      <alignment vertical="top" wrapText="1"/>
    </xf>
    <xf numFmtId="177" fontId="3" fillId="7" borderId="6" xfId="1" applyNumberFormat="1" applyFont="1" applyFill="1" applyBorder="1" applyAlignment="1" applyProtection="1">
      <alignment vertical="top" wrapText="1"/>
    </xf>
    <xf numFmtId="177" fontId="3" fillId="7" borderId="2" xfId="1" applyNumberFormat="1" applyFont="1" applyFill="1" applyBorder="1" applyAlignment="1" applyProtection="1">
      <alignment vertical="center"/>
    </xf>
    <xf numFmtId="177" fontId="3" fillId="7" borderId="6" xfId="0" applyNumberFormat="1" applyFont="1" applyFill="1" applyBorder="1" applyAlignment="1" applyProtection="1"/>
    <xf numFmtId="177" fontId="3" fillId="7" borderId="5" xfId="0" applyNumberFormat="1" applyFont="1" applyFill="1" applyBorder="1" applyAlignment="1" applyProtection="1"/>
    <xf numFmtId="177" fontId="3" fillId="4" borderId="6" xfId="1" applyNumberFormat="1" applyFont="1" applyFill="1" applyBorder="1" applyAlignment="1" applyProtection="1">
      <alignment vertical="center"/>
      <protection locked="0"/>
    </xf>
    <xf numFmtId="177" fontId="3" fillId="4" borderId="6" xfId="0" applyNumberFormat="1" applyFont="1" applyFill="1" applyBorder="1" applyAlignment="1" applyProtection="1">
      <protection locked="0"/>
    </xf>
    <xf numFmtId="177" fontId="3" fillId="4" borderId="5" xfId="0" applyNumberFormat="1" applyFont="1" applyFill="1" applyBorder="1" applyAlignment="1" applyProtection="1">
      <protection locked="0"/>
    </xf>
    <xf numFmtId="177" fontId="3" fillId="4" borderId="13" xfId="1" applyNumberFormat="1" applyFont="1" applyFill="1" applyBorder="1" applyAlignment="1" applyProtection="1">
      <alignment vertical="center"/>
    </xf>
    <xf numFmtId="177" fontId="3" fillId="4" borderId="13" xfId="0" applyNumberFormat="1" applyFont="1" applyFill="1" applyBorder="1" applyAlignment="1" applyProtection="1"/>
    <xf numFmtId="177" fontId="3" fillId="4" borderId="11" xfId="0" applyNumberFormat="1" applyFont="1" applyFill="1" applyBorder="1" applyAlignment="1" applyProtection="1"/>
    <xf numFmtId="0" fontId="9" fillId="6" borderId="0" xfId="0" applyFont="1" applyFill="1" applyBorder="1" applyAlignment="1" applyProtection="1">
      <alignment horizontal="left" vertical="top" wrapText="1" indent="1"/>
    </xf>
    <xf numFmtId="0" fontId="3" fillId="6" borderId="0" xfId="0" applyFont="1" applyFill="1" applyAlignment="1" applyProtection="1">
      <alignment horizontal="left" vertical="top" wrapText="1" indent="1"/>
    </xf>
    <xf numFmtId="0" fontId="10" fillId="0" borderId="2" xfId="1" applyNumberFormat="1" applyFont="1" applyFill="1" applyBorder="1" applyAlignment="1" applyProtection="1">
      <alignment horizontal="center" vertical="center"/>
      <protection locked="0"/>
    </xf>
    <xf numFmtId="0" fontId="10" fillId="0" borderId="6" xfId="0"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177" fontId="3" fillId="4" borderId="2" xfId="1" applyNumberFormat="1" applyFont="1" applyFill="1" applyBorder="1" applyAlignment="1" applyProtection="1">
      <alignment vertical="center"/>
      <protection locked="0"/>
    </xf>
    <xf numFmtId="177" fontId="3" fillId="4" borderId="17" xfId="1" applyNumberFormat="1" applyFont="1" applyFill="1" applyBorder="1" applyAlignment="1" applyProtection="1">
      <alignment vertical="center"/>
    </xf>
    <xf numFmtId="0" fontId="3" fillId="6" borderId="13" xfId="0" applyFont="1" applyFill="1" applyBorder="1" applyAlignment="1" applyProtection="1">
      <alignment vertical="top" wrapText="1"/>
    </xf>
    <xf numFmtId="177" fontId="3" fillId="7" borderId="6" xfId="1"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4" borderId="6" xfId="1" applyNumberFormat="1" applyFont="1" applyFill="1" applyBorder="1" applyAlignment="1" applyProtection="1">
      <alignment vertical="center"/>
    </xf>
    <xf numFmtId="177" fontId="3" fillId="4" borderId="6" xfId="0" applyNumberFormat="1" applyFont="1" applyFill="1" applyBorder="1" applyAlignment="1" applyProtection="1"/>
    <xf numFmtId="177" fontId="3" fillId="4" borderId="5" xfId="0" applyNumberFormat="1" applyFont="1" applyFill="1" applyBorder="1" applyAlignment="1" applyProtection="1"/>
    <xf numFmtId="177" fontId="3" fillId="0" borderId="2" xfId="1" applyNumberFormat="1" applyFont="1" applyFill="1" applyBorder="1" applyAlignment="1" applyProtection="1">
      <alignment vertical="center" wrapText="1"/>
      <protection locked="0"/>
    </xf>
    <xf numFmtId="0" fontId="3" fillId="0" borderId="6" xfId="0"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90" fillId="6" borderId="0" xfId="0" applyFont="1" applyFill="1" applyBorder="1" applyAlignment="1" applyProtection="1">
      <alignment vertical="top" wrapText="1"/>
    </xf>
    <xf numFmtId="177" fontId="74" fillId="8" borderId="17" xfId="1" applyNumberFormat="1" applyFont="1" applyFill="1" applyBorder="1" applyAlignment="1" applyProtection="1">
      <alignment vertical="center"/>
    </xf>
    <xf numFmtId="177" fontId="74" fillId="8" borderId="13" xfId="0" applyNumberFormat="1" applyFont="1" applyFill="1" applyBorder="1" applyAlignment="1" applyProtection="1">
      <alignment vertical="center"/>
    </xf>
    <xf numFmtId="177" fontId="74" fillId="8" borderId="11" xfId="0" applyNumberFormat="1" applyFont="1" applyFill="1" applyBorder="1" applyAlignment="1" applyProtection="1">
      <alignment vertical="center"/>
    </xf>
    <xf numFmtId="177" fontId="74" fillId="7" borderId="6" xfId="1" applyNumberFormat="1" applyFont="1" applyFill="1" applyBorder="1" applyAlignment="1" applyProtection="1">
      <alignment vertical="top" wrapText="1"/>
    </xf>
    <xf numFmtId="0" fontId="101" fillId="0" borderId="2" xfId="1" applyNumberFormat="1" applyFont="1" applyFill="1" applyBorder="1" applyAlignment="1" applyProtection="1">
      <alignment horizontal="center" vertical="center"/>
      <protection locked="0"/>
    </xf>
    <xf numFmtId="0" fontId="101" fillId="0" borderId="6" xfId="0"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177" fontId="3" fillId="4" borderId="2" xfId="1" applyNumberFormat="1" applyFont="1" applyFill="1" applyBorder="1" applyAlignment="1" applyProtection="1">
      <alignment vertical="center"/>
    </xf>
    <xf numFmtId="177" fontId="3" fillId="4" borderId="12" xfId="1" applyNumberFormat="1" applyFont="1" applyFill="1" applyBorder="1" applyAlignment="1" applyProtection="1">
      <alignment vertical="center"/>
    </xf>
    <xf numFmtId="177" fontId="3" fillId="4" borderId="12" xfId="0" applyNumberFormat="1" applyFont="1" applyFill="1" applyBorder="1" applyAlignment="1" applyProtection="1"/>
    <xf numFmtId="177" fontId="3" fillId="4" borderId="14" xfId="1" applyNumberFormat="1" applyFont="1" applyFill="1" applyBorder="1" applyAlignment="1" applyProtection="1">
      <alignment vertical="center"/>
    </xf>
    <xf numFmtId="177" fontId="3" fillId="4" borderId="9" xfId="0" applyNumberFormat="1" applyFont="1" applyFill="1" applyBorder="1" applyAlignment="1" applyProtection="1"/>
    <xf numFmtId="0" fontId="10" fillId="0" borderId="6" xfId="1" applyNumberFormat="1"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177" fontId="3" fillId="4" borderId="6" xfId="0" applyNumberFormat="1" applyFont="1" applyFill="1" applyBorder="1" applyAlignment="1" applyProtection="1">
      <alignment vertical="center"/>
    </xf>
    <xf numFmtId="177" fontId="3" fillId="4" borderId="5" xfId="0" applyNumberFormat="1" applyFont="1" applyFill="1" applyBorder="1" applyAlignment="1" applyProtection="1">
      <alignment vertical="center"/>
    </xf>
    <xf numFmtId="177" fontId="90" fillId="4" borderId="2" xfId="1" applyNumberFormat="1" applyFont="1" applyFill="1" applyBorder="1" applyAlignment="1" applyProtection="1">
      <alignment vertical="center"/>
    </xf>
    <xf numFmtId="177" fontId="90" fillId="4" borderId="6" xfId="0" applyNumberFormat="1" applyFont="1" applyFill="1" applyBorder="1" applyAlignment="1" applyProtection="1"/>
    <xf numFmtId="177" fontId="90" fillId="4" borderId="5" xfId="0" applyNumberFormat="1" applyFont="1" applyFill="1" applyBorder="1" applyAlignment="1" applyProtection="1"/>
    <xf numFmtId="177" fontId="74" fillId="7" borderId="6" xfId="0"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3" fillId="7" borderId="6" xfId="0"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74" fillId="8" borderId="2" xfId="1" applyNumberFormat="1" applyFont="1" applyFill="1" applyBorder="1" applyAlignment="1" applyProtection="1">
      <alignment vertical="center"/>
    </xf>
    <xf numFmtId="177" fontId="74" fillId="8" borderId="6" xfId="0" applyNumberFormat="1" applyFont="1" applyFill="1" applyBorder="1" applyAlignment="1" applyProtection="1">
      <alignment vertical="center"/>
    </xf>
    <xf numFmtId="177" fontId="74" fillId="8" borderId="5" xfId="0" applyNumberFormat="1" applyFont="1" applyFill="1" applyBorder="1" applyAlignment="1" applyProtection="1">
      <alignment vertical="center"/>
    </xf>
    <xf numFmtId="177" fontId="90" fillId="7" borderId="2" xfId="1" applyNumberFormat="1" applyFont="1" applyFill="1" applyBorder="1" applyAlignment="1" applyProtection="1">
      <alignment vertical="center"/>
    </xf>
    <xf numFmtId="177" fontId="90" fillId="7" borderId="6" xfId="0" applyNumberFormat="1" applyFont="1" applyFill="1" applyBorder="1" applyAlignment="1" applyProtection="1">
      <alignment vertical="center"/>
    </xf>
    <xf numFmtId="177" fontId="90" fillId="7" borderId="5" xfId="0" applyNumberFormat="1" applyFont="1" applyFill="1" applyBorder="1" applyAlignment="1" applyProtection="1">
      <alignment vertical="center"/>
    </xf>
    <xf numFmtId="177" fontId="74" fillId="4" borderId="13" xfId="1" applyNumberFormat="1" applyFont="1" applyFill="1" applyBorder="1" applyAlignment="1" applyProtection="1">
      <alignment vertical="center"/>
    </xf>
    <xf numFmtId="177" fontId="74" fillId="4" borderId="13" xfId="0" applyNumberFormat="1" applyFont="1" applyFill="1" applyBorder="1" applyAlignment="1" applyProtection="1"/>
    <xf numFmtId="177" fontId="3" fillId="4" borderId="15" xfId="1" applyNumberFormat="1" applyFont="1" applyFill="1" applyBorder="1" applyAlignment="1" applyProtection="1">
      <alignment vertical="center"/>
    </xf>
    <xf numFmtId="177" fontId="3" fillId="4" borderId="0" xfId="0" applyNumberFormat="1" applyFont="1" applyFill="1" applyBorder="1" applyAlignment="1" applyProtection="1"/>
    <xf numFmtId="0" fontId="89" fillId="6" borderId="0" xfId="0" applyFont="1" applyFill="1" applyBorder="1" applyAlignment="1" applyProtection="1">
      <alignment horizontal="left" vertical="top" wrapText="1" indent="1"/>
    </xf>
    <xf numFmtId="0" fontId="74" fillId="6" borderId="0" xfId="0" applyFont="1" applyFill="1" applyAlignment="1" applyProtection="1">
      <alignment horizontal="left" vertical="top" wrapText="1" indent="1"/>
    </xf>
    <xf numFmtId="0" fontId="74" fillId="6" borderId="0" xfId="0" applyFont="1" applyFill="1" applyBorder="1" applyAlignment="1" applyProtection="1">
      <alignment horizontal="left" vertical="top" wrapText="1" indent="1"/>
    </xf>
    <xf numFmtId="0" fontId="0" fillId="0" borderId="0" xfId="0"/>
    <xf numFmtId="177" fontId="9" fillId="6" borderId="0" xfId="0" applyNumberFormat="1" applyFont="1" applyFill="1" applyBorder="1" applyAlignment="1" applyProtection="1">
      <alignment horizontal="left" vertical="top" wrapText="1" indent="1"/>
    </xf>
    <xf numFmtId="0" fontId="3" fillId="6" borderId="0" xfId="0" applyFont="1" applyFill="1" applyBorder="1" applyAlignment="1" applyProtection="1">
      <alignment horizontal="left" vertical="top" wrapText="1" indent="1"/>
    </xf>
    <xf numFmtId="177" fontId="90" fillId="6" borderId="0" xfId="0" applyNumberFormat="1" applyFont="1" applyFill="1" applyBorder="1" applyAlignment="1" applyProtection="1">
      <alignment vertical="top" wrapText="1"/>
    </xf>
    <xf numFmtId="177" fontId="3" fillId="6" borderId="0" xfId="0" applyNumberFormat="1" applyFont="1" applyFill="1" applyBorder="1" applyAlignment="1" applyProtection="1">
      <alignment vertical="top" wrapText="1"/>
    </xf>
    <xf numFmtId="177" fontId="3" fillId="0" borderId="7" xfId="0" applyNumberFormat="1" applyFont="1" applyFill="1" applyBorder="1" applyAlignment="1" applyProtection="1">
      <alignment vertical="center"/>
    </xf>
    <xf numFmtId="0" fontId="3" fillId="0" borderId="3" xfId="0" applyFont="1" applyFill="1" applyBorder="1" applyAlignment="1" applyProtection="1">
      <alignment vertical="center"/>
    </xf>
    <xf numFmtId="0" fontId="3" fillId="0" borderId="4" xfId="0" applyFont="1" applyFill="1" applyBorder="1" applyAlignment="1" applyProtection="1">
      <alignment vertical="center"/>
    </xf>
    <xf numFmtId="177" fontId="3" fillId="0" borderId="7" xfId="0" applyNumberFormat="1"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0" fontId="3" fillId="0" borderId="4" xfId="0" applyFont="1" applyFill="1" applyBorder="1" applyAlignment="1" applyProtection="1">
      <alignment vertical="center"/>
      <protection locked="0"/>
    </xf>
    <xf numFmtId="177" fontId="3" fillId="6" borderId="0" xfId="0" applyNumberFormat="1" applyFont="1" applyFill="1" applyBorder="1" applyAlignment="1" applyProtection="1">
      <alignment horizontal="left" vertical="top" wrapText="1" indent="1"/>
    </xf>
    <xf numFmtId="177" fontId="65" fillId="6" borderId="0" xfId="0" applyNumberFormat="1" applyFont="1" applyFill="1" applyBorder="1" applyAlignment="1" applyProtection="1">
      <alignment vertical="top" wrapText="1"/>
    </xf>
    <xf numFmtId="0" fontId="65" fillId="6" borderId="0" xfId="0" applyFont="1" applyFill="1" applyBorder="1" applyAlignment="1" applyProtection="1">
      <alignment vertical="top" wrapText="1"/>
    </xf>
    <xf numFmtId="177" fontId="90" fillId="6" borderId="0" xfId="0" applyNumberFormat="1" applyFont="1" applyFill="1" applyBorder="1" applyAlignment="1" applyProtection="1">
      <alignment horizontal="left" vertical="center" wrapText="1" indent="2"/>
    </xf>
    <xf numFmtId="177" fontId="91" fillId="6" borderId="0" xfId="0" applyNumberFormat="1" applyFont="1" applyFill="1" applyBorder="1" applyAlignment="1" applyProtection="1">
      <alignment horizontal="left" vertical="top" wrapText="1" indent="1"/>
    </xf>
    <xf numFmtId="0" fontId="90" fillId="6" borderId="0" xfId="0" applyFont="1" applyFill="1" applyBorder="1" applyAlignment="1" applyProtection="1">
      <alignment horizontal="left" vertical="top" wrapText="1" indent="1"/>
    </xf>
    <xf numFmtId="177" fontId="90" fillId="7" borderId="6"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6" borderId="10" xfId="0" applyNumberFormat="1" applyFont="1" applyFill="1" applyBorder="1" applyAlignment="1" applyProtection="1">
      <alignment horizontal="center"/>
    </xf>
    <xf numFmtId="38" fontId="88" fillId="6" borderId="0" xfId="0" applyNumberFormat="1" applyFont="1" applyFill="1" applyBorder="1" applyAlignment="1" applyProtection="1">
      <alignment horizontal="center"/>
    </xf>
  </cellXfs>
  <cellStyles count="13">
    <cellStyle name="Comma" xfId="1" builtinId="3"/>
    <cellStyle name="comma zerodec" xfId="2"/>
    <cellStyle name="Currency" xfId="3" builtinId="4"/>
    <cellStyle name="Currency1" xfId="4"/>
    <cellStyle name="Dollar (zero dec)" xfId="5"/>
    <cellStyle name="Followed Hyperlink" xfId="6" builtinId="9"/>
    <cellStyle name="Hyperlink" xfId="7" builtinId="8"/>
    <cellStyle name="Normal" xfId="0" builtinId="0"/>
    <cellStyle name="Percent" xfId="8" builtinId="5"/>
    <cellStyle name="PSChar" xfId="9"/>
    <cellStyle name="PSHeading" xfId="10"/>
    <cellStyle name="PSInt" xfId="11"/>
    <cellStyle name="PSSpacer" xfId="12"/>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rontenac%20Financials/2006/Audit%20to%20review/2006%20Financial%20Statements%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Administrator\Local%20Settings\Temporary%20Internet%20Files\OLK3D\Ambulance\2005%20Ambulance%20Budget%20Nov.%201,%20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vb\FMB\2006%204th%20Quarter%20Variance%20repor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2006"/>
      <sheetName val="FRO Balance"/>
      <sheetName val="Consolidated Statement of Op."/>
      <sheetName val="FRO Chnge in Fin.Pos."/>
      <sheetName val="Current Fund"/>
      <sheetName val="Statement of Capital Op"/>
      <sheetName val="Reserves"/>
      <sheetName val="Reserve Funds"/>
      <sheetName val="FRO Income by Object"/>
      <sheetName val="FMT Balance"/>
      <sheetName val="FMT Sched. Exp."/>
      <sheetName val="FMT Income "/>
      <sheetName val="Trust Funds"/>
      <sheetName val="City of Kingston Ambulance 2006"/>
      <sheetName val="City of Kingston Fairmount"/>
      <sheetName val="KFLA Operating"/>
      <sheetName val="FMT Inc Detail 2006 Object"/>
      <sheetName val="Deferred Revenue"/>
      <sheetName val="LT Debt"/>
      <sheetName val="10-10-00000-20350"/>
      <sheetName val="10-60-61000-20350"/>
      <sheetName val="Land Amb Cap"/>
      <sheetName val="Ferry Reserve Calc"/>
      <sheetName val="To MTO2006 ORIG"/>
      <sheetName val="To MTO2006 Rev"/>
      <sheetName val="Ferry 1998-2006"/>
      <sheetName val="Tel Sat recover - to reserve"/>
      <sheetName val="VARIANCE Ferry YEAR END"/>
      <sheetName val="Verify expense"/>
      <sheetName val="TB by Dept Apr 20"/>
      <sheetName val="REVENUE 2006 (2)"/>
      <sheetName val="ISOBJ APR19"/>
    </sheetNames>
    <sheetDataSet>
      <sheetData sheetId="0"/>
      <sheetData sheetId="1">
        <row r="8">
          <cell r="E8">
            <v>2115535.6799999992</v>
          </cell>
        </row>
      </sheetData>
      <sheetData sheetId="2">
        <row r="18">
          <cell r="K18">
            <v>133226.04999999999</v>
          </cell>
        </row>
        <row r="19">
          <cell r="K19">
            <v>61621.570000000007</v>
          </cell>
        </row>
      </sheetData>
      <sheetData sheetId="3"/>
      <sheetData sheetId="4">
        <row r="33">
          <cell r="E33">
            <v>8994699.6399999987</v>
          </cell>
        </row>
        <row r="41">
          <cell r="E41">
            <v>26244357.350000001</v>
          </cell>
        </row>
      </sheetData>
      <sheetData sheetId="5"/>
      <sheetData sheetId="6">
        <row r="27">
          <cell r="H27">
            <v>-524217.03</v>
          </cell>
        </row>
        <row r="36">
          <cell r="H36">
            <v>7504579.3374999976</v>
          </cell>
        </row>
      </sheetData>
      <sheetData sheetId="7">
        <row r="16">
          <cell r="G16">
            <v>2996612.6899999995</v>
          </cell>
        </row>
      </sheetData>
      <sheetData sheetId="8">
        <row r="16">
          <cell r="E16">
            <v>27453599.889999997</v>
          </cell>
        </row>
      </sheetData>
      <sheetData sheetId="9"/>
      <sheetData sheetId="10"/>
      <sheetData sheetId="11">
        <row r="24">
          <cell r="E24">
            <v>81349.06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65">
          <cell r="G65">
            <v>-632219</v>
          </cell>
        </row>
        <row r="334">
          <cell r="G334">
            <v>-24238</v>
          </cell>
        </row>
        <row r="688">
          <cell r="G688">
            <v>-19000</v>
          </cell>
        </row>
        <row r="689">
          <cell r="G689">
            <v>-12000</v>
          </cell>
        </row>
        <row r="1063">
          <cell r="P1063">
            <v>167999.72</v>
          </cell>
          <cell r="R1063">
            <v>632219</v>
          </cell>
          <cell r="S1063">
            <v>590901.93000000005</v>
          </cell>
          <cell r="U1063">
            <v>53469.32</v>
          </cell>
        </row>
      </sheetData>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LAC"/>
      <sheetName val="Summary "/>
      <sheetName val="Operating cost Summary"/>
      <sheetName val="page 2"/>
      <sheetName val="page 3"/>
      <sheetName val="page 4"/>
      <sheetName val="Cost Center"/>
      <sheetName val="Staffing"/>
      <sheetName val="Instructions"/>
      <sheetName val="Reserve Allocations"/>
      <sheetName val="Vehicle purchase"/>
      <sheetName val="Equipment purchase"/>
      <sheetName val="Enhancements"/>
      <sheetName val="Admin sal costs"/>
      <sheetName val="IT cost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2"/>
      <sheetName val="TB by Dept march 18"/>
      <sheetName val="FH-sumA2"/>
      <sheetName val="Amb20"/>
      <sheetName val="Amb Capital"/>
    </sheetNames>
    <sheetDataSet>
      <sheetData sheetId="0" refreshError="1"/>
      <sheetData sheetId="1" refreshError="1">
        <row r="12">
          <cell r="A12" t="str">
            <v>Municipal Transfers</v>
          </cell>
        </row>
        <row r="13">
          <cell r="A13" t="str">
            <v>Federal and Provincial Transfers</v>
          </cell>
        </row>
        <row r="14">
          <cell r="A14" t="str">
            <v>Fees and Service Charges</v>
          </cell>
        </row>
        <row r="28">
          <cell r="A28" t="str">
            <v>Protection to Person and Property</v>
          </cell>
        </row>
        <row r="29">
          <cell r="A29" t="str">
            <v>Transportation Services</v>
          </cell>
        </row>
        <row r="30">
          <cell r="A30" t="str">
            <v>Ambulance</v>
          </cell>
        </row>
        <row r="31">
          <cell r="A31" t="str">
            <v>Health Services</v>
          </cell>
        </row>
        <row r="32">
          <cell r="A32" t="str">
            <v>Social and Family Services</v>
          </cell>
        </row>
        <row r="33">
          <cell r="A33" t="str">
            <v>Social Housing</v>
          </cell>
        </row>
        <row r="34">
          <cell r="A34" t="str">
            <v>Recreation and Cultrual Services</v>
          </cell>
        </row>
        <row r="35">
          <cell r="A35" t="str">
            <v>Planning and Development</v>
          </cell>
        </row>
        <row r="36">
          <cell r="A36" t="str">
            <v>Other Expenditures</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4"/>
      <c r="C1" s="799" t="s">
        <v>4983</v>
      </c>
      <c r="G1" s="827">
        <v>42892.519942824074</v>
      </c>
    </row>
    <row r="2" spans="1:8" ht="8.1" customHeight="1" x14ac:dyDescent="0.2">
      <c r="B2" s="478"/>
      <c r="C2" s="478"/>
      <c r="D2" s="478"/>
      <c r="E2" s="478"/>
      <c r="F2" s="478"/>
      <c r="G2" s="478"/>
      <c r="H2" s="478"/>
    </row>
    <row r="3" spans="1:8" s="754" customFormat="1" ht="27.75" x14ac:dyDescent="0.2">
      <c r="B3" s="755"/>
      <c r="C3" s="874" t="s">
        <v>4603</v>
      </c>
      <c r="D3" s="756"/>
      <c r="E3" s="756"/>
      <c r="F3" s="756"/>
      <c r="G3" s="756"/>
      <c r="H3" s="755"/>
    </row>
    <row r="4" spans="1:8" ht="12" customHeight="1" x14ac:dyDescent="0.2">
      <c r="B4" s="478"/>
      <c r="C4" s="478"/>
      <c r="D4" s="478"/>
      <c r="E4" s="478"/>
      <c r="F4" s="478"/>
      <c r="G4" s="478"/>
      <c r="H4" s="478"/>
    </row>
    <row r="5" spans="1:8" ht="15" customHeight="1" x14ac:dyDescent="0.2">
      <c r="B5" s="478"/>
      <c r="C5" s="479" t="s">
        <v>1224</v>
      </c>
      <c r="D5" s="478"/>
      <c r="E5" s="478"/>
      <c r="F5" s="478"/>
      <c r="G5" s="478"/>
      <c r="H5" s="478"/>
    </row>
    <row r="6" spans="1:8" s="776" customFormat="1" ht="20.100000000000001" customHeight="1" x14ac:dyDescent="0.2">
      <c r="B6" s="490"/>
      <c r="C6" s="1410" t="s">
        <v>3593</v>
      </c>
      <c r="D6" s="1411"/>
      <c r="E6" s="1411"/>
      <c r="F6" s="1411"/>
      <c r="G6" s="1411"/>
      <c r="H6" s="490"/>
    </row>
    <row r="7" spans="1:8" s="776" customFormat="1" ht="24" customHeight="1" x14ac:dyDescent="0.2">
      <c r="B7" s="490"/>
      <c r="C7" s="1408" t="s">
        <v>3594</v>
      </c>
      <c r="D7" s="1409"/>
      <c r="E7" s="1409"/>
      <c r="F7" s="1409"/>
      <c r="G7" s="1409"/>
      <c r="H7" s="490"/>
    </row>
    <row r="8" spans="1:8" s="776" customFormat="1" ht="9.9499999999999993" customHeight="1" x14ac:dyDescent="0.2">
      <c r="B8" s="490"/>
      <c r="C8" s="490"/>
      <c r="D8" s="490"/>
      <c r="E8" s="490"/>
      <c r="F8" s="490"/>
      <c r="G8" s="490"/>
      <c r="H8" s="490"/>
    </row>
    <row r="9" spans="1:8" s="776" customFormat="1" ht="15" customHeight="1" x14ac:dyDescent="0.2">
      <c r="B9" s="490"/>
      <c r="C9" s="777" t="s">
        <v>1225</v>
      </c>
      <c r="D9" s="490"/>
      <c r="E9" s="490"/>
      <c r="F9" s="490"/>
      <c r="G9" s="490"/>
      <c r="H9" s="490"/>
    </row>
    <row r="10" spans="1:8" s="776" customFormat="1" ht="36" customHeight="1" x14ac:dyDescent="0.2">
      <c r="B10" s="490"/>
      <c r="C10" s="1408" t="s">
        <v>3595</v>
      </c>
      <c r="D10" s="1409"/>
      <c r="E10" s="1409"/>
      <c r="F10" s="1409"/>
      <c r="G10" s="1409"/>
      <c r="H10" s="490"/>
    </row>
    <row r="11" spans="1:8" s="776" customFormat="1" ht="63.95" customHeight="1" x14ac:dyDescent="0.2">
      <c r="B11" s="490"/>
      <c r="C11" s="1408" t="s">
        <v>2805</v>
      </c>
      <c r="D11" s="1409"/>
      <c r="E11" s="1409"/>
      <c r="F11" s="1409"/>
      <c r="G11" s="1409"/>
      <c r="H11" s="490"/>
    </row>
    <row r="12" spans="1:8" s="776" customFormat="1" ht="9.9499999999999993" customHeight="1" x14ac:dyDescent="0.2">
      <c r="B12" s="490"/>
      <c r="C12" s="490"/>
      <c r="D12" s="490"/>
      <c r="E12" s="490"/>
      <c r="F12" s="490"/>
      <c r="G12" s="490"/>
      <c r="H12" s="490"/>
    </row>
    <row r="13" spans="1:8" s="776" customFormat="1" ht="15" customHeight="1" x14ac:dyDescent="0.2">
      <c r="B13" s="490"/>
      <c r="C13" s="777" t="s">
        <v>3716</v>
      </c>
      <c r="D13" s="777"/>
      <c r="E13" s="777"/>
      <c r="F13" s="777"/>
      <c r="G13" s="777"/>
      <c r="H13" s="490"/>
    </row>
    <row r="14" spans="1:8" s="776" customFormat="1" ht="12" customHeight="1" x14ac:dyDescent="0.2">
      <c r="B14" s="490"/>
      <c r="C14" s="1408" t="s">
        <v>1226</v>
      </c>
      <c r="D14" s="1409"/>
      <c r="E14" s="1409"/>
      <c r="F14" s="1409"/>
      <c r="G14" s="1409"/>
      <c r="H14" s="490"/>
    </row>
    <row r="15" spans="1:8" s="776" customFormat="1" ht="15" customHeight="1" x14ac:dyDescent="0.2">
      <c r="B15" s="490"/>
      <c r="C15" s="490"/>
      <c r="D15" s="490"/>
      <c r="E15" s="490"/>
      <c r="F15" s="490"/>
      <c r="G15" s="490"/>
      <c r="H15" s="490"/>
    </row>
    <row r="16" spans="1:8" ht="15.75" x14ac:dyDescent="0.2">
      <c r="B16" s="478"/>
      <c r="C16" s="479" t="s">
        <v>2267</v>
      </c>
      <c r="D16" s="478"/>
      <c r="E16" s="805" t="s">
        <v>3051</v>
      </c>
      <c r="F16" s="752"/>
      <c r="G16" s="752"/>
      <c r="H16" s="478"/>
    </row>
    <row r="17" spans="2:8" ht="12" customHeight="1" x14ac:dyDescent="0.2">
      <c r="B17" s="478"/>
      <c r="C17" s="478"/>
      <c r="D17" s="478"/>
      <c r="E17" s="478"/>
      <c r="F17" s="478"/>
      <c r="G17" s="753"/>
      <c r="H17" s="478"/>
    </row>
    <row r="18" spans="2:8" x14ac:dyDescent="0.2">
      <c r="B18" s="478"/>
      <c r="C18" s="478"/>
      <c r="D18" s="478"/>
      <c r="E18" s="479" t="s">
        <v>1146</v>
      </c>
      <c r="F18" s="478"/>
      <c r="G18" s="478"/>
      <c r="H18" s="478"/>
    </row>
    <row r="19" spans="2:8" ht="12" customHeight="1" x14ac:dyDescent="0.2">
      <c r="B19" s="478"/>
      <c r="C19" s="478"/>
      <c r="D19" s="478"/>
      <c r="E19" s="478"/>
      <c r="F19" s="478"/>
      <c r="G19" s="753"/>
      <c r="H19" s="478"/>
    </row>
    <row r="20" spans="2:8" ht="17.100000000000001" customHeight="1" x14ac:dyDescent="0.2">
      <c r="B20" s="478"/>
      <c r="C20" s="478"/>
      <c r="D20" s="774"/>
      <c r="E20" s="774" t="s">
        <v>1745</v>
      </c>
      <c r="F20" s="753"/>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5"/>
      <c r="E22" s="775" t="s">
        <v>1220</v>
      </c>
      <c r="F22" s="775" t="s">
        <v>3052</v>
      </c>
      <c r="G22" s="775" t="s">
        <v>1744</v>
      </c>
      <c r="H22" s="478"/>
    </row>
    <row r="23" spans="2:8" ht="17.100000000000001" customHeight="1" x14ac:dyDescent="0.2">
      <c r="B23" s="478"/>
      <c r="C23" s="478"/>
      <c r="D23" s="775"/>
      <c r="E23" s="775" t="s">
        <v>1219</v>
      </c>
      <c r="F23" s="775" t="s">
        <v>4411</v>
      </c>
      <c r="G23" s="775" t="s">
        <v>4412</v>
      </c>
      <c r="H23" s="478"/>
    </row>
    <row r="24" spans="2:8" ht="17.100000000000001" customHeight="1" x14ac:dyDescent="0.2">
      <c r="B24" s="478"/>
      <c r="C24" s="478"/>
      <c r="D24" s="775"/>
      <c r="E24" s="775" t="s">
        <v>1221</v>
      </c>
      <c r="F24" s="775" t="s">
        <v>4375</v>
      </c>
      <c r="G24" s="775" t="s">
        <v>3840</v>
      </c>
      <c r="H24" s="478"/>
    </row>
    <row r="25" spans="2:8" ht="17.100000000000001" customHeight="1" x14ac:dyDescent="0.2">
      <c r="B25" s="478"/>
      <c r="C25" s="478"/>
      <c r="D25" s="775"/>
      <c r="E25" s="775" t="s">
        <v>1222</v>
      </c>
      <c r="F25" s="775" t="s">
        <v>4415</v>
      </c>
      <c r="G25" s="775" t="s">
        <v>4416</v>
      </c>
      <c r="H25" s="478"/>
    </row>
    <row r="26" spans="2:8" ht="17.100000000000001" customHeight="1" x14ac:dyDescent="0.2">
      <c r="B26" s="478"/>
      <c r="C26" s="478"/>
      <c r="D26" s="775"/>
      <c r="E26" s="775" t="s">
        <v>1223</v>
      </c>
      <c r="F26" s="775" t="s">
        <v>4414</v>
      </c>
      <c r="G26" s="775" t="s">
        <v>4413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D1" workbookViewId="0">
      <pane ySplit="13" topLeftCell="A6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3"/>
      <c r="B1" s="1158"/>
      <c r="C1" s="1159" t="s">
        <v>4983</v>
      </c>
      <c r="D1" s="1158"/>
      <c r="E1" s="1158"/>
      <c r="F1" s="1158"/>
      <c r="G1" s="1158" t="s">
        <v>2651</v>
      </c>
      <c r="H1" s="1158" t="s">
        <v>2651</v>
      </c>
      <c r="I1" s="1158"/>
      <c r="J1" s="1158"/>
      <c r="K1" s="1158"/>
      <c r="L1" s="1158"/>
      <c r="M1" s="1158" t="s">
        <v>2651</v>
      </c>
      <c r="N1" s="1158"/>
      <c r="O1" s="1160">
        <v>42892.519943055559</v>
      </c>
      <c r="P1" s="1158" t="s">
        <v>2651</v>
      </c>
      <c r="Q1" s="1158" t="s">
        <v>2651</v>
      </c>
      <c r="R1" s="1161"/>
      <c r="S1" s="1158"/>
    </row>
    <row r="2" spans="1:19" s="139" customFormat="1" ht="5.0999999999999996" customHeight="1" x14ac:dyDescent="0.2">
      <c r="A2" s="215"/>
      <c r="B2" s="1142"/>
      <c r="C2" s="1143" t="s">
        <v>2937</v>
      </c>
      <c r="D2" s="1142"/>
      <c r="E2" s="1142"/>
      <c r="F2" s="1142"/>
      <c r="G2" s="1142"/>
      <c r="H2" s="1142"/>
      <c r="I2" s="1142"/>
      <c r="J2" s="1142"/>
      <c r="K2" s="1142"/>
      <c r="L2" s="1142"/>
      <c r="M2" s="1142"/>
      <c r="N2" s="1142"/>
      <c r="O2" s="1142"/>
      <c r="P2" s="1142"/>
      <c r="Q2" s="1142"/>
      <c r="R2" s="1142"/>
      <c r="S2" s="1142"/>
    </row>
    <row r="3" spans="1:19" s="138" customFormat="1" ht="18" customHeight="1" x14ac:dyDescent="0.2">
      <c r="A3" s="226"/>
      <c r="B3" s="1144"/>
      <c r="C3" s="1145" t="s">
        <v>3212</v>
      </c>
      <c r="D3" s="1145"/>
      <c r="E3" s="1145"/>
      <c r="F3" s="1145"/>
      <c r="G3" s="1145"/>
      <c r="H3" s="1145"/>
      <c r="I3" s="1145"/>
      <c r="J3" s="1145"/>
      <c r="K3" s="1145"/>
      <c r="L3" s="1145"/>
      <c r="M3" s="1145"/>
      <c r="N3" s="1145"/>
      <c r="O3" s="1145"/>
      <c r="P3" s="1145"/>
      <c r="Q3" s="1145"/>
      <c r="R3" s="1145"/>
      <c r="S3" s="1144"/>
    </row>
    <row r="4" spans="1:19" s="137" customFormat="1" ht="5.0999999999999996" customHeight="1" x14ac:dyDescent="0.2">
      <c r="A4" s="143"/>
      <c r="B4" s="1146"/>
      <c r="C4" s="1146"/>
      <c r="D4" s="1146"/>
      <c r="E4" s="1146"/>
      <c r="F4" s="1146"/>
      <c r="G4" s="1146"/>
      <c r="H4" s="1146"/>
      <c r="I4" s="1146"/>
      <c r="J4" s="1146"/>
      <c r="K4" s="1146"/>
      <c r="L4" s="1146"/>
      <c r="M4" s="1146"/>
      <c r="N4" s="1146"/>
      <c r="O4" s="1146"/>
      <c r="P4" s="1146"/>
      <c r="Q4" s="1146"/>
      <c r="R4" s="1146"/>
      <c r="S4" s="1146"/>
    </row>
    <row r="5" spans="1:19" s="137" customFormat="1" ht="15" customHeight="1" x14ac:dyDescent="0.2">
      <c r="A5" s="143"/>
      <c r="B5" s="1146"/>
      <c r="C5" s="1146"/>
      <c r="D5" s="1146"/>
      <c r="E5" s="1147" t="s">
        <v>3313</v>
      </c>
      <c r="F5" s="1148" t="s">
        <v>4478</v>
      </c>
      <c r="G5" s="1146"/>
      <c r="H5" s="1146"/>
      <c r="I5" s="1146"/>
      <c r="J5" s="1146"/>
      <c r="K5" s="1149"/>
      <c r="L5" s="1149"/>
      <c r="M5" s="1149"/>
      <c r="N5" s="1147" t="s">
        <v>4134</v>
      </c>
      <c r="O5" s="1150" t="s">
        <v>3742</v>
      </c>
      <c r="P5" s="1151"/>
      <c r="Q5" s="1152"/>
      <c r="R5" s="1146"/>
      <c r="S5" s="1146"/>
    </row>
    <row r="6" spans="1:19" s="137" customFormat="1" ht="12" customHeight="1" x14ac:dyDescent="0.2">
      <c r="A6" s="143"/>
      <c r="B6" s="1146"/>
      <c r="C6" s="1146"/>
      <c r="D6" s="1146"/>
      <c r="E6" s="1147" t="s">
        <v>4964</v>
      </c>
      <c r="F6" s="1153" t="s">
        <v>4156</v>
      </c>
      <c r="G6" s="1146"/>
      <c r="H6" s="1146"/>
      <c r="I6" s="1146"/>
      <c r="J6" s="1146"/>
      <c r="K6" s="1149"/>
      <c r="L6" s="1149"/>
      <c r="M6" s="1149"/>
      <c r="N6" s="1147" t="s">
        <v>4507</v>
      </c>
      <c r="O6" s="1150" t="s">
        <v>4494</v>
      </c>
      <c r="P6" s="1151"/>
      <c r="Q6" s="1152"/>
      <c r="R6" s="1146"/>
      <c r="S6" s="1146"/>
    </row>
    <row r="7" spans="1:19" s="137" customFormat="1" ht="12" customHeight="1" x14ac:dyDescent="0.2">
      <c r="A7" s="143"/>
      <c r="B7" s="1146"/>
      <c r="C7" s="1146"/>
      <c r="D7" s="1146"/>
      <c r="E7" s="1147" t="s">
        <v>4965</v>
      </c>
      <c r="F7" s="1153" t="s">
        <v>2157</v>
      </c>
      <c r="G7" s="1146"/>
      <c r="H7" s="1146"/>
      <c r="I7" s="1146"/>
      <c r="J7" s="1146"/>
      <c r="K7" s="1149"/>
      <c r="L7" s="1149"/>
      <c r="M7" s="1149"/>
      <c r="N7" s="1147" t="s">
        <v>4508</v>
      </c>
      <c r="O7" s="1150" t="s">
        <v>4972</v>
      </c>
      <c r="P7" s="1151"/>
      <c r="Q7" s="1152"/>
      <c r="R7" s="1146"/>
      <c r="S7" s="1146"/>
    </row>
    <row r="8" spans="1:19" s="138" customFormat="1" ht="18" hidden="1" customHeight="1" x14ac:dyDescent="0.2">
      <c r="A8" s="226"/>
      <c r="B8" s="1144"/>
      <c r="C8" s="1154" t="s">
        <v>3449</v>
      </c>
      <c r="D8" s="1154"/>
      <c r="E8" s="1154"/>
      <c r="F8" s="1154"/>
      <c r="G8" s="1154"/>
      <c r="H8" s="1154"/>
      <c r="I8" s="1154"/>
      <c r="J8" s="1154"/>
      <c r="K8" s="1154"/>
      <c r="L8" s="1154"/>
      <c r="M8" s="1154"/>
      <c r="N8" s="1154"/>
      <c r="O8" s="1154"/>
      <c r="P8" s="1154"/>
      <c r="Q8" s="1154"/>
      <c r="R8" s="1154"/>
      <c r="S8" s="1144"/>
    </row>
    <row r="9" spans="1:19" s="137" customFormat="1" ht="5.0999999999999996" hidden="1" customHeight="1" x14ac:dyDescent="0.2">
      <c r="A9" s="143"/>
      <c r="B9" s="1146"/>
      <c r="C9" s="1146"/>
      <c r="D9" s="1146"/>
      <c r="E9" s="1146"/>
      <c r="F9" s="1146"/>
      <c r="G9" s="1146"/>
      <c r="H9" s="1146"/>
      <c r="I9" s="1146"/>
      <c r="J9" s="1146"/>
      <c r="K9" s="1146"/>
      <c r="L9" s="1146"/>
      <c r="M9" s="1146"/>
      <c r="N9" s="1146"/>
      <c r="O9" s="1146"/>
      <c r="P9" s="1146"/>
      <c r="Q9" s="1146"/>
      <c r="R9" s="1146"/>
      <c r="S9" s="1146"/>
    </row>
    <row r="10" spans="1:19" s="137" customFormat="1" ht="15" hidden="1" customHeight="1" x14ac:dyDescent="0.2">
      <c r="A10" s="143"/>
      <c r="B10" s="1146"/>
      <c r="C10" s="1146"/>
      <c r="D10" s="1146"/>
      <c r="E10" s="1151"/>
      <c r="F10" s="1146"/>
      <c r="G10" s="1151" t="s">
        <v>4282</v>
      </c>
      <c r="H10" s="1148" t="s">
        <v>4479</v>
      </c>
      <c r="I10" s="1146"/>
      <c r="J10" s="1146"/>
      <c r="K10" s="1149"/>
      <c r="L10" s="1151"/>
      <c r="M10" s="1151"/>
      <c r="N10" s="1151"/>
      <c r="O10" s="1151"/>
      <c r="P10" s="1151" t="s">
        <v>4509</v>
      </c>
      <c r="Q10" s="1155" t="s">
        <v>3742</v>
      </c>
      <c r="R10" s="1146"/>
      <c r="S10" s="1146"/>
    </row>
    <row r="11" spans="1:19" s="137" customFormat="1" ht="12" hidden="1" customHeight="1" x14ac:dyDescent="0.2">
      <c r="A11" s="143"/>
      <c r="B11" s="1146"/>
      <c r="C11" s="1146"/>
      <c r="D11" s="1146"/>
      <c r="E11" s="1151"/>
      <c r="F11" s="1146"/>
      <c r="G11" s="1151" t="s">
        <v>4132</v>
      </c>
      <c r="H11" s="1146" t="s">
        <v>4156</v>
      </c>
      <c r="I11" s="1146"/>
      <c r="J11" s="1146"/>
      <c r="K11" s="1149"/>
      <c r="L11" s="1151"/>
      <c r="M11" s="1151"/>
      <c r="N11" s="1151"/>
      <c r="O11" s="1155"/>
      <c r="P11" s="1151" t="s">
        <v>4510</v>
      </c>
      <c r="Q11" s="1155" t="s">
        <v>4494</v>
      </c>
      <c r="R11" s="1146"/>
      <c r="S11" s="1146"/>
    </row>
    <row r="12" spans="1:19" s="137" customFormat="1" ht="12" hidden="1" customHeight="1" x14ac:dyDescent="0.2">
      <c r="A12" s="143"/>
      <c r="B12" s="1146"/>
      <c r="C12" s="1146"/>
      <c r="D12" s="1146"/>
      <c r="E12" s="1151"/>
      <c r="F12" s="1146"/>
      <c r="G12" s="1151" t="s">
        <v>4133</v>
      </c>
      <c r="H12" s="1146" t="s">
        <v>2157</v>
      </c>
      <c r="I12" s="1146"/>
      <c r="J12" s="1146"/>
      <c r="K12" s="1149"/>
      <c r="L12" s="1151"/>
      <c r="M12" s="1151"/>
      <c r="N12" s="1151"/>
      <c r="O12" s="1155"/>
      <c r="P12" s="1151" t="s">
        <v>4511</v>
      </c>
      <c r="Q12" s="1155" t="s">
        <v>4972</v>
      </c>
      <c r="R12" s="1146"/>
      <c r="S12" s="1146"/>
    </row>
    <row r="13" spans="1:19" ht="5.0999999999999996" customHeight="1" x14ac:dyDescent="0.2">
      <c r="B13" s="1156"/>
      <c r="C13" s="1156"/>
      <c r="D13" s="1156"/>
      <c r="E13" s="1156"/>
      <c r="F13" s="1156"/>
      <c r="G13" s="1156"/>
      <c r="H13" s="1156"/>
      <c r="I13" s="1156"/>
      <c r="J13" s="1156"/>
      <c r="K13" s="1157"/>
      <c r="L13" s="1157"/>
      <c r="M13" s="1157"/>
      <c r="N13" s="1157"/>
      <c r="O13" s="1157"/>
      <c r="P13" s="1157"/>
      <c r="Q13" s="1156"/>
      <c r="R13" s="1156"/>
      <c r="S13" s="1156"/>
    </row>
    <row r="14" spans="1:19" ht="5.0999999999999996" customHeight="1" x14ac:dyDescent="0.2">
      <c r="B14" s="481"/>
      <c r="C14" s="483"/>
      <c r="D14" s="481"/>
      <c r="E14" s="481"/>
      <c r="F14" s="481"/>
      <c r="G14" s="481"/>
      <c r="H14" s="481"/>
      <c r="I14" s="481"/>
      <c r="J14" s="481"/>
      <c r="K14" s="482"/>
      <c r="L14" s="482"/>
      <c r="M14" s="482"/>
      <c r="N14" s="482"/>
      <c r="O14" s="482"/>
      <c r="P14" s="482"/>
      <c r="Q14" s="481"/>
      <c r="R14" s="481"/>
      <c r="S14" s="481"/>
    </row>
    <row r="15" spans="1:19" s="134" customFormat="1" ht="11.25" x14ac:dyDescent="0.2">
      <c r="A15" s="142"/>
      <c r="B15" s="481"/>
      <c r="C15" s="507"/>
      <c r="D15" s="481"/>
      <c r="E15" s="502" t="s">
        <v>3135</v>
      </c>
      <c r="F15" s="481"/>
      <c r="G15" s="481"/>
      <c r="H15" s="481"/>
      <c r="I15" s="481"/>
      <c r="J15" s="481"/>
      <c r="K15" s="482"/>
      <c r="L15" s="482"/>
      <c r="M15" s="482"/>
      <c r="N15" s="486" t="s">
        <v>2681</v>
      </c>
      <c r="O15" s="955" t="s">
        <v>4984</v>
      </c>
      <c r="P15" s="486" t="s">
        <v>4222</v>
      </c>
      <c r="Q15" s="818" t="s">
        <v>4985</v>
      </c>
      <c r="R15" s="481"/>
      <c r="S15" s="481"/>
    </row>
    <row r="16" spans="1:19" s="134" customFormat="1" ht="11.25" x14ac:dyDescent="0.2">
      <c r="A16" s="142"/>
      <c r="B16" s="481"/>
      <c r="C16" s="507"/>
      <c r="D16" s="481"/>
      <c r="E16" s="481"/>
      <c r="F16" s="481"/>
      <c r="G16" s="481"/>
      <c r="H16" s="481"/>
      <c r="I16" s="481"/>
      <c r="J16" s="481"/>
      <c r="K16" s="482"/>
      <c r="L16" s="482"/>
      <c r="M16" s="482"/>
      <c r="N16" s="486" t="s">
        <v>4365</v>
      </c>
      <c r="O16" s="955" t="s">
        <v>2937</v>
      </c>
      <c r="P16" s="486" t="s">
        <v>3357</v>
      </c>
      <c r="Q16" s="818" t="s">
        <v>2937</v>
      </c>
      <c r="R16" s="481"/>
      <c r="S16" s="481"/>
    </row>
    <row r="17" spans="1:19" s="134" customFormat="1" ht="5.0999999999999996" customHeight="1" x14ac:dyDescent="0.2">
      <c r="A17" s="142"/>
      <c r="B17" s="481"/>
      <c r="C17" s="507"/>
      <c r="D17" s="481"/>
      <c r="E17" s="481"/>
      <c r="F17" s="481"/>
      <c r="G17" s="481"/>
      <c r="H17" s="481"/>
      <c r="I17" s="481"/>
      <c r="J17" s="481"/>
      <c r="K17" s="482"/>
      <c r="L17" s="482"/>
      <c r="M17" s="482"/>
      <c r="N17" s="482"/>
      <c r="O17" s="482"/>
      <c r="P17" s="482"/>
      <c r="Q17" s="481"/>
      <c r="R17" s="481"/>
      <c r="S17" s="481"/>
    </row>
    <row r="18" spans="1:19" ht="15" customHeight="1" x14ac:dyDescent="0.2">
      <c r="B18" s="487"/>
      <c r="C18" s="507"/>
      <c r="D18" s="487"/>
      <c r="E18" s="488" t="s">
        <v>2256</v>
      </c>
      <c r="F18" s="487"/>
      <c r="G18" s="487" t="s">
        <v>1843</v>
      </c>
      <c r="H18" s="487"/>
      <c r="I18" s="487"/>
      <c r="J18" s="487"/>
      <c r="K18" s="489"/>
      <c r="L18" s="489"/>
      <c r="M18" s="489"/>
      <c r="N18" s="489"/>
      <c r="O18" s="489"/>
      <c r="P18" s="489"/>
      <c r="Q18" s="487"/>
      <c r="R18" s="487"/>
      <c r="S18" s="487"/>
    </row>
    <row r="19" spans="1:19" s="134" customFormat="1" ht="3.75" hidden="1" customHeight="1" x14ac:dyDescent="0.2">
      <c r="A19" s="142"/>
      <c r="B19" s="481"/>
      <c r="C19" s="507"/>
      <c r="D19" s="481"/>
      <c r="E19" s="481"/>
      <c r="F19" s="481"/>
      <c r="G19" s="481"/>
      <c r="H19" s="481"/>
      <c r="I19" s="481"/>
      <c r="J19" s="481"/>
      <c r="K19" s="481"/>
      <c r="L19" s="481"/>
      <c r="M19" s="481"/>
      <c r="N19" s="481"/>
      <c r="O19" s="481"/>
      <c r="P19" s="481"/>
      <c r="Q19" s="481"/>
      <c r="R19" s="481"/>
      <c r="S19" s="481"/>
    </row>
    <row r="20" spans="1:19" s="134" customFormat="1" ht="17.25" customHeight="1" x14ac:dyDescent="0.2">
      <c r="A20" s="142"/>
      <c r="B20" s="481"/>
      <c r="C20" s="507"/>
      <c r="D20" s="481"/>
      <c r="E20" s="1412" t="s">
        <v>2708</v>
      </c>
      <c r="F20" s="1412"/>
      <c r="G20" s="1412"/>
      <c r="H20" s="1412"/>
      <c r="I20" s="1412"/>
      <c r="J20" s="1412"/>
      <c r="K20" s="1412"/>
      <c r="L20" s="1412"/>
      <c r="M20" s="1412"/>
      <c r="N20" s="1412"/>
      <c r="O20" s="1412"/>
      <c r="P20" s="1412"/>
      <c r="Q20" s="1412"/>
      <c r="R20" s="481"/>
      <c r="S20" s="481"/>
    </row>
    <row r="21" spans="1:19" s="134" customFormat="1" ht="3" customHeight="1" x14ac:dyDescent="0.2">
      <c r="A21" s="142"/>
      <c r="B21" s="481"/>
      <c r="C21" s="507"/>
      <c r="D21" s="481"/>
      <c r="E21" s="485"/>
      <c r="F21" s="485"/>
      <c r="G21" s="1412"/>
      <c r="H21" s="1413"/>
      <c r="I21" s="1413"/>
      <c r="J21" s="1413"/>
      <c r="K21" s="1413"/>
      <c r="L21" s="1413"/>
      <c r="M21" s="1413"/>
      <c r="N21" s="1413"/>
      <c r="O21" s="1413"/>
      <c r="P21" s="1413"/>
      <c r="Q21" s="1413"/>
      <c r="R21" s="490"/>
      <c r="S21" s="481"/>
    </row>
    <row r="22" spans="1:19" s="134" customFormat="1" ht="4.5" hidden="1" customHeight="1" x14ac:dyDescent="0.2">
      <c r="A22" s="142"/>
      <c r="B22" s="481"/>
      <c r="C22" s="507"/>
      <c r="D22" s="481"/>
      <c r="E22" s="481"/>
      <c r="F22" s="481"/>
      <c r="G22" s="481"/>
      <c r="H22" s="481"/>
      <c r="I22" s="481"/>
      <c r="J22" s="481"/>
      <c r="K22" s="481"/>
      <c r="L22" s="481"/>
      <c r="M22" s="481"/>
      <c r="N22" s="481"/>
      <c r="O22" s="481"/>
      <c r="P22" s="481"/>
      <c r="Q22" s="481"/>
      <c r="R22" s="481"/>
      <c r="S22" s="481"/>
    </row>
    <row r="23" spans="1:19" s="140" customFormat="1" ht="14.1" customHeight="1" x14ac:dyDescent="0.2">
      <c r="A23" s="202"/>
      <c r="B23" s="491"/>
      <c r="C23" s="507"/>
      <c r="D23" s="491"/>
      <c r="E23" s="1162" t="s">
        <v>3312</v>
      </c>
      <c r="F23" s="1163" t="s">
        <v>4820</v>
      </c>
      <c r="G23" s="1163" t="s">
        <v>3048</v>
      </c>
      <c r="H23" s="1163" t="s">
        <v>4512</v>
      </c>
      <c r="I23" s="1163"/>
      <c r="J23" s="1163"/>
      <c r="K23" s="1163"/>
      <c r="L23" s="1163" t="s">
        <v>3411</v>
      </c>
      <c r="M23" s="1163" t="s">
        <v>4513</v>
      </c>
      <c r="N23" s="1163"/>
      <c r="O23" s="1163"/>
      <c r="P23" s="819"/>
      <c r="Q23" s="819"/>
      <c r="R23" s="491"/>
      <c r="S23" s="491"/>
    </row>
    <row r="24" spans="1:19" s="134" customFormat="1" ht="12.75" customHeight="1" x14ac:dyDescent="0.2">
      <c r="A24" s="142"/>
      <c r="B24" s="481"/>
      <c r="C24" s="507"/>
      <c r="D24" s="481"/>
      <c r="E24" s="492">
        <v>10</v>
      </c>
      <c r="F24" s="493" t="s">
        <v>3878</v>
      </c>
      <c r="G24" s="494">
        <v>10</v>
      </c>
      <c r="H24" s="493" t="s">
        <v>2651</v>
      </c>
      <c r="I24" s="493"/>
      <c r="J24" s="493"/>
      <c r="K24" s="493"/>
      <c r="L24" s="493"/>
      <c r="M24" s="493"/>
      <c r="N24" s="493"/>
      <c r="O24" s="493"/>
      <c r="P24" s="493"/>
      <c r="Q24" s="493"/>
      <c r="R24" s="481"/>
      <c r="S24" s="481"/>
    </row>
    <row r="25" spans="1:19" s="134" customFormat="1" ht="12.75" customHeight="1" x14ac:dyDescent="0.2">
      <c r="A25" s="142"/>
      <c r="B25" s="481"/>
      <c r="C25" s="507"/>
      <c r="D25" s="481"/>
      <c r="E25" s="495">
        <v>12</v>
      </c>
      <c r="F25" s="496" t="s">
        <v>3447</v>
      </c>
      <c r="G25" s="497">
        <v>12</v>
      </c>
      <c r="H25" s="493" t="s">
        <v>2651</v>
      </c>
      <c r="I25" s="496"/>
      <c r="J25" s="496"/>
      <c r="K25" s="496"/>
      <c r="L25" s="496"/>
      <c r="M25" s="496"/>
      <c r="N25" s="496"/>
      <c r="O25" s="496"/>
      <c r="P25" s="496"/>
      <c r="Q25" s="496"/>
      <c r="R25" s="481"/>
      <c r="S25" s="481"/>
    </row>
    <row r="26" spans="1:19" s="134" customFormat="1" ht="12.75" customHeight="1" x14ac:dyDescent="0.2">
      <c r="A26" s="142"/>
      <c r="B26" s="481"/>
      <c r="C26" s="507"/>
      <c r="D26" s="481"/>
      <c r="E26" s="495">
        <v>20</v>
      </c>
      <c r="F26" s="496" t="s">
        <v>2292</v>
      </c>
      <c r="G26" s="497">
        <v>20</v>
      </c>
      <c r="H26" s="493" t="s">
        <v>2651</v>
      </c>
      <c r="I26" s="496"/>
      <c r="J26" s="496"/>
      <c r="K26" s="496"/>
      <c r="L26" s="496"/>
      <c r="M26" s="496"/>
      <c r="N26" s="496"/>
      <c r="O26" s="496"/>
      <c r="P26" s="496"/>
      <c r="Q26" s="496"/>
      <c r="R26" s="481"/>
      <c r="S26" s="481"/>
    </row>
    <row r="27" spans="1:19" s="134" customFormat="1" ht="12.75" customHeight="1" x14ac:dyDescent="0.2">
      <c r="A27" s="142"/>
      <c r="B27" s="481"/>
      <c r="C27" s="507"/>
      <c r="D27" s="481"/>
      <c r="E27" s="495">
        <v>22</v>
      </c>
      <c r="F27" s="496" t="s">
        <v>2590</v>
      </c>
      <c r="G27" s="497">
        <v>22</v>
      </c>
      <c r="H27" s="493" t="s">
        <v>2651</v>
      </c>
      <c r="I27" s="496"/>
      <c r="J27" s="496"/>
      <c r="K27" s="496"/>
      <c r="L27" s="496"/>
      <c r="M27" s="496"/>
      <c r="N27" s="496"/>
      <c r="O27" s="496"/>
      <c r="P27" s="496"/>
      <c r="Q27" s="496"/>
      <c r="R27" s="481"/>
      <c r="S27" s="481"/>
    </row>
    <row r="28" spans="1:19" s="134" customFormat="1" ht="12.75" customHeight="1" x14ac:dyDescent="0.2">
      <c r="A28" s="142"/>
      <c r="B28" s="481"/>
      <c r="C28" s="507"/>
      <c r="D28" s="481"/>
      <c r="E28" s="495">
        <v>24</v>
      </c>
      <c r="F28" s="496" t="s">
        <v>1378</v>
      </c>
      <c r="G28" s="497">
        <v>24</v>
      </c>
      <c r="H28" s="493" t="s">
        <v>2651</v>
      </c>
      <c r="I28" s="496"/>
      <c r="J28" s="496"/>
      <c r="K28" s="496"/>
      <c r="L28" s="496"/>
      <c r="M28" s="496"/>
      <c r="N28" s="496"/>
      <c r="O28" s="496"/>
      <c r="P28" s="496"/>
      <c r="Q28" s="496"/>
      <c r="R28" s="481"/>
      <c r="S28" s="481"/>
    </row>
    <row r="29" spans="1:19" s="134" customFormat="1" ht="12.75" customHeight="1" x14ac:dyDescent="0.2">
      <c r="A29" s="142"/>
      <c r="B29" s="481"/>
      <c r="C29" s="507"/>
      <c r="D29" s="481"/>
      <c r="E29" s="495">
        <v>26</v>
      </c>
      <c r="F29" s="496" t="s">
        <v>3177</v>
      </c>
      <c r="G29" s="497">
        <v>26</v>
      </c>
      <c r="H29" s="493" t="s">
        <v>2651</v>
      </c>
      <c r="I29" s="496"/>
      <c r="J29" s="496"/>
      <c r="K29" s="496"/>
      <c r="L29" s="496"/>
      <c r="M29" s="496"/>
      <c r="N29" s="496"/>
      <c r="O29" s="496"/>
      <c r="P29" s="496"/>
      <c r="Q29" s="496"/>
      <c r="R29" s="481"/>
      <c r="S29" s="481"/>
    </row>
    <row r="30" spans="1:19" s="134" customFormat="1" ht="12.75" customHeight="1" x14ac:dyDescent="0.2">
      <c r="A30" s="142"/>
      <c r="B30" s="481"/>
      <c r="C30" s="507"/>
      <c r="D30" s="481"/>
      <c r="E30" s="495">
        <v>28</v>
      </c>
      <c r="F30" s="496" t="s">
        <v>2460</v>
      </c>
      <c r="G30" s="497">
        <v>28</v>
      </c>
      <c r="H30" s="493" t="s">
        <v>2651</v>
      </c>
      <c r="I30" s="496"/>
      <c r="J30" s="496"/>
      <c r="K30" s="496"/>
      <c r="L30" s="496" t="s">
        <v>3412</v>
      </c>
      <c r="M30" s="496" t="s">
        <v>4514</v>
      </c>
      <c r="N30" s="496"/>
      <c r="O30" s="496"/>
      <c r="P30" s="496"/>
      <c r="Q30" s="496"/>
      <c r="R30" s="481"/>
      <c r="S30" s="481"/>
    </row>
    <row r="31" spans="1:19" s="134" customFormat="1" ht="12.75" customHeight="1" x14ac:dyDescent="0.2">
      <c r="A31" s="142"/>
      <c r="B31" s="481"/>
      <c r="C31" s="507"/>
      <c r="D31" s="481"/>
      <c r="E31" s="495">
        <v>40</v>
      </c>
      <c r="F31" s="496" t="s">
        <v>4818</v>
      </c>
      <c r="G31" s="497">
        <v>40</v>
      </c>
      <c r="H31" s="493" t="s">
        <v>2651</v>
      </c>
      <c r="I31" s="496"/>
      <c r="J31" s="496"/>
      <c r="K31" s="496"/>
      <c r="L31" s="496"/>
      <c r="M31" s="496"/>
      <c r="N31" s="496"/>
      <c r="O31" s="496"/>
      <c r="P31" s="496"/>
      <c r="Q31" s="496"/>
      <c r="R31" s="481"/>
      <c r="S31" s="481"/>
    </row>
    <row r="32" spans="1:19" s="134" customFormat="1" ht="12.75" customHeight="1" x14ac:dyDescent="0.2">
      <c r="A32" s="142"/>
      <c r="B32" s="481"/>
      <c r="C32" s="507"/>
      <c r="D32" s="481"/>
      <c r="E32" s="495">
        <v>42</v>
      </c>
      <c r="F32" s="496" t="s">
        <v>2250</v>
      </c>
      <c r="G32" s="497">
        <v>42</v>
      </c>
      <c r="H32" s="493" t="s">
        <v>2651</v>
      </c>
      <c r="I32" s="496"/>
      <c r="J32" s="496"/>
      <c r="K32" s="496"/>
      <c r="L32" s="496"/>
      <c r="M32" s="496"/>
      <c r="N32" s="496"/>
      <c r="O32" s="496"/>
      <c r="P32" s="496"/>
      <c r="Q32" s="496"/>
      <c r="R32" s="481"/>
      <c r="S32" s="481"/>
    </row>
    <row r="33" spans="1:19" s="134" customFormat="1" ht="12.75" customHeight="1" x14ac:dyDescent="0.2">
      <c r="A33" s="142"/>
      <c r="B33" s="481"/>
      <c r="C33" s="507"/>
      <c r="D33" s="481"/>
      <c r="E33" s="495">
        <v>50</v>
      </c>
      <c r="F33" s="496" t="s">
        <v>4498</v>
      </c>
      <c r="G33" s="497">
        <v>50</v>
      </c>
      <c r="H33" s="493" t="s">
        <v>2651</v>
      </c>
      <c r="I33" s="496"/>
      <c r="J33" s="496"/>
      <c r="K33" s="496"/>
      <c r="L33" s="496"/>
      <c r="M33" s="496"/>
      <c r="N33" s="496"/>
      <c r="O33" s="496"/>
      <c r="P33" s="496"/>
      <c r="Q33" s="496"/>
      <c r="R33" s="481"/>
      <c r="S33" s="481"/>
    </row>
    <row r="34" spans="1:19" s="134" customFormat="1" ht="12.75" customHeight="1" x14ac:dyDescent="0.2">
      <c r="A34" s="142"/>
      <c r="B34" s="481"/>
      <c r="C34" s="507"/>
      <c r="D34" s="481"/>
      <c r="E34" s="495">
        <v>52</v>
      </c>
      <c r="F34" s="496" t="s">
        <v>1749</v>
      </c>
      <c r="G34" s="497">
        <v>52</v>
      </c>
      <c r="H34" s="493" t="s">
        <v>2651</v>
      </c>
      <c r="I34" s="496"/>
      <c r="J34" s="496"/>
      <c r="K34" s="496"/>
      <c r="L34" s="496"/>
      <c r="M34" s="496"/>
      <c r="N34" s="496"/>
      <c r="O34" s="496"/>
      <c r="P34" s="496"/>
      <c r="Q34" s="496"/>
      <c r="R34" s="481"/>
      <c r="S34" s="481"/>
    </row>
    <row r="35" spans="1:19" s="134" customFormat="1" ht="12.75" customHeight="1" x14ac:dyDescent="0.2">
      <c r="A35" s="142"/>
      <c r="B35" s="481"/>
      <c r="C35" s="507"/>
      <c r="D35" s="481"/>
      <c r="E35" s="495">
        <v>60</v>
      </c>
      <c r="F35" s="496" t="s">
        <v>1750</v>
      </c>
      <c r="G35" s="497">
        <v>60</v>
      </c>
      <c r="H35" s="493" t="s">
        <v>2651</v>
      </c>
      <c r="I35" s="496"/>
      <c r="J35" s="496"/>
      <c r="K35" s="496"/>
      <c r="L35" s="496"/>
      <c r="M35" s="496"/>
      <c r="N35" s="496"/>
      <c r="O35" s="496"/>
      <c r="P35" s="496"/>
      <c r="Q35" s="496"/>
      <c r="R35" s="481"/>
      <c r="S35" s="481"/>
    </row>
    <row r="36" spans="1:19" s="134" customFormat="1" ht="12.75" customHeight="1" x14ac:dyDescent="0.2">
      <c r="A36" s="142"/>
      <c r="B36" s="481"/>
      <c r="C36" s="507"/>
      <c r="D36" s="481"/>
      <c r="E36" s="495">
        <v>70</v>
      </c>
      <c r="F36" s="496" t="s">
        <v>4352</v>
      </c>
      <c r="G36" s="497">
        <v>70</v>
      </c>
      <c r="H36" s="493" t="s">
        <v>2651</v>
      </c>
      <c r="I36" s="496"/>
      <c r="J36" s="496"/>
      <c r="K36" s="496"/>
      <c r="L36" s="496"/>
      <c r="M36" s="496"/>
      <c r="N36" s="496"/>
      <c r="O36" s="496"/>
      <c r="P36" s="496"/>
      <c r="Q36" s="496"/>
      <c r="R36" s="481"/>
      <c r="S36" s="481"/>
    </row>
    <row r="37" spans="1:19" s="134" customFormat="1" ht="12.75" customHeight="1" x14ac:dyDescent="0.2">
      <c r="A37" s="142"/>
      <c r="B37" s="481"/>
      <c r="C37" s="507"/>
      <c r="D37" s="481"/>
      <c r="E37" s="495">
        <v>72</v>
      </c>
      <c r="F37" s="496" t="s">
        <v>1751</v>
      </c>
      <c r="G37" s="497">
        <v>72</v>
      </c>
      <c r="H37" s="493" t="s">
        <v>2651</v>
      </c>
      <c r="I37" s="496"/>
      <c r="J37" s="496"/>
      <c r="K37" s="496"/>
      <c r="L37" s="496" t="s">
        <v>2563</v>
      </c>
      <c r="M37" s="496"/>
      <c r="N37" s="496"/>
      <c r="O37" s="496"/>
      <c r="P37" s="496"/>
      <c r="Q37" s="496"/>
      <c r="R37" s="481"/>
      <c r="S37" s="481"/>
    </row>
    <row r="38" spans="1:19" s="134" customFormat="1" ht="12.75" customHeight="1" x14ac:dyDescent="0.2">
      <c r="A38" s="142"/>
      <c r="B38" s="481"/>
      <c r="C38" s="507"/>
      <c r="D38" s="481"/>
      <c r="E38" s="495">
        <v>74</v>
      </c>
      <c r="F38" s="496" t="s">
        <v>2562</v>
      </c>
      <c r="G38" s="497">
        <v>74</v>
      </c>
      <c r="H38" s="493" t="s">
        <v>2651</v>
      </c>
      <c r="I38" s="496"/>
      <c r="J38" s="496"/>
      <c r="K38" s="496"/>
      <c r="L38" s="496"/>
      <c r="M38" s="496"/>
      <c r="N38" s="496"/>
      <c r="O38" s="496"/>
      <c r="P38" s="496"/>
      <c r="Q38" s="496"/>
      <c r="R38" s="481"/>
      <c r="S38" s="481"/>
    </row>
    <row r="39" spans="1:19" s="134" customFormat="1" ht="12.75" customHeight="1" x14ac:dyDescent="0.2">
      <c r="A39" s="142"/>
      <c r="B39" s="481"/>
      <c r="C39" s="507"/>
      <c r="D39" s="481"/>
      <c r="E39" s="495">
        <v>80</v>
      </c>
      <c r="F39" s="496" t="s">
        <v>3142</v>
      </c>
      <c r="G39" s="497">
        <v>80</v>
      </c>
      <c r="H39" s="493" t="s">
        <v>2651</v>
      </c>
      <c r="I39" s="496"/>
      <c r="J39" s="496"/>
      <c r="K39" s="496"/>
      <c r="L39" s="496"/>
      <c r="M39" s="496"/>
      <c r="N39" s="496"/>
      <c r="O39" s="496"/>
      <c r="P39" s="496"/>
      <c r="Q39" s="496"/>
      <c r="R39" s="481"/>
      <c r="S39" s="481"/>
    </row>
    <row r="40" spans="1:19" s="134" customFormat="1" ht="1.5" customHeight="1" x14ac:dyDescent="0.2">
      <c r="A40" s="142"/>
      <c r="B40" s="481"/>
      <c r="C40" s="507"/>
      <c r="D40" s="481"/>
      <c r="E40" s="498"/>
      <c r="F40" s="499"/>
      <c r="G40" s="500">
        <v>82</v>
      </c>
      <c r="H40" s="499" t="s">
        <v>2651</v>
      </c>
      <c r="I40" s="499"/>
      <c r="J40" s="499"/>
      <c r="K40" s="499"/>
      <c r="L40" s="499"/>
      <c r="M40" s="499"/>
      <c r="N40" s="499"/>
      <c r="O40" s="499"/>
      <c r="P40" s="499"/>
      <c r="Q40" s="499"/>
      <c r="R40" s="481"/>
      <c r="S40" s="481"/>
    </row>
    <row r="41" spans="1:19" s="134" customFormat="1" ht="3.75" customHeight="1" x14ac:dyDescent="0.2">
      <c r="A41" s="142"/>
      <c r="B41" s="481"/>
      <c r="C41" s="507"/>
      <c r="D41" s="481"/>
      <c r="E41" s="484"/>
      <c r="F41" s="481"/>
      <c r="G41" s="501"/>
      <c r="H41" s="493"/>
      <c r="I41" s="481"/>
      <c r="J41" s="481"/>
      <c r="K41" s="481"/>
      <c r="L41" s="481"/>
      <c r="M41" s="481"/>
      <c r="N41" s="481"/>
      <c r="O41" s="481"/>
      <c r="P41" s="481"/>
      <c r="Q41" s="481"/>
      <c r="R41" s="481"/>
      <c r="S41" s="481"/>
    </row>
    <row r="42" spans="1:19" s="134" customFormat="1" ht="12.75" customHeight="1" x14ac:dyDescent="0.2">
      <c r="A42" s="142"/>
      <c r="B42" s="481"/>
      <c r="C42" s="507"/>
      <c r="D42" s="481"/>
      <c r="E42" s="495" t="s">
        <v>2643</v>
      </c>
      <c r="F42" s="496" t="s">
        <v>4967</v>
      </c>
      <c r="G42" s="497" t="s">
        <v>2643</v>
      </c>
      <c r="H42" s="493" t="s">
        <v>2651</v>
      </c>
      <c r="I42" s="496"/>
      <c r="J42" s="496"/>
      <c r="K42" s="496"/>
      <c r="L42" s="496"/>
      <c r="M42" s="496"/>
      <c r="N42" s="496"/>
      <c r="O42" s="496"/>
      <c r="P42" s="496"/>
      <c r="Q42" s="496"/>
      <c r="R42" s="481"/>
      <c r="S42" s="481"/>
    </row>
    <row r="43" spans="1:19" s="134" customFormat="1" ht="12.75" customHeight="1" x14ac:dyDescent="0.2">
      <c r="A43" s="142"/>
      <c r="B43" s="481"/>
      <c r="C43" s="507"/>
      <c r="D43" s="481"/>
      <c r="E43" s="495" t="s">
        <v>2644</v>
      </c>
      <c r="F43" s="496" t="s">
        <v>4968</v>
      </c>
      <c r="G43" s="497" t="s">
        <v>2644</v>
      </c>
      <c r="H43" s="493" t="s">
        <v>2651</v>
      </c>
      <c r="I43" s="496"/>
      <c r="J43" s="496"/>
      <c r="K43" s="496"/>
      <c r="L43" s="496"/>
      <c r="M43" s="496"/>
      <c r="N43" s="496"/>
      <c r="O43" s="496"/>
      <c r="P43" s="496"/>
      <c r="Q43" s="496"/>
      <c r="R43" s="481"/>
      <c r="S43" s="481"/>
    </row>
    <row r="44" spans="1:19" s="134" customFormat="1" ht="12.75" customHeight="1" x14ac:dyDescent="0.2">
      <c r="A44" s="142"/>
      <c r="B44" s="481"/>
      <c r="C44" s="507"/>
      <c r="D44" s="481"/>
      <c r="E44" s="495" t="s">
        <v>2645</v>
      </c>
      <c r="F44" s="499" t="s">
        <v>4552</v>
      </c>
      <c r="G44" s="500" t="s">
        <v>2645</v>
      </c>
      <c r="H44" s="493" t="s">
        <v>2651</v>
      </c>
      <c r="I44" s="496"/>
      <c r="J44" s="499"/>
      <c r="K44" s="499"/>
      <c r="L44" s="499"/>
      <c r="M44" s="499"/>
      <c r="N44" s="499"/>
      <c r="O44" s="499"/>
      <c r="P44" s="499"/>
      <c r="Q44" s="499"/>
      <c r="R44" s="481"/>
      <c r="S44" s="481"/>
    </row>
    <row r="45" spans="1:19" s="134" customFormat="1" ht="12.75" customHeight="1" x14ac:dyDescent="0.2">
      <c r="A45" s="142"/>
      <c r="B45" s="481"/>
      <c r="C45" s="507"/>
      <c r="D45" s="481"/>
      <c r="E45" s="495" t="s">
        <v>2646</v>
      </c>
      <c r="F45" s="499" t="s">
        <v>4551</v>
      </c>
      <c r="G45" s="500" t="s">
        <v>2646</v>
      </c>
      <c r="H45" s="493" t="s">
        <v>2651</v>
      </c>
      <c r="I45" s="496"/>
      <c r="J45" s="499"/>
      <c r="K45" s="499"/>
      <c r="L45" s="499" t="s">
        <v>3133</v>
      </c>
      <c r="M45" s="499"/>
      <c r="N45" s="499"/>
      <c r="O45" s="499"/>
      <c r="P45" s="499"/>
      <c r="Q45" s="499"/>
      <c r="R45" s="481"/>
      <c r="S45" s="481"/>
    </row>
    <row r="46" spans="1:19" s="134" customFormat="1" ht="12.75" customHeight="1" x14ac:dyDescent="0.2">
      <c r="A46" s="142"/>
      <c r="B46" s="481"/>
      <c r="C46" s="507"/>
      <c r="D46" s="481"/>
      <c r="E46" s="495" t="s">
        <v>2647</v>
      </c>
      <c r="F46" s="499" t="s">
        <v>4553</v>
      </c>
      <c r="G46" s="500" t="s">
        <v>2647</v>
      </c>
      <c r="H46" s="493" t="s">
        <v>2651</v>
      </c>
      <c r="I46" s="496"/>
      <c r="J46" s="499"/>
      <c r="K46" s="499"/>
      <c r="L46" s="499"/>
      <c r="M46" s="499"/>
      <c r="N46" s="499"/>
      <c r="O46" s="499"/>
      <c r="P46" s="499"/>
      <c r="Q46" s="499"/>
      <c r="R46" s="481"/>
      <c r="S46" s="481"/>
    </row>
    <row r="47" spans="1:19" s="134" customFormat="1" ht="12.75" customHeight="1" x14ac:dyDescent="0.2">
      <c r="A47" s="142"/>
      <c r="B47" s="481"/>
      <c r="C47" s="507"/>
      <c r="D47" s="481"/>
      <c r="E47" s="498" t="s">
        <v>2648</v>
      </c>
      <c r="F47" s="499" t="s">
        <v>4969</v>
      </c>
      <c r="G47" s="500" t="s">
        <v>2648</v>
      </c>
      <c r="H47" s="499" t="s">
        <v>2651</v>
      </c>
      <c r="I47" s="499"/>
      <c r="J47" s="499"/>
      <c r="K47" s="499"/>
      <c r="L47" s="499"/>
      <c r="M47" s="499"/>
      <c r="N47" s="499"/>
      <c r="O47" s="499"/>
      <c r="P47" s="499"/>
      <c r="Q47" s="499"/>
      <c r="R47" s="481"/>
      <c r="S47" s="481"/>
    </row>
    <row r="48" spans="1:19" s="134" customFormat="1" ht="5.0999999999999996" customHeight="1" x14ac:dyDescent="0.2">
      <c r="A48" s="142"/>
      <c r="B48" s="481"/>
      <c r="C48" s="507"/>
      <c r="D48" s="481"/>
      <c r="E48" s="481"/>
      <c r="F48" s="481"/>
      <c r="G48" s="481"/>
      <c r="H48" s="481"/>
      <c r="I48" s="481"/>
      <c r="J48" s="481"/>
      <c r="K48" s="481"/>
      <c r="L48" s="481"/>
      <c r="M48" s="481"/>
      <c r="N48" s="481"/>
      <c r="O48" s="481"/>
      <c r="P48" s="481"/>
      <c r="Q48" s="481"/>
      <c r="R48" s="481"/>
      <c r="S48" s="481"/>
    </row>
    <row r="49" spans="1:19" s="134" customFormat="1" ht="27" customHeight="1" x14ac:dyDescent="0.2">
      <c r="A49" s="142"/>
      <c r="B49" s="481"/>
      <c r="C49" s="507"/>
      <c r="D49" s="481"/>
      <c r="E49" s="1412" t="s">
        <v>2571</v>
      </c>
      <c r="F49" s="1412"/>
      <c r="G49" s="1412"/>
      <c r="H49" s="1412"/>
      <c r="I49" s="1412"/>
      <c r="J49" s="1412"/>
      <c r="K49" s="1412"/>
      <c r="L49" s="1412"/>
      <c r="M49" s="1412"/>
      <c r="N49" s="1412"/>
      <c r="O49" s="1412"/>
      <c r="P49" s="1412"/>
      <c r="Q49" s="1412"/>
      <c r="R49" s="481"/>
      <c r="S49" s="481"/>
    </row>
    <row r="50" spans="1:19" s="134" customFormat="1" ht="27" hidden="1" customHeight="1" x14ac:dyDescent="0.2">
      <c r="A50" s="142" t="s">
        <v>2651</v>
      </c>
      <c r="B50" s="481"/>
      <c r="C50" s="507"/>
      <c r="D50" s="481"/>
      <c r="E50" s="485"/>
      <c r="F50" s="485"/>
      <c r="G50" s="1412" t="s">
        <v>4515</v>
      </c>
      <c r="H50" s="1413"/>
      <c r="I50" s="1413"/>
      <c r="J50" s="1413"/>
      <c r="K50" s="1413"/>
      <c r="L50" s="1413"/>
      <c r="M50" s="1413"/>
      <c r="N50" s="1413"/>
      <c r="O50" s="1413"/>
      <c r="P50" s="1413"/>
      <c r="Q50" s="1413"/>
      <c r="R50" s="490"/>
      <c r="S50" s="481"/>
    </row>
    <row r="51" spans="1:19" s="134" customFormat="1" ht="5.0999999999999996" customHeight="1" x14ac:dyDescent="0.2">
      <c r="A51" s="142"/>
      <c r="B51" s="481"/>
      <c r="C51" s="507"/>
      <c r="D51" s="481"/>
      <c r="E51" s="481"/>
      <c r="F51" s="481"/>
      <c r="G51" s="481"/>
      <c r="H51" s="481"/>
      <c r="I51" s="481"/>
      <c r="J51" s="481"/>
      <c r="K51" s="481"/>
      <c r="L51" s="481"/>
      <c r="M51" s="481"/>
      <c r="N51" s="481"/>
      <c r="O51" s="481"/>
      <c r="P51" s="481"/>
      <c r="Q51" s="481"/>
      <c r="R51" s="481"/>
      <c r="S51" s="481"/>
    </row>
    <row r="52" spans="1:19" s="134" customFormat="1" ht="12.75" customHeight="1" x14ac:dyDescent="0.2">
      <c r="A52" s="142"/>
      <c r="B52" s="481"/>
      <c r="C52" s="507"/>
      <c r="D52" s="481"/>
      <c r="E52" s="1412" t="s">
        <v>4314</v>
      </c>
      <c r="F52" s="1412"/>
      <c r="G52" s="1412"/>
      <c r="H52" s="1412"/>
      <c r="I52" s="1412"/>
      <c r="J52" s="1412"/>
      <c r="K52" s="1412"/>
      <c r="L52" s="1412"/>
      <c r="M52" s="1412"/>
      <c r="N52" s="1412"/>
      <c r="O52" s="1412"/>
      <c r="P52" s="1412"/>
      <c r="Q52" s="1412"/>
      <c r="R52" s="481"/>
      <c r="S52" s="481"/>
    </row>
    <row r="53" spans="1:19" s="134" customFormat="1" ht="27" hidden="1" customHeight="1" x14ac:dyDescent="0.2">
      <c r="A53" s="142" t="s">
        <v>2651</v>
      </c>
      <c r="B53" s="481"/>
      <c r="C53" s="507"/>
      <c r="D53" s="481"/>
      <c r="E53" s="485"/>
      <c r="F53" s="485"/>
      <c r="G53" s="1412" t="s">
        <v>4515</v>
      </c>
      <c r="H53" s="1413"/>
      <c r="I53" s="1413"/>
      <c r="J53" s="1413"/>
      <c r="K53" s="1413"/>
      <c r="L53" s="1413"/>
      <c r="M53" s="1413"/>
      <c r="N53" s="1413"/>
      <c r="O53" s="1413"/>
      <c r="P53" s="1413"/>
      <c r="Q53" s="1413"/>
      <c r="R53" s="490"/>
      <c r="S53" s="481"/>
    </row>
    <row r="54" spans="1:19" s="134" customFormat="1" ht="5.0999999999999996" customHeight="1" x14ac:dyDescent="0.2">
      <c r="A54" s="142"/>
      <c r="B54" s="481"/>
      <c r="C54" s="507"/>
      <c r="D54" s="481"/>
      <c r="E54" s="481"/>
      <c r="F54" s="481"/>
      <c r="G54" s="481"/>
      <c r="H54" s="481"/>
      <c r="I54" s="481"/>
      <c r="J54" s="481"/>
      <c r="K54" s="481"/>
      <c r="L54" s="481"/>
      <c r="M54" s="481"/>
      <c r="N54" s="481"/>
      <c r="O54" s="481"/>
      <c r="P54" s="481"/>
      <c r="Q54" s="481"/>
      <c r="R54" s="481"/>
      <c r="S54" s="481"/>
    </row>
    <row r="55" spans="1:19" s="134" customFormat="1" ht="12.75" customHeight="1" x14ac:dyDescent="0.2">
      <c r="A55" s="142"/>
      <c r="B55" s="481"/>
      <c r="C55" s="507"/>
      <c r="D55" s="481"/>
      <c r="E55" s="502" t="s">
        <v>3118</v>
      </c>
      <c r="F55" s="481"/>
      <c r="G55" s="481" t="s">
        <v>4516</v>
      </c>
      <c r="H55" s="481"/>
      <c r="I55" s="481"/>
      <c r="J55" s="481"/>
      <c r="K55" s="481"/>
      <c r="L55" s="481"/>
      <c r="M55" s="481"/>
      <c r="N55" s="481"/>
      <c r="O55" s="481"/>
      <c r="P55" s="481"/>
      <c r="Q55" s="481"/>
      <c r="R55" s="481"/>
      <c r="S55" s="481"/>
    </row>
    <row r="56" spans="1:19" s="134" customFormat="1" ht="5.0999999999999996" customHeight="1" x14ac:dyDescent="0.2">
      <c r="A56" s="142"/>
      <c r="B56" s="481"/>
      <c r="C56" s="507"/>
      <c r="D56" s="481"/>
      <c r="E56" s="502"/>
      <c r="F56" s="481"/>
      <c r="G56" s="481"/>
      <c r="H56" s="481"/>
      <c r="I56" s="481"/>
      <c r="J56" s="481"/>
      <c r="K56" s="481"/>
      <c r="L56" s="481"/>
      <c r="M56" s="481"/>
      <c r="N56" s="481"/>
      <c r="O56" s="481"/>
      <c r="P56" s="481"/>
      <c r="Q56" s="481"/>
      <c r="R56" s="481"/>
      <c r="S56" s="481"/>
    </row>
    <row r="57" spans="1:19" s="134" customFormat="1" ht="12" customHeight="1" x14ac:dyDescent="0.2">
      <c r="A57" s="142"/>
      <c r="B57" s="481"/>
      <c r="C57" s="507" t="s">
        <v>4270</v>
      </c>
      <c r="D57" s="481"/>
      <c r="E57" s="481" t="s">
        <v>3066</v>
      </c>
      <c r="F57" s="481"/>
      <c r="G57" s="481" t="s">
        <v>4517</v>
      </c>
      <c r="H57" s="481"/>
      <c r="I57" s="481" t="s">
        <v>4283</v>
      </c>
      <c r="J57" s="136" t="s">
        <v>4758</v>
      </c>
      <c r="K57" s="144"/>
      <c r="L57" s="144"/>
      <c r="M57" s="144"/>
      <c r="N57" s="144"/>
      <c r="O57" s="144"/>
      <c r="P57" s="144"/>
      <c r="Q57" s="144"/>
      <c r="R57" s="145"/>
      <c r="S57" s="481"/>
    </row>
    <row r="58" spans="1:19" s="134" customFormat="1" ht="12" customHeight="1" x14ac:dyDescent="0.2">
      <c r="A58" s="142"/>
      <c r="B58" s="481"/>
      <c r="C58" s="507" t="s">
        <v>4271</v>
      </c>
      <c r="D58" s="481"/>
      <c r="E58" s="481" t="s">
        <v>3067</v>
      </c>
      <c r="F58" s="481"/>
      <c r="G58" s="481" t="s">
        <v>4518</v>
      </c>
      <c r="H58" s="481"/>
      <c r="I58" s="481" t="s">
        <v>4283</v>
      </c>
      <c r="J58" s="136" t="s">
        <v>4759</v>
      </c>
      <c r="K58" s="144"/>
      <c r="L58" s="144"/>
      <c r="M58" s="144"/>
      <c r="N58" s="144"/>
      <c r="O58" s="144"/>
      <c r="P58" s="144"/>
      <c r="Q58" s="144"/>
      <c r="R58" s="145"/>
      <c r="S58" s="481"/>
    </row>
    <row r="59" spans="1:19" s="134" customFormat="1" ht="12" customHeight="1" x14ac:dyDescent="0.2">
      <c r="A59" s="142"/>
      <c r="B59" s="481"/>
      <c r="C59" s="507" t="s">
        <v>4198</v>
      </c>
      <c r="D59" s="481"/>
      <c r="E59" s="481" t="s">
        <v>3097</v>
      </c>
      <c r="F59" s="481"/>
      <c r="G59" s="481"/>
      <c r="H59" s="481"/>
      <c r="I59" s="481" t="s">
        <v>4283</v>
      </c>
      <c r="J59" s="136" t="s">
        <v>4760</v>
      </c>
      <c r="K59" s="144"/>
      <c r="L59" s="144"/>
      <c r="M59" s="144"/>
      <c r="N59" s="144"/>
      <c r="O59" s="144"/>
      <c r="P59" s="144"/>
      <c r="Q59" s="144"/>
      <c r="R59" s="145"/>
      <c r="S59" s="481"/>
    </row>
    <row r="60" spans="1:19" s="134" customFormat="1" ht="12" customHeight="1" x14ac:dyDescent="0.2">
      <c r="A60" s="142"/>
      <c r="B60" s="481"/>
      <c r="C60" s="507" t="s">
        <v>4199</v>
      </c>
      <c r="D60" s="481"/>
      <c r="E60" s="481" t="s">
        <v>3707</v>
      </c>
      <c r="F60" s="481"/>
      <c r="G60" s="481"/>
      <c r="H60" s="481"/>
      <c r="I60" s="481" t="s">
        <v>4283</v>
      </c>
      <c r="J60" s="1334" t="s">
        <v>4761</v>
      </c>
      <c r="K60" s="144"/>
      <c r="L60" s="144"/>
      <c r="M60" s="144"/>
      <c r="N60" s="144"/>
      <c r="O60" s="144"/>
      <c r="P60" s="144"/>
      <c r="Q60" s="144"/>
      <c r="R60" s="145"/>
      <c r="S60" s="481"/>
    </row>
    <row r="61" spans="1:19" s="134" customFormat="1" ht="12" customHeight="1" x14ac:dyDescent="0.2">
      <c r="A61" s="142"/>
      <c r="B61" s="481"/>
      <c r="C61" s="507" t="s">
        <v>3032</v>
      </c>
      <c r="D61" s="481"/>
      <c r="E61" s="481" t="s">
        <v>4557</v>
      </c>
      <c r="F61" s="481"/>
      <c r="G61" s="481"/>
      <c r="H61" s="481"/>
      <c r="I61" s="481" t="s">
        <v>4283</v>
      </c>
      <c r="J61" s="1335" t="s">
        <v>4762</v>
      </c>
      <c r="K61" s="144"/>
      <c r="L61" s="144"/>
      <c r="M61" s="144"/>
      <c r="N61" s="144"/>
      <c r="O61" s="144"/>
      <c r="P61" s="144"/>
      <c r="Q61" s="144"/>
      <c r="R61" s="145"/>
      <c r="S61" s="481"/>
    </row>
    <row r="62" spans="1:19" s="134" customFormat="1" ht="3" customHeight="1" x14ac:dyDescent="0.2">
      <c r="A62" s="142"/>
      <c r="B62" s="481"/>
      <c r="C62" s="507"/>
      <c r="D62" s="481"/>
      <c r="E62" s="481"/>
      <c r="F62" s="481"/>
      <c r="G62" s="481"/>
      <c r="H62" s="481"/>
      <c r="I62" s="481" t="s">
        <v>4283</v>
      </c>
      <c r="J62" s="504"/>
      <c r="K62" s="505"/>
      <c r="L62" s="505"/>
      <c r="M62" s="505"/>
      <c r="N62" s="505"/>
      <c r="O62" s="505"/>
      <c r="P62" s="505"/>
      <c r="Q62" s="505"/>
      <c r="R62" s="505"/>
      <c r="S62" s="481"/>
    </row>
    <row r="63" spans="1:19" s="134" customFormat="1" ht="12" customHeight="1" x14ac:dyDescent="0.2">
      <c r="A63" s="142"/>
      <c r="B63" s="481"/>
      <c r="C63" s="507" t="s">
        <v>4613</v>
      </c>
      <c r="D63" s="481"/>
      <c r="E63" s="481" t="s">
        <v>3356</v>
      </c>
      <c r="F63" s="481"/>
      <c r="G63" s="481"/>
      <c r="H63" s="481"/>
      <c r="I63" s="481" t="s">
        <v>4283</v>
      </c>
      <c r="J63" s="136" t="s">
        <v>4763</v>
      </c>
      <c r="K63" s="144"/>
      <c r="L63" s="144"/>
      <c r="M63" s="144"/>
      <c r="N63" s="144"/>
      <c r="O63" s="144"/>
      <c r="P63" s="144"/>
      <c r="Q63" s="144"/>
      <c r="R63" s="145"/>
      <c r="S63" s="481"/>
    </row>
    <row r="64" spans="1:19" s="134" customFormat="1" ht="12" customHeight="1" x14ac:dyDescent="0.2">
      <c r="A64" s="142"/>
      <c r="B64" s="481"/>
      <c r="C64" s="507" t="s">
        <v>2462</v>
      </c>
      <c r="D64" s="481"/>
      <c r="E64" s="481" t="s">
        <v>1395</v>
      </c>
      <c r="F64" s="481"/>
      <c r="G64" s="481"/>
      <c r="H64" s="481"/>
      <c r="I64" s="481" t="s">
        <v>4283</v>
      </c>
      <c r="J64" s="136" t="s">
        <v>4763</v>
      </c>
      <c r="K64" s="144"/>
      <c r="L64" s="144"/>
      <c r="M64" s="144"/>
      <c r="N64" s="144"/>
      <c r="O64" s="144"/>
      <c r="P64" s="144"/>
      <c r="Q64" s="144"/>
      <c r="R64" s="145"/>
      <c r="S64" s="481"/>
    </row>
    <row r="65" spans="1:19" s="134" customFormat="1" ht="3" customHeight="1" x14ac:dyDescent="0.2">
      <c r="A65" s="142"/>
      <c r="B65" s="481"/>
      <c r="C65" s="507"/>
      <c r="D65" s="481"/>
      <c r="E65" s="481"/>
      <c r="F65" s="481"/>
      <c r="G65" s="481"/>
      <c r="H65" s="481"/>
      <c r="I65" s="481" t="s">
        <v>4283</v>
      </c>
      <c r="J65" s="504"/>
      <c r="K65" s="505"/>
      <c r="L65" s="505"/>
      <c r="M65" s="505"/>
      <c r="N65" s="505"/>
      <c r="O65" s="505"/>
      <c r="P65" s="505"/>
      <c r="Q65" s="505"/>
      <c r="R65" s="505"/>
      <c r="S65" s="481"/>
    </row>
    <row r="66" spans="1:19" s="134" customFormat="1" ht="12" customHeight="1" x14ac:dyDescent="0.2">
      <c r="A66" s="142"/>
      <c r="B66" s="481"/>
      <c r="C66" s="507" t="s">
        <v>2461</v>
      </c>
      <c r="D66" s="481"/>
      <c r="E66" s="481" t="s">
        <v>2622</v>
      </c>
      <c r="F66" s="481"/>
      <c r="G66" s="481"/>
      <c r="H66" s="481"/>
      <c r="I66" s="481" t="s">
        <v>4283</v>
      </c>
      <c r="J66" s="136" t="s">
        <v>4758</v>
      </c>
      <c r="K66" s="144"/>
      <c r="L66" s="144"/>
      <c r="M66" s="144"/>
      <c r="N66" s="144"/>
      <c r="O66" s="144"/>
      <c r="P66" s="144"/>
      <c r="Q66" s="144"/>
      <c r="R66" s="145"/>
      <c r="S66" s="481"/>
    </row>
    <row r="67" spans="1:19" s="134" customFormat="1" ht="12" customHeight="1" x14ac:dyDescent="0.2">
      <c r="A67" s="142"/>
      <c r="B67" s="481"/>
      <c r="C67" s="1285" t="s">
        <v>2621</v>
      </c>
      <c r="D67" s="481"/>
      <c r="E67" s="1286" t="s">
        <v>2938</v>
      </c>
      <c r="F67" s="481"/>
      <c r="G67" s="481"/>
      <c r="H67" s="481"/>
      <c r="I67" s="481" t="s">
        <v>4283</v>
      </c>
      <c r="J67" s="1336" t="s">
        <v>4761</v>
      </c>
      <c r="K67" s="144"/>
      <c r="L67" s="144"/>
      <c r="M67" s="144"/>
      <c r="N67" s="144"/>
      <c r="O67" s="144"/>
      <c r="P67" s="144"/>
      <c r="Q67" s="144"/>
      <c r="R67" s="145"/>
      <c r="S67" s="481"/>
    </row>
    <row r="68" spans="1:19" s="134" customFormat="1" ht="12" customHeight="1" x14ac:dyDescent="0.2">
      <c r="A68" s="142"/>
      <c r="B68" s="481"/>
      <c r="C68" s="507" t="s">
        <v>4962</v>
      </c>
      <c r="D68" s="481"/>
      <c r="E68" s="481" t="s">
        <v>2816</v>
      </c>
      <c r="F68" s="481"/>
      <c r="G68" s="481"/>
      <c r="H68" s="481"/>
      <c r="I68" s="481" t="s">
        <v>4283</v>
      </c>
      <c r="J68" s="873">
        <v>42892</v>
      </c>
      <c r="K68" s="508"/>
      <c r="L68" s="508"/>
      <c r="M68" s="508"/>
      <c r="N68" s="508"/>
      <c r="O68" s="508"/>
      <c r="P68" s="508"/>
      <c r="Q68" s="508"/>
      <c r="R68" s="509"/>
      <c r="S68" s="481"/>
    </row>
    <row r="69" spans="1:19" s="134" customFormat="1" ht="5.0999999999999996" customHeight="1" x14ac:dyDescent="0.2">
      <c r="A69" s="142"/>
      <c r="B69" s="481"/>
      <c r="C69" s="507"/>
      <c r="D69" s="481"/>
      <c r="E69" s="481"/>
      <c r="F69" s="481"/>
      <c r="G69" s="481"/>
      <c r="H69" s="481"/>
      <c r="I69" s="503"/>
      <c r="J69" s="505"/>
      <c r="K69" s="481"/>
      <c r="L69" s="505"/>
      <c r="M69" s="505"/>
      <c r="N69" s="505"/>
      <c r="O69" s="505"/>
      <c r="P69" s="505"/>
      <c r="Q69" s="505"/>
      <c r="R69" s="481"/>
      <c r="S69" s="481"/>
    </row>
    <row r="70" spans="1:19" s="134" customFormat="1" ht="30" customHeight="1" thickBot="1" x14ac:dyDescent="0.25">
      <c r="A70" s="142"/>
      <c r="B70" s="481"/>
      <c r="C70" s="507"/>
      <c r="D70" s="481"/>
      <c r="E70" s="481"/>
      <c r="F70" s="820" t="s">
        <v>4220</v>
      </c>
      <c r="G70" s="481"/>
      <c r="H70" s="481"/>
      <c r="I70" s="503"/>
      <c r="J70" s="821"/>
      <c r="K70" s="822"/>
      <c r="L70" s="821"/>
      <c r="M70" s="821"/>
      <c r="N70" s="823"/>
      <c r="O70" s="824"/>
      <c r="P70" s="823"/>
      <c r="Q70" s="824"/>
      <c r="R70" s="822"/>
      <c r="S70" s="481"/>
    </row>
    <row r="71" spans="1:19" s="134" customFormat="1" ht="11.25" x14ac:dyDescent="0.2">
      <c r="A71" s="142"/>
      <c r="B71" s="481"/>
      <c r="C71" s="507"/>
      <c r="D71" s="481"/>
      <c r="E71" s="481"/>
      <c r="F71" s="481"/>
      <c r="G71" s="481"/>
      <c r="H71" s="481"/>
      <c r="I71" s="503"/>
      <c r="J71" s="505" t="s">
        <v>4221</v>
      </c>
      <c r="K71" s="481"/>
      <c r="L71" s="505"/>
      <c r="M71" s="505"/>
      <c r="N71" s="825"/>
      <c r="O71" s="826" t="s">
        <v>4963</v>
      </c>
      <c r="P71" s="825"/>
      <c r="Q71" s="826"/>
      <c r="R71" s="481"/>
      <c r="S71" s="481"/>
    </row>
    <row r="72" spans="1:19" s="134" customFormat="1" ht="11.25" hidden="1" x14ac:dyDescent="0.2">
      <c r="A72" s="142" t="s">
        <v>2651</v>
      </c>
      <c r="B72" s="481"/>
      <c r="C72" s="507"/>
      <c r="D72" s="481"/>
      <c r="E72" s="481"/>
      <c r="F72" s="481"/>
      <c r="G72" s="481"/>
      <c r="H72" s="481"/>
      <c r="I72" s="503"/>
      <c r="J72" s="505" t="s">
        <v>3686</v>
      </c>
      <c r="K72" s="481"/>
      <c r="L72" s="505"/>
      <c r="M72" s="505"/>
      <c r="N72" s="825"/>
      <c r="O72" s="826"/>
      <c r="P72" s="825"/>
      <c r="Q72" s="826" t="s">
        <v>3687</v>
      </c>
      <c r="R72" s="481"/>
      <c r="S72" s="481"/>
    </row>
    <row r="73" spans="1:19" s="134" customFormat="1" ht="5.0999999999999996" customHeight="1" x14ac:dyDescent="0.2">
      <c r="A73" s="142"/>
      <c r="B73" s="481"/>
      <c r="C73" s="507"/>
      <c r="D73" s="481"/>
      <c r="E73" s="481"/>
      <c r="F73" s="481"/>
      <c r="G73" s="481"/>
      <c r="H73" s="481"/>
      <c r="I73" s="503"/>
      <c r="J73" s="505"/>
      <c r="K73" s="481"/>
      <c r="L73" s="505"/>
      <c r="M73" s="505"/>
      <c r="N73" s="505"/>
      <c r="O73" s="505"/>
      <c r="P73" s="505"/>
      <c r="Q73" s="505"/>
      <c r="R73" s="481"/>
      <c r="S73" s="481"/>
    </row>
    <row r="74" spans="1:19" s="134" customFormat="1" ht="12.75" customHeight="1" x14ac:dyDescent="0.2">
      <c r="A74" s="142"/>
      <c r="B74" s="481"/>
      <c r="C74" s="507"/>
      <c r="D74" s="481"/>
      <c r="E74" s="502"/>
      <c r="F74" s="481"/>
      <c r="G74" s="481"/>
      <c r="H74" s="481"/>
      <c r="I74" s="481"/>
      <c r="J74" s="510" t="s">
        <v>3640</v>
      </c>
      <c r="K74" s="481"/>
      <c r="L74" s="481"/>
      <c r="M74" s="481"/>
      <c r="N74" s="481"/>
      <c r="O74" s="481"/>
      <c r="P74" s="481"/>
      <c r="Q74" s="501"/>
      <c r="R74" s="481"/>
      <c r="S74" s="481"/>
    </row>
    <row r="75" spans="1:19" s="134" customFormat="1" ht="12.75" customHeight="1" x14ac:dyDescent="0.2">
      <c r="A75" s="142"/>
      <c r="B75" s="481"/>
      <c r="C75" s="507" t="s">
        <v>2641</v>
      </c>
      <c r="D75" s="481"/>
      <c r="E75" s="483" t="s">
        <v>3085</v>
      </c>
      <c r="F75" s="481"/>
      <c r="G75" s="481" t="s">
        <v>2651</v>
      </c>
      <c r="H75" s="481"/>
      <c r="I75" s="481" t="s">
        <v>4283</v>
      </c>
      <c r="J75" s="511">
        <v>30035088.267486431</v>
      </c>
      <c r="K75" s="481"/>
      <c r="L75" s="481"/>
      <c r="M75" s="481"/>
      <c r="N75" s="481"/>
      <c r="O75" s="481"/>
      <c r="P75" s="481"/>
      <c r="Q75" s="506"/>
      <c r="R75" s="481"/>
      <c r="S75" s="481"/>
    </row>
    <row r="76" spans="1:19" s="134" customFormat="1" ht="12.75" customHeight="1" x14ac:dyDescent="0.2">
      <c r="A76" s="142"/>
      <c r="B76" s="481"/>
      <c r="C76" s="507" t="s">
        <v>4419</v>
      </c>
      <c r="D76" s="481"/>
      <c r="E76" s="483" t="s">
        <v>2625</v>
      </c>
      <c r="F76" s="481"/>
      <c r="G76" s="481" t="s">
        <v>2651</v>
      </c>
      <c r="H76" s="481"/>
      <c r="I76" s="481" t="s">
        <v>4283</v>
      </c>
      <c r="J76" s="511">
        <v>30035088</v>
      </c>
      <c r="K76" s="481"/>
      <c r="L76" s="481"/>
      <c r="M76" s="481"/>
      <c r="N76" s="481"/>
      <c r="O76" s="481"/>
      <c r="P76" s="481"/>
      <c r="Q76" s="506"/>
      <c r="R76" s="481"/>
      <c r="S76" s="481"/>
    </row>
    <row r="77" spans="1:19" s="134" customFormat="1" ht="12.75" customHeight="1" x14ac:dyDescent="0.2">
      <c r="A77" s="142"/>
      <c r="B77" s="481"/>
      <c r="C77" s="507" t="s">
        <v>4272</v>
      </c>
      <c r="D77" s="481"/>
      <c r="E77" s="483" t="s">
        <v>4418</v>
      </c>
      <c r="F77" s="481"/>
      <c r="G77" s="481" t="s">
        <v>2651</v>
      </c>
      <c r="H77" s="481"/>
      <c r="I77" s="481" t="s">
        <v>4283</v>
      </c>
      <c r="J77" s="511">
        <v>27417737</v>
      </c>
      <c r="K77" s="481"/>
      <c r="L77" s="481"/>
      <c r="M77" s="481"/>
      <c r="N77" s="481"/>
      <c r="O77" s="481"/>
      <c r="P77" s="481"/>
      <c r="Q77" s="506"/>
      <c r="R77" s="481"/>
      <c r="S77" s="481"/>
    </row>
    <row r="78" spans="1:19" s="134" customFormat="1" ht="5.0999999999999996" customHeight="1" x14ac:dyDescent="0.2">
      <c r="A78" s="142"/>
      <c r="B78" s="481"/>
      <c r="C78" s="507"/>
      <c r="D78" s="481"/>
      <c r="E78" s="481"/>
      <c r="F78" s="481"/>
      <c r="G78" s="481"/>
      <c r="H78" s="481"/>
      <c r="I78" s="481"/>
      <c r="J78" s="513"/>
      <c r="K78" s="481"/>
      <c r="L78" s="481"/>
      <c r="M78" s="481"/>
      <c r="N78" s="481"/>
      <c r="O78" s="481"/>
      <c r="P78" s="481"/>
      <c r="Q78" s="506"/>
      <c r="R78" s="481"/>
      <c r="S78" s="481"/>
    </row>
    <row r="79" spans="1:19" s="134" customFormat="1" ht="12.75" customHeight="1" x14ac:dyDescent="0.2">
      <c r="A79" s="142"/>
      <c r="B79" s="481"/>
      <c r="C79" s="507" t="s">
        <v>2739</v>
      </c>
      <c r="D79" s="481"/>
      <c r="E79" s="483" t="s">
        <v>3214</v>
      </c>
      <c r="F79" s="481"/>
      <c r="G79" s="481" t="s">
        <v>2651</v>
      </c>
      <c r="H79" s="481"/>
      <c r="I79" s="481" t="s">
        <v>4283</v>
      </c>
      <c r="J79" s="511">
        <v>0</v>
      </c>
      <c r="K79" s="481"/>
      <c r="L79" s="481"/>
      <c r="M79" s="481"/>
      <c r="N79" s="481"/>
      <c r="O79" s="481"/>
      <c r="P79" s="481"/>
      <c r="Q79" s="506"/>
      <c r="R79" s="481"/>
      <c r="S79" s="481"/>
    </row>
    <row r="80" spans="1:19" s="134" customFormat="1" ht="8.25" customHeight="1" x14ac:dyDescent="0.2">
      <c r="A80" s="142"/>
      <c r="B80" s="481"/>
      <c r="C80" s="507"/>
      <c r="D80" s="481"/>
      <c r="E80" s="481"/>
      <c r="F80" s="481"/>
      <c r="G80" s="481"/>
      <c r="H80" s="481"/>
      <c r="I80" s="481"/>
      <c r="J80" s="1045">
        <v>1</v>
      </c>
      <c r="K80" s="481"/>
      <c r="L80" s="481"/>
      <c r="M80" s="481"/>
      <c r="N80" s="481"/>
      <c r="O80" s="481"/>
      <c r="P80" s="481"/>
      <c r="Q80" s="481"/>
      <c r="R80" s="481"/>
      <c r="S80" s="481"/>
    </row>
    <row r="81" spans="1:19" s="134" customFormat="1" ht="16.5" customHeight="1" x14ac:dyDescent="0.2">
      <c r="A81" s="142"/>
      <c r="B81" s="481"/>
      <c r="C81" s="1222"/>
      <c r="D81" s="1223"/>
      <c r="E81" s="1223" t="s">
        <v>4355</v>
      </c>
      <c r="F81" s="1223"/>
      <c r="G81" s="481"/>
      <c r="H81" s="481"/>
      <c r="I81" s="481"/>
      <c r="J81" s="1046" t="s">
        <v>3639</v>
      </c>
      <c r="K81" s="481"/>
      <c r="L81" s="481"/>
      <c r="M81" s="481"/>
      <c r="N81" s="481"/>
      <c r="O81" s="481"/>
      <c r="P81" s="481"/>
      <c r="Q81" s="481"/>
      <c r="R81" s="481"/>
      <c r="S81" s="481"/>
    </row>
    <row r="82" spans="1:19" s="134" customFormat="1" ht="12.75" customHeight="1" x14ac:dyDescent="0.2">
      <c r="A82" s="142"/>
      <c r="B82" s="481"/>
      <c r="C82" s="1222" t="s">
        <v>2987</v>
      </c>
      <c r="D82" s="1223"/>
      <c r="E82" s="1004" t="s">
        <v>2540</v>
      </c>
      <c r="F82" s="1223"/>
      <c r="G82" s="481"/>
      <c r="H82" s="481"/>
      <c r="I82" s="481" t="s">
        <v>4283</v>
      </c>
      <c r="J82" s="1224">
        <v>18115</v>
      </c>
      <c r="K82" s="481"/>
      <c r="L82" s="481"/>
      <c r="M82" s="481"/>
      <c r="N82" s="481"/>
      <c r="O82" s="481"/>
      <c r="P82" s="481"/>
      <c r="Q82" s="481"/>
      <c r="R82" s="481"/>
      <c r="S82" s="481"/>
    </row>
    <row r="83" spans="1:19" s="134" customFormat="1" ht="12.75" customHeight="1" x14ac:dyDescent="0.2">
      <c r="A83" s="142"/>
      <c r="B83" s="481"/>
      <c r="C83" s="1222" t="s">
        <v>2634</v>
      </c>
      <c r="D83" s="1223"/>
      <c r="E83" s="1004" t="s">
        <v>4492</v>
      </c>
      <c r="F83" s="1223"/>
      <c r="G83" s="481"/>
      <c r="H83" s="481"/>
      <c r="I83" s="481" t="s">
        <v>3670</v>
      </c>
      <c r="J83" s="1224">
        <v>26658</v>
      </c>
      <c r="K83" s="481"/>
      <c r="L83" s="481"/>
      <c r="M83" s="481"/>
      <c r="N83" s="481"/>
      <c r="O83" s="481"/>
      <c r="P83" s="481"/>
      <c r="Q83" s="481"/>
      <c r="R83" s="481"/>
      <c r="S83" s="481"/>
    </row>
    <row r="84" spans="1:19" s="134" customFormat="1" ht="12.75" customHeight="1" x14ac:dyDescent="0.2">
      <c r="A84" s="142"/>
      <c r="B84" s="481"/>
      <c r="C84" s="1222" t="s">
        <v>2637</v>
      </c>
      <c r="D84" s="1223"/>
      <c r="E84" s="1004" t="s">
        <v>2352</v>
      </c>
      <c r="F84" s="1223"/>
      <c r="G84" s="481"/>
      <c r="H84" s="481"/>
      <c r="I84" s="482" t="s">
        <v>3135</v>
      </c>
      <c r="J84" s="1224">
        <v>2210</v>
      </c>
      <c r="K84" s="481"/>
      <c r="L84" s="481"/>
      <c r="M84" s="481"/>
      <c r="N84" s="481"/>
      <c r="O84" s="481"/>
      <c r="P84" s="481"/>
      <c r="Q84" s="481"/>
      <c r="R84" s="481"/>
      <c r="S84" s="481"/>
    </row>
    <row r="85" spans="1:19" s="134" customFormat="1" ht="6" customHeight="1" x14ac:dyDescent="0.2">
      <c r="A85" s="142"/>
      <c r="B85" s="481"/>
      <c r="C85" s="1044"/>
      <c r="D85" s="481"/>
      <c r="E85" s="1017"/>
      <c r="F85" s="1043"/>
      <c r="G85" s="481"/>
      <c r="H85" s="481"/>
      <c r="I85" s="481"/>
      <c r="J85" s="1043"/>
      <c r="K85" s="481"/>
      <c r="L85" s="481"/>
      <c r="M85" s="481"/>
      <c r="N85" s="481"/>
      <c r="O85" s="481"/>
      <c r="P85" s="481"/>
      <c r="Q85" s="481"/>
      <c r="R85" s="481"/>
      <c r="S85" s="481"/>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0" customFormat="1" ht="9.9499999999999993" customHeight="1" x14ac:dyDescent="0.2">
      <c r="A1" s="802"/>
      <c r="B1" s="791"/>
      <c r="C1" s="799" t="s">
        <v>4983</v>
      </c>
      <c r="D1" s="791"/>
      <c r="F1" s="792" t="s">
        <v>3472</v>
      </c>
      <c r="G1" s="792" t="s">
        <v>3472</v>
      </c>
      <c r="H1" s="790" t="s">
        <v>2651</v>
      </c>
      <c r="I1" s="792" t="s">
        <v>3472</v>
      </c>
      <c r="J1" s="792" t="s">
        <v>3472</v>
      </c>
      <c r="K1" s="792"/>
      <c r="L1" s="792"/>
      <c r="M1" s="793"/>
      <c r="N1" s="792"/>
      <c r="O1" s="792"/>
      <c r="P1" s="792"/>
      <c r="Q1" s="792"/>
      <c r="R1" s="792"/>
      <c r="S1" s="792" t="s">
        <v>2651</v>
      </c>
      <c r="T1" s="792"/>
      <c r="U1" s="827">
        <v>42892.519943171297</v>
      </c>
      <c r="V1" s="792"/>
      <c r="W1" s="792"/>
    </row>
    <row r="2" spans="1:23" s="794" customFormat="1" ht="6" customHeight="1" x14ac:dyDescent="0.2">
      <c r="A2" s="215"/>
      <c r="B2" s="1142"/>
      <c r="C2" s="1143" t="s">
        <v>2937</v>
      </c>
      <c r="D2" s="1142"/>
      <c r="E2" s="1142"/>
      <c r="F2" s="1142"/>
      <c r="G2" s="1142"/>
      <c r="H2" s="1142"/>
      <c r="I2" s="1142"/>
      <c r="J2" s="1142"/>
      <c r="K2" s="1142"/>
      <c r="L2" s="1142"/>
      <c r="M2" s="1142"/>
      <c r="N2" s="1142"/>
      <c r="O2" s="1142"/>
      <c r="P2" s="1142"/>
      <c r="Q2" s="1142"/>
      <c r="R2" s="1142"/>
      <c r="S2" s="1142"/>
      <c r="T2" s="1142"/>
      <c r="U2" s="1142"/>
      <c r="V2" s="1142"/>
    </row>
    <row r="3" spans="1:23" s="795" customFormat="1" ht="17.100000000000001" customHeight="1" x14ac:dyDescent="0.2">
      <c r="A3" s="131"/>
      <c r="B3" s="1164"/>
      <c r="C3" s="1165" t="s">
        <v>4986</v>
      </c>
      <c r="D3" s="1166"/>
      <c r="E3" s="1164"/>
      <c r="F3" s="1167"/>
      <c r="G3" s="1166"/>
      <c r="H3" s="1164"/>
      <c r="I3" s="1167"/>
      <c r="J3" s="1166"/>
      <c r="K3" s="1167"/>
      <c r="L3" s="1166"/>
      <c r="M3" s="1164"/>
      <c r="N3" s="1164"/>
      <c r="O3" s="1164"/>
      <c r="P3" s="1164"/>
      <c r="Q3" s="1164"/>
      <c r="R3" s="1164"/>
      <c r="S3" s="1164"/>
      <c r="T3" s="1164"/>
      <c r="U3" s="1168" t="s">
        <v>2445</v>
      </c>
      <c r="V3" s="1164"/>
    </row>
    <row r="4" spans="1:23" s="797" customFormat="1" ht="15" customHeight="1" x14ac:dyDescent="0.2">
      <c r="A4" s="162"/>
      <c r="B4" s="1169"/>
      <c r="C4" s="1170" t="s">
        <v>4987</v>
      </c>
      <c r="D4" s="1171"/>
      <c r="E4" s="1172"/>
      <c r="F4" s="1173"/>
      <c r="G4" s="1169"/>
      <c r="H4" s="1172"/>
      <c r="I4" s="1173"/>
      <c r="J4" s="1169"/>
      <c r="K4" s="1171"/>
      <c r="L4" s="1171"/>
      <c r="M4" s="1173"/>
      <c r="N4" s="1173"/>
      <c r="O4" s="1173"/>
      <c r="P4" s="1173"/>
      <c r="Q4" s="1173"/>
      <c r="R4" s="1173"/>
      <c r="S4" s="1173"/>
      <c r="T4" s="1173"/>
      <c r="U4" s="1174" t="s">
        <v>3878</v>
      </c>
      <c r="V4" s="1171"/>
      <c r="W4" s="796"/>
    </row>
    <row r="5" spans="1:23" s="797" customFormat="1" ht="11.1" customHeight="1" x14ac:dyDescent="0.2">
      <c r="A5" s="162"/>
      <c r="B5" s="1172"/>
      <c r="C5" s="1175" t="s">
        <v>4988</v>
      </c>
      <c r="D5" s="1172"/>
      <c r="E5" s="1172"/>
      <c r="F5" s="1172"/>
      <c r="G5" s="1176"/>
      <c r="H5" s="1172"/>
      <c r="I5" s="1172"/>
      <c r="J5" s="1172"/>
      <c r="K5" s="1172"/>
      <c r="L5" s="1172"/>
      <c r="M5" s="1177"/>
      <c r="N5" s="1173"/>
      <c r="O5" s="1173"/>
      <c r="P5" s="1173"/>
      <c r="Q5" s="1173"/>
      <c r="R5" s="1173"/>
      <c r="S5" s="1173"/>
      <c r="T5" s="1173"/>
      <c r="U5" s="1178" t="s">
        <v>4989</v>
      </c>
      <c r="V5" s="1171"/>
      <c r="W5" s="796"/>
    </row>
    <row r="6" spans="1:23" s="795" customFormat="1" ht="18" hidden="1" x14ac:dyDescent="0.2">
      <c r="A6" s="131" t="s">
        <v>2651</v>
      </c>
      <c r="B6" s="1164"/>
      <c r="C6" s="1165" t="s">
        <v>4990</v>
      </c>
      <c r="D6" s="1166"/>
      <c r="E6" s="1164"/>
      <c r="F6" s="1167"/>
      <c r="G6" s="1179"/>
      <c r="H6" s="1164"/>
      <c r="I6" s="1167"/>
      <c r="J6" s="1180"/>
      <c r="K6" s="1167"/>
      <c r="L6" s="1166"/>
      <c r="M6" s="1164"/>
      <c r="N6" s="1164"/>
      <c r="O6" s="1164"/>
      <c r="P6" s="1164"/>
      <c r="Q6" s="1164"/>
      <c r="R6" s="1164"/>
      <c r="S6" s="1164"/>
      <c r="T6" s="1164"/>
      <c r="U6" s="1168" t="s">
        <v>3424</v>
      </c>
      <c r="V6" s="1164"/>
    </row>
    <row r="7" spans="1:23" s="797" customFormat="1" ht="15.75" hidden="1" x14ac:dyDescent="0.2">
      <c r="A7" s="131" t="s">
        <v>2651</v>
      </c>
      <c r="B7" s="1169"/>
      <c r="C7" s="1170" t="s">
        <v>4991</v>
      </c>
      <c r="D7" s="1171"/>
      <c r="E7" s="1172"/>
      <c r="F7" s="1173"/>
      <c r="G7" s="1181"/>
      <c r="H7" s="1172"/>
      <c r="I7" s="1173"/>
      <c r="J7" s="1169"/>
      <c r="K7" s="1171"/>
      <c r="L7" s="1171"/>
      <c r="M7" s="1173"/>
      <c r="N7" s="1173"/>
      <c r="O7" s="1173"/>
      <c r="P7" s="1173"/>
      <c r="Q7" s="1173"/>
      <c r="R7" s="1173"/>
      <c r="S7" s="1173"/>
      <c r="T7" s="1173"/>
      <c r="U7" s="1174" t="s">
        <v>3423</v>
      </c>
      <c r="V7" s="1171"/>
      <c r="W7" s="796"/>
    </row>
    <row r="8" spans="1:23" s="797" customFormat="1" ht="12" hidden="1" x14ac:dyDescent="0.2">
      <c r="A8" s="131" t="s">
        <v>2651</v>
      </c>
      <c r="B8" s="1172"/>
      <c r="C8" s="1175" t="s">
        <v>4992</v>
      </c>
      <c r="D8" s="1172"/>
      <c r="E8" s="1172"/>
      <c r="F8" s="1172"/>
      <c r="G8" s="1169"/>
      <c r="H8" s="1172"/>
      <c r="I8" s="1172"/>
      <c r="J8" s="1176"/>
      <c r="K8" s="1172"/>
      <c r="L8" s="1172"/>
      <c r="M8" s="1177"/>
      <c r="N8" s="1173"/>
      <c r="O8" s="1173"/>
      <c r="P8" s="1173"/>
      <c r="Q8" s="1173"/>
      <c r="R8" s="1173"/>
      <c r="S8" s="1173"/>
      <c r="T8" s="1173"/>
      <c r="U8" s="1178" t="s">
        <v>4993</v>
      </c>
      <c r="V8" s="1171"/>
      <c r="W8" s="796"/>
    </row>
    <row r="9" spans="1:23" s="795" customFormat="1" ht="3.95" customHeight="1" x14ac:dyDescent="0.2">
      <c r="A9" s="131"/>
      <c r="B9" s="1166"/>
      <c r="C9" s="1166"/>
      <c r="D9" s="1164"/>
      <c r="E9" s="1164"/>
      <c r="F9" s="1164"/>
      <c r="G9" s="1164"/>
      <c r="H9" s="1164"/>
      <c r="I9" s="1164"/>
      <c r="J9" s="1164"/>
      <c r="K9" s="1164"/>
      <c r="L9" s="1164"/>
      <c r="M9" s="1166"/>
      <c r="N9" s="1182"/>
      <c r="O9" s="1167"/>
      <c r="P9" s="1167"/>
      <c r="Q9" s="1167"/>
      <c r="R9" s="1167"/>
      <c r="S9" s="1167"/>
      <c r="T9" s="1167"/>
      <c r="U9" s="1167"/>
      <c r="V9" s="1167"/>
      <c r="W9" s="798"/>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2683</v>
      </c>
      <c r="V11" s="227"/>
    </row>
    <row r="12" spans="1:23" s="4" customFormat="1" ht="9" hidden="1" x14ac:dyDescent="0.2">
      <c r="A12" s="224" t="s">
        <v>2651</v>
      </c>
      <c r="B12" s="227"/>
      <c r="C12" s="192"/>
      <c r="D12" s="227"/>
      <c r="E12" s="234"/>
      <c r="F12" s="227"/>
      <c r="G12" s="227"/>
      <c r="H12" s="234"/>
      <c r="I12" s="227"/>
      <c r="J12" s="227"/>
      <c r="K12" s="227"/>
      <c r="L12" s="227"/>
      <c r="M12" s="227"/>
      <c r="N12" s="227"/>
      <c r="O12" s="227"/>
      <c r="P12" s="227"/>
      <c r="Q12" s="227"/>
      <c r="R12" s="233"/>
      <c r="S12" s="233"/>
      <c r="T12" s="233"/>
      <c r="U12" s="49" t="s">
        <v>3023</v>
      </c>
      <c r="V12" s="227"/>
    </row>
    <row r="13" spans="1:23" s="4" customFormat="1" ht="12" customHeight="1" x14ac:dyDescent="0.2">
      <c r="A13" s="224"/>
      <c r="B13" s="227"/>
      <c r="C13" s="192"/>
      <c r="D13" s="227"/>
      <c r="E13" s="194" t="s">
        <v>3818</v>
      </c>
      <c r="F13" s="193"/>
      <c r="G13" s="193"/>
      <c r="H13" s="194" t="s">
        <v>4612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2273</v>
      </c>
      <c r="V14" s="227"/>
    </row>
    <row r="15" spans="1:23" s="4" customFormat="1" ht="12" customHeight="1" x14ac:dyDescent="0.2">
      <c r="A15" s="224"/>
      <c r="B15" s="227"/>
      <c r="C15" s="192" t="s">
        <v>4261</v>
      </c>
      <c r="D15" s="312"/>
      <c r="E15" s="313" t="s">
        <v>2829</v>
      </c>
      <c r="F15" s="194"/>
      <c r="G15" s="194"/>
      <c r="H15" s="313" t="s">
        <v>4783</v>
      </c>
      <c r="I15" s="194"/>
      <c r="J15" s="194"/>
      <c r="K15" s="234"/>
      <c r="L15" s="194"/>
      <c r="M15" s="194"/>
      <c r="N15" s="194"/>
      <c r="O15" s="194"/>
      <c r="P15" s="194"/>
      <c r="Q15" s="194"/>
      <c r="R15" s="195"/>
      <c r="S15" s="195"/>
      <c r="T15" s="233" t="s">
        <v>4283</v>
      </c>
      <c r="U15" s="335">
        <v>8235244.2674864307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4262</v>
      </c>
      <c r="D17" s="227"/>
      <c r="E17" s="313" t="s">
        <v>4621</v>
      </c>
      <c r="F17" s="194"/>
      <c r="G17" s="194"/>
      <c r="H17" s="313" t="s">
        <v>2354</v>
      </c>
      <c r="I17" s="194"/>
      <c r="J17" s="194"/>
      <c r="K17" s="234"/>
      <c r="L17" s="194"/>
      <c r="M17" s="194"/>
      <c r="N17" s="194"/>
      <c r="O17" s="194"/>
      <c r="P17" s="194"/>
      <c r="Q17" s="194"/>
      <c r="R17" s="195"/>
      <c r="S17" s="195"/>
      <c r="T17" s="233" t="s">
        <v>4283</v>
      </c>
      <c r="U17" s="335">
        <v>46942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4622</v>
      </c>
      <c r="F19" s="194"/>
      <c r="G19" s="194"/>
      <c r="H19" s="313" t="s">
        <v>4481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5" t="s">
        <v>2441</v>
      </c>
      <c r="D20" s="1003"/>
      <c r="E20" s="1006" t="s">
        <v>3502</v>
      </c>
      <c r="F20" s="1005"/>
      <c r="G20" s="1005"/>
      <c r="H20" s="1006" t="s">
        <v>4482</v>
      </c>
      <c r="I20" s="1005"/>
      <c r="J20" s="1005"/>
      <c r="K20" s="1003"/>
      <c r="L20" s="1005"/>
      <c r="M20" s="1005"/>
      <c r="N20" s="1005"/>
      <c r="O20" s="1005"/>
      <c r="P20" s="1005"/>
      <c r="Q20" s="1005"/>
      <c r="R20" s="1009"/>
      <c r="S20" s="195"/>
      <c r="T20" s="233" t="s">
        <v>4283</v>
      </c>
      <c r="U20" s="1226">
        <v>113685</v>
      </c>
      <c r="V20" s="227"/>
    </row>
    <row r="21" spans="1:22" s="4" customFormat="1" ht="11.45" customHeight="1" x14ac:dyDescent="0.2">
      <c r="A21" s="224"/>
      <c r="B21" s="227"/>
      <c r="C21" s="1085" t="s">
        <v>2442</v>
      </c>
      <c r="D21" s="1003"/>
      <c r="E21" s="1006" t="s">
        <v>3315</v>
      </c>
      <c r="F21" s="1005"/>
      <c r="G21" s="1005"/>
      <c r="H21" s="1006"/>
      <c r="I21" s="1005"/>
      <c r="J21" s="1005"/>
      <c r="K21" s="1003"/>
      <c r="L21" s="1005"/>
      <c r="M21" s="1005"/>
      <c r="N21" s="1005"/>
      <c r="O21" s="1005"/>
      <c r="P21" s="1005"/>
      <c r="Q21" s="1005"/>
      <c r="R21" s="1009"/>
      <c r="S21" s="195"/>
      <c r="T21" s="1103" t="s">
        <v>3135</v>
      </c>
      <c r="U21" s="1227"/>
      <c r="V21" s="227"/>
    </row>
    <row r="22" spans="1:22" s="4" customFormat="1" ht="11.45" customHeight="1" x14ac:dyDescent="0.2">
      <c r="A22" s="224"/>
      <c r="B22" s="227"/>
      <c r="C22" s="192" t="s">
        <v>3342</v>
      </c>
      <c r="D22" s="227"/>
      <c r="E22" s="314" t="s">
        <v>2838</v>
      </c>
      <c r="F22" s="193"/>
      <c r="G22" s="193"/>
      <c r="H22" s="314" t="s">
        <v>3139</v>
      </c>
      <c r="I22" s="193"/>
      <c r="J22" s="193"/>
      <c r="K22" s="110"/>
      <c r="L22" s="193" t="s">
        <v>2407</v>
      </c>
      <c r="M22" s="193"/>
      <c r="N22" s="193"/>
      <c r="O22" s="193"/>
      <c r="P22" s="193"/>
      <c r="Q22" s="193"/>
      <c r="R22" s="195"/>
      <c r="S22" s="195"/>
      <c r="T22" s="233" t="s">
        <v>4283</v>
      </c>
      <c r="U22" s="243"/>
      <c r="V22" s="227"/>
    </row>
    <row r="23" spans="1:22" s="4" customFormat="1" ht="11.45" customHeight="1" x14ac:dyDescent="0.2">
      <c r="A23" s="224"/>
      <c r="B23" s="227"/>
      <c r="C23" s="192" t="s">
        <v>3341</v>
      </c>
      <c r="D23" s="227"/>
      <c r="E23" s="314" t="s">
        <v>2838</v>
      </c>
      <c r="F23" s="193"/>
      <c r="G23" s="193"/>
      <c r="H23" s="314" t="s">
        <v>3139</v>
      </c>
      <c r="I23" s="193"/>
      <c r="J23" s="193"/>
      <c r="K23" s="110"/>
      <c r="L23" s="193" t="s">
        <v>2407</v>
      </c>
      <c r="M23" s="193"/>
      <c r="N23" s="193"/>
      <c r="O23" s="193"/>
      <c r="P23" s="193"/>
      <c r="Q23" s="193"/>
      <c r="R23" s="195"/>
      <c r="S23" s="195"/>
      <c r="T23" s="233" t="s">
        <v>4283</v>
      </c>
      <c r="U23" s="243"/>
      <c r="V23" s="227"/>
    </row>
    <row r="24" spans="1:22" s="4" customFormat="1" ht="11.45" customHeight="1" x14ac:dyDescent="0.2">
      <c r="A24" s="224"/>
      <c r="B24" s="227"/>
      <c r="C24" s="192" t="s">
        <v>3340</v>
      </c>
      <c r="D24" s="227"/>
      <c r="E24" s="314" t="s">
        <v>2838</v>
      </c>
      <c r="F24" s="193"/>
      <c r="G24" s="193"/>
      <c r="H24" s="314" t="s">
        <v>3139</v>
      </c>
      <c r="I24" s="193"/>
      <c r="J24" s="193"/>
      <c r="K24" s="110"/>
      <c r="L24" s="193" t="s">
        <v>2407</v>
      </c>
      <c r="M24" s="193"/>
      <c r="N24" s="193"/>
      <c r="O24" s="193"/>
      <c r="P24" s="193"/>
      <c r="Q24" s="193"/>
      <c r="R24" s="195"/>
      <c r="S24" s="195"/>
      <c r="T24" s="233" t="s">
        <v>4283</v>
      </c>
      <c r="U24" s="243"/>
      <c r="V24" s="227"/>
    </row>
    <row r="25" spans="1:22" s="4" customFormat="1" ht="11.45" customHeight="1" x14ac:dyDescent="0.2">
      <c r="A25" s="224"/>
      <c r="B25" s="227"/>
      <c r="C25" s="192" t="s">
        <v>2974</v>
      </c>
      <c r="D25" s="227"/>
      <c r="E25" s="314" t="s">
        <v>2838</v>
      </c>
      <c r="F25" s="193"/>
      <c r="G25" s="193"/>
      <c r="H25" s="314" t="s">
        <v>3139</v>
      </c>
      <c r="I25" s="193"/>
      <c r="J25" s="193"/>
      <c r="K25" s="110"/>
      <c r="L25" s="193" t="s">
        <v>2407</v>
      </c>
      <c r="M25" s="193"/>
      <c r="N25" s="193"/>
      <c r="O25" s="193"/>
      <c r="P25" s="193"/>
      <c r="Q25" s="193"/>
      <c r="R25" s="195"/>
      <c r="S25" s="195"/>
      <c r="T25" s="233" t="s">
        <v>4283</v>
      </c>
      <c r="U25" s="243"/>
      <c r="V25" s="227"/>
    </row>
    <row r="26" spans="1:22" s="4" customFormat="1" ht="12" customHeight="1" x14ac:dyDescent="0.2">
      <c r="A26" s="224"/>
      <c r="B26" s="227"/>
      <c r="C26" s="192" t="s">
        <v>3916</v>
      </c>
      <c r="D26" s="227"/>
      <c r="E26" s="196"/>
      <c r="F26" s="196"/>
      <c r="G26" s="196"/>
      <c r="H26" s="196"/>
      <c r="I26" s="196"/>
      <c r="J26" s="196"/>
      <c r="K26" s="237"/>
      <c r="L26" s="196"/>
      <c r="M26" s="196"/>
      <c r="N26" s="196"/>
      <c r="O26" s="195"/>
      <c r="P26" s="195"/>
      <c r="Q26" s="195"/>
      <c r="R26" s="196" t="s">
        <v>4135</v>
      </c>
      <c r="S26" s="196" t="s">
        <v>2446</v>
      </c>
      <c r="T26" s="237" t="s">
        <v>4283</v>
      </c>
      <c r="U26" s="335">
        <v>113685</v>
      </c>
      <c r="V26" s="227"/>
    </row>
    <row r="27" spans="1:22" s="4" customFormat="1" ht="12" customHeight="1" x14ac:dyDescent="0.2">
      <c r="A27" s="224"/>
      <c r="B27" s="227"/>
      <c r="C27" s="192"/>
      <c r="D27" s="227"/>
      <c r="E27" s="313" t="s">
        <v>4602</v>
      </c>
      <c r="F27" s="194"/>
      <c r="G27" s="194"/>
      <c r="H27" s="313" t="s">
        <v>4540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2444</v>
      </c>
      <c r="D28" s="227"/>
      <c r="E28" s="314" t="s">
        <v>3634</v>
      </c>
      <c r="F28" s="272"/>
      <c r="G28" s="272"/>
      <c r="H28" s="314" t="s">
        <v>4144</v>
      </c>
      <c r="I28" s="272"/>
      <c r="J28" s="272"/>
      <c r="K28" s="273"/>
      <c r="L28" s="272"/>
      <c r="M28" s="272"/>
      <c r="N28" s="272"/>
      <c r="O28" s="272"/>
      <c r="P28" s="272"/>
      <c r="Q28" s="272"/>
      <c r="R28" s="195"/>
      <c r="S28" s="195"/>
      <c r="T28" s="233" t="s">
        <v>4283</v>
      </c>
      <c r="U28" s="335">
        <v>12163504</v>
      </c>
      <c r="V28" s="227"/>
    </row>
    <row r="29" spans="1:22" s="4" customFormat="1" ht="12" customHeight="1" x14ac:dyDescent="0.2">
      <c r="A29" s="224"/>
      <c r="B29" s="227"/>
      <c r="C29" s="192" t="s">
        <v>2288</v>
      </c>
      <c r="D29" s="227"/>
      <c r="E29" s="314" t="s">
        <v>2416</v>
      </c>
      <c r="F29" s="193"/>
      <c r="G29" s="193"/>
      <c r="H29" s="314" t="s">
        <v>2945</v>
      </c>
      <c r="I29" s="193"/>
      <c r="J29" s="193"/>
      <c r="K29" s="227"/>
      <c r="L29" s="193"/>
      <c r="M29" s="193"/>
      <c r="N29" s="193"/>
      <c r="O29" s="193"/>
      <c r="P29" s="193"/>
      <c r="Q29" s="193"/>
      <c r="R29" s="195"/>
      <c r="S29" s="195"/>
      <c r="T29" s="233" t="s">
        <v>4283</v>
      </c>
      <c r="U29" s="335">
        <v>0</v>
      </c>
      <c r="V29" s="227"/>
    </row>
    <row r="30" spans="1:22" s="4" customFormat="1" ht="12" customHeight="1" x14ac:dyDescent="0.2">
      <c r="A30" s="224"/>
      <c r="B30" s="227"/>
      <c r="C30" s="192" t="s">
        <v>3917</v>
      </c>
      <c r="D30" s="227"/>
      <c r="E30" s="196"/>
      <c r="F30" s="196"/>
      <c r="G30" s="196"/>
      <c r="H30" s="196"/>
      <c r="I30" s="196"/>
      <c r="J30" s="196"/>
      <c r="K30" s="237"/>
      <c r="L30" s="196"/>
      <c r="M30" s="195"/>
      <c r="N30" s="196"/>
      <c r="O30" s="195"/>
      <c r="P30" s="195"/>
      <c r="Q30" s="195"/>
      <c r="R30" s="196" t="s">
        <v>4135</v>
      </c>
      <c r="S30" s="196" t="s">
        <v>2446</v>
      </c>
      <c r="T30" s="237" t="s">
        <v>4283</v>
      </c>
      <c r="U30" s="335">
        <v>12163504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3918</v>
      </c>
      <c r="D32" s="227"/>
      <c r="E32" s="313" t="s">
        <v>3047</v>
      </c>
      <c r="F32" s="315"/>
      <c r="G32" s="315"/>
      <c r="H32" s="313" t="s">
        <v>3896</v>
      </c>
      <c r="I32" s="315"/>
      <c r="J32" s="315"/>
      <c r="K32" s="316"/>
      <c r="L32" s="315"/>
      <c r="M32" s="315"/>
      <c r="N32" s="315"/>
      <c r="O32" s="315"/>
      <c r="P32" s="315"/>
      <c r="Q32" s="315"/>
      <c r="R32" s="195"/>
      <c r="S32" s="195"/>
      <c r="T32" s="233" t="s">
        <v>4283</v>
      </c>
      <c r="U32" s="335">
        <v>6106165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3919</v>
      </c>
      <c r="D34" s="227"/>
      <c r="E34" s="313" t="s">
        <v>4851</v>
      </c>
      <c r="F34" s="315"/>
      <c r="G34" s="315"/>
      <c r="H34" s="313" t="s">
        <v>3726</v>
      </c>
      <c r="I34" s="315"/>
      <c r="J34" s="315"/>
      <c r="K34" s="316"/>
      <c r="L34" s="315"/>
      <c r="M34" s="272"/>
      <c r="N34" s="315"/>
      <c r="O34" s="315"/>
      <c r="P34" s="315"/>
      <c r="Q34" s="315"/>
      <c r="R34" s="195"/>
      <c r="S34" s="195"/>
      <c r="T34" s="233" t="s">
        <v>4283</v>
      </c>
      <c r="U34" s="335">
        <v>2817544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4268</v>
      </c>
      <c r="F36" s="315"/>
      <c r="G36" s="315"/>
      <c r="H36" s="313" t="s">
        <v>2946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3345</v>
      </c>
      <c r="D37" s="227"/>
      <c r="E37" s="314" t="s">
        <v>4816</v>
      </c>
      <c r="F37" s="193"/>
      <c r="G37" s="193"/>
      <c r="H37" s="314" t="s">
        <v>4485</v>
      </c>
      <c r="I37" s="193"/>
      <c r="J37" s="193"/>
      <c r="K37" s="227"/>
      <c r="L37" s="193"/>
      <c r="M37" s="193"/>
      <c r="N37" s="193"/>
      <c r="O37" s="193"/>
      <c r="P37" s="193"/>
      <c r="Q37" s="193"/>
      <c r="R37" s="195"/>
      <c r="S37" s="195"/>
      <c r="T37" s="233" t="s">
        <v>4283</v>
      </c>
      <c r="U37" s="242"/>
      <c r="V37" s="227"/>
    </row>
    <row r="38" spans="1:22" s="4" customFormat="1" ht="12" customHeight="1" x14ac:dyDescent="0.2">
      <c r="A38" s="224"/>
      <c r="B38" s="227"/>
      <c r="C38" s="192" t="s">
        <v>3343</v>
      </c>
      <c r="D38" s="227"/>
      <c r="E38" s="314" t="s">
        <v>3024</v>
      </c>
      <c r="F38" s="193"/>
      <c r="G38" s="193"/>
      <c r="H38" s="314" t="s">
        <v>218</v>
      </c>
      <c r="I38" s="193"/>
      <c r="J38" s="193"/>
      <c r="K38" s="227"/>
      <c r="L38" s="193"/>
      <c r="M38" s="193"/>
      <c r="N38" s="193"/>
      <c r="O38" s="193"/>
      <c r="P38" s="193"/>
      <c r="Q38" s="193"/>
      <c r="R38" s="195"/>
      <c r="S38" s="195"/>
      <c r="T38" s="233" t="s">
        <v>4283</v>
      </c>
      <c r="U38" s="242"/>
      <c r="V38" s="227"/>
    </row>
    <row r="39" spans="1:22" s="4" customFormat="1" ht="12" customHeight="1" x14ac:dyDescent="0.2">
      <c r="A39" s="224"/>
      <c r="B39" s="227"/>
      <c r="C39" s="192" t="s">
        <v>3344</v>
      </c>
      <c r="D39" s="227"/>
      <c r="E39" s="314" t="s">
        <v>4224</v>
      </c>
      <c r="F39" s="193"/>
      <c r="G39" s="193"/>
      <c r="H39" s="314" t="s">
        <v>3655</v>
      </c>
      <c r="I39" s="193"/>
      <c r="J39" s="193"/>
      <c r="K39" s="227"/>
      <c r="L39" s="193"/>
      <c r="M39" s="193"/>
      <c r="N39" s="193"/>
      <c r="O39" s="193"/>
      <c r="P39" s="193"/>
      <c r="Q39" s="193"/>
      <c r="R39" s="195"/>
      <c r="S39" s="195"/>
      <c r="T39" s="233" t="s">
        <v>4283</v>
      </c>
      <c r="U39" s="242"/>
      <c r="V39" s="227"/>
    </row>
    <row r="40" spans="1:22" s="4" customFormat="1" ht="12" customHeight="1" x14ac:dyDescent="0.2">
      <c r="A40" s="224"/>
      <c r="B40" s="227"/>
      <c r="C40" s="192" t="s">
        <v>3920</v>
      </c>
      <c r="D40" s="227"/>
      <c r="E40" s="196"/>
      <c r="F40" s="196"/>
      <c r="G40" s="196"/>
      <c r="H40" s="196"/>
      <c r="I40" s="196"/>
      <c r="J40" s="196"/>
      <c r="K40" s="237"/>
      <c r="L40" s="196"/>
      <c r="M40" s="196"/>
      <c r="N40" s="196"/>
      <c r="O40" s="195"/>
      <c r="P40" s="195"/>
      <c r="Q40" s="195"/>
      <c r="R40" s="196" t="s">
        <v>4135</v>
      </c>
      <c r="S40" s="196" t="s">
        <v>2446</v>
      </c>
      <c r="T40" s="237" t="s">
        <v>4283</v>
      </c>
      <c r="U40" s="335">
        <v>0</v>
      </c>
      <c r="V40" s="227"/>
    </row>
    <row r="41" spans="1:22" s="4" customFormat="1" ht="12" customHeight="1" x14ac:dyDescent="0.2">
      <c r="A41" s="224"/>
      <c r="B41" s="227"/>
      <c r="C41" s="192"/>
      <c r="D41" s="227"/>
      <c r="E41" s="313" t="s">
        <v>3025</v>
      </c>
      <c r="F41" s="194"/>
      <c r="G41" s="194"/>
      <c r="H41" s="313" t="s">
        <v>3656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3573</v>
      </c>
      <c r="D42" s="227"/>
      <c r="E42" s="314" t="s">
        <v>2474</v>
      </c>
      <c r="F42" s="193"/>
      <c r="G42" s="193"/>
      <c r="H42" s="314" t="s">
        <v>3422</v>
      </c>
      <c r="I42" s="193"/>
      <c r="J42" s="193"/>
      <c r="K42" s="227"/>
      <c r="L42" s="193"/>
      <c r="M42" s="193"/>
      <c r="N42" s="193"/>
      <c r="O42" s="193"/>
      <c r="P42" s="193"/>
      <c r="Q42" s="193"/>
      <c r="R42" s="195"/>
      <c r="S42" s="195"/>
      <c r="T42" s="233" t="s">
        <v>4283</v>
      </c>
      <c r="U42" s="242">
        <v>0</v>
      </c>
      <c r="V42" s="227"/>
    </row>
    <row r="43" spans="1:22" s="4" customFormat="1" ht="12" customHeight="1" x14ac:dyDescent="0.2">
      <c r="A43" s="224"/>
      <c r="B43" s="227"/>
      <c r="C43" s="192" t="s">
        <v>3354</v>
      </c>
      <c r="D43" s="227"/>
      <c r="E43" s="314" t="s">
        <v>2759</v>
      </c>
      <c r="F43" s="193"/>
      <c r="G43" s="193"/>
      <c r="H43" s="314" t="s">
        <v>3621</v>
      </c>
      <c r="I43" s="193"/>
      <c r="J43" s="193"/>
      <c r="K43" s="227"/>
      <c r="L43" s="193"/>
      <c r="M43" s="193"/>
      <c r="N43" s="193"/>
      <c r="O43" s="193"/>
      <c r="P43" s="193"/>
      <c r="Q43" s="193"/>
      <c r="R43" s="195"/>
      <c r="S43" s="195"/>
      <c r="T43" s="233" t="s">
        <v>4283</v>
      </c>
      <c r="U43" s="242"/>
      <c r="V43" s="227"/>
    </row>
    <row r="44" spans="1:22" s="4" customFormat="1" ht="12" customHeight="1" x14ac:dyDescent="0.2">
      <c r="A44" s="224"/>
      <c r="B44" s="227"/>
      <c r="C44" s="192" t="s">
        <v>3355</v>
      </c>
      <c r="D44" s="227"/>
      <c r="E44" s="314" t="s">
        <v>4682</v>
      </c>
      <c r="F44" s="193"/>
      <c r="G44" s="193"/>
      <c r="H44" s="314" t="s">
        <v>4120</v>
      </c>
      <c r="I44" s="193"/>
      <c r="J44" s="193"/>
      <c r="K44" s="227"/>
      <c r="L44" s="193"/>
      <c r="M44" s="193"/>
      <c r="N44" s="193"/>
      <c r="O44" s="193"/>
      <c r="P44" s="193"/>
      <c r="Q44" s="193"/>
      <c r="R44" s="195"/>
      <c r="S44" s="195"/>
      <c r="T44" s="233" t="s">
        <v>4283</v>
      </c>
      <c r="U44" s="242"/>
      <c r="V44" s="227"/>
    </row>
    <row r="45" spans="1:22" s="4" customFormat="1" ht="12" customHeight="1" x14ac:dyDescent="0.2">
      <c r="A45" s="224"/>
      <c r="B45" s="227"/>
      <c r="C45" s="192" t="s">
        <v>3921</v>
      </c>
      <c r="D45" s="227"/>
      <c r="E45" s="196"/>
      <c r="F45" s="196"/>
      <c r="G45" s="196"/>
      <c r="H45" s="196"/>
      <c r="I45" s="196"/>
      <c r="J45" s="196"/>
      <c r="K45" s="237"/>
      <c r="L45" s="196"/>
      <c r="M45" s="196"/>
      <c r="N45" s="196"/>
      <c r="O45" s="195"/>
      <c r="P45" s="195"/>
      <c r="Q45" s="195"/>
      <c r="R45" s="196" t="s">
        <v>4135</v>
      </c>
      <c r="S45" s="196" t="s">
        <v>2446</v>
      </c>
      <c r="T45" s="237" t="s">
        <v>4283</v>
      </c>
      <c r="U45" s="335">
        <v>0</v>
      </c>
      <c r="V45" s="227"/>
    </row>
    <row r="46" spans="1:22" s="4" customFormat="1" ht="12" customHeight="1" x14ac:dyDescent="0.2">
      <c r="A46" s="224"/>
      <c r="B46" s="227"/>
      <c r="C46" s="192"/>
      <c r="D46" s="227"/>
      <c r="E46" s="313" t="s">
        <v>4683</v>
      </c>
      <c r="F46" s="315"/>
      <c r="G46" s="315"/>
      <c r="H46" s="313" t="s">
        <v>4121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3784</v>
      </c>
      <c r="F47" s="315"/>
      <c r="G47" s="272"/>
      <c r="H47" s="314" t="s">
        <v>3503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3331</v>
      </c>
      <c r="D48" s="227"/>
      <c r="E48" s="317" t="s">
        <v>4465</v>
      </c>
      <c r="F48" s="272"/>
      <c r="G48" s="272"/>
      <c r="H48" s="317" t="s">
        <v>3471</v>
      </c>
      <c r="I48" s="272"/>
      <c r="J48" s="272"/>
      <c r="K48" s="273"/>
      <c r="L48" s="272"/>
      <c r="M48" s="272"/>
      <c r="N48" s="272"/>
      <c r="O48" s="272"/>
      <c r="P48" s="272"/>
      <c r="Q48" s="272"/>
      <c r="R48" s="195"/>
      <c r="S48" s="195"/>
      <c r="T48" s="233" t="s">
        <v>4283</v>
      </c>
      <c r="U48" s="242">
        <v>425765</v>
      </c>
      <c r="V48" s="227"/>
    </row>
    <row r="49" spans="1:22" s="4" customFormat="1" ht="12" customHeight="1" x14ac:dyDescent="0.2">
      <c r="A49" s="224"/>
      <c r="B49" s="227"/>
      <c r="C49" s="192" t="s">
        <v>3332</v>
      </c>
      <c r="D49" s="227"/>
      <c r="E49" s="317" t="s">
        <v>4459</v>
      </c>
      <c r="F49" s="272"/>
      <c r="G49" s="272"/>
      <c r="H49" s="317" t="s">
        <v>3471</v>
      </c>
      <c r="I49" s="272"/>
      <c r="J49" s="272"/>
      <c r="K49" s="273"/>
      <c r="L49" s="272"/>
      <c r="M49" s="272"/>
      <c r="N49" s="272"/>
      <c r="O49" s="272"/>
      <c r="P49" s="272"/>
      <c r="Q49" s="272"/>
      <c r="R49" s="195"/>
      <c r="S49" s="195"/>
      <c r="T49" s="233" t="s">
        <v>4283</v>
      </c>
      <c r="U49" s="242"/>
      <c r="V49" s="227"/>
    </row>
    <row r="50" spans="1:22" s="4" customFormat="1" ht="12" customHeight="1" x14ac:dyDescent="0.2">
      <c r="A50" s="224"/>
      <c r="B50" s="227"/>
      <c r="C50" s="192" t="s">
        <v>3333</v>
      </c>
      <c r="D50" s="227"/>
      <c r="E50" s="314" t="s">
        <v>3409</v>
      </c>
      <c r="F50" s="272"/>
      <c r="G50" s="272"/>
      <c r="H50" s="314" t="s">
        <v>3617</v>
      </c>
      <c r="I50" s="272"/>
      <c r="J50" s="272"/>
      <c r="K50" s="273"/>
      <c r="L50" s="272"/>
      <c r="M50" s="272"/>
      <c r="N50" s="272"/>
      <c r="O50" s="272"/>
      <c r="P50" s="272"/>
      <c r="Q50" s="272"/>
      <c r="R50" s="195"/>
      <c r="S50" s="195"/>
      <c r="T50" s="233" t="s">
        <v>4283</v>
      </c>
      <c r="U50" s="242">
        <v>50</v>
      </c>
      <c r="V50" s="227"/>
    </row>
    <row r="51" spans="1:22" s="4" customFormat="1" ht="12" customHeight="1" x14ac:dyDescent="0.2">
      <c r="A51" s="224"/>
      <c r="B51" s="227"/>
      <c r="C51" s="192" t="s">
        <v>3334</v>
      </c>
      <c r="D51" s="227"/>
      <c r="E51" s="314" t="s">
        <v>4519</v>
      </c>
      <c r="F51" s="193"/>
      <c r="G51" s="193"/>
      <c r="H51" s="314" t="s">
        <v>4668</v>
      </c>
      <c r="I51" s="193"/>
      <c r="J51" s="193"/>
      <c r="K51" s="227"/>
      <c r="L51" s="193"/>
      <c r="M51" s="193"/>
      <c r="N51" s="193"/>
      <c r="O51" s="193"/>
      <c r="P51" s="193"/>
      <c r="Q51" s="193"/>
      <c r="R51" s="195"/>
      <c r="S51" s="195"/>
      <c r="T51" s="233" t="s">
        <v>4283</v>
      </c>
      <c r="U51" s="242"/>
      <c r="V51" s="227"/>
    </row>
    <row r="52" spans="1:22" s="4" customFormat="1" ht="12" customHeight="1" x14ac:dyDescent="0.2">
      <c r="A52" s="224"/>
      <c r="B52" s="227"/>
      <c r="C52" s="192" t="s">
        <v>3335</v>
      </c>
      <c r="D52" s="227"/>
      <c r="E52" s="314" t="s">
        <v>2874</v>
      </c>
      <c r="F52" s="193"/>
      <c r="G52" s="193"/>
      <c r="H52" s="314" t="s">
        <v>3450</v>
      </c>
      <c r="I52" s="193"/>
      <c r="J52" s="193"/>
      <c r="K52" s="227"/>
      <c r="L52" s="193"/>
      <c r="M52" s="193"/>
      <c r="N52" s="193"/>
      <c r="O52" s="193"/>
      <c r="P52" s="193"/>
      <c r="Q52" s="193"/>
      <c r="R52" s="195"/>
      <c r="S52" s="195"/>
      <c r="T52" s="233" t="s">
        <v>4283</v>
      </c>
      <c r="U52" s="242"/>
      <c r="V52" s="227"/>
    </row>
    <row r="53" spans="1:22" s="4" customFormat="1" ht="12" customHeight="1" x14ac:dyDescent="0.2">
      <c r="A53" s="224"/>
      <c r="B53" s="227"/>
      <c r="C53" s="192" t="s">
        <v>4223</v>
      </c>
      <c r="D53" s="227"/>
      <c r="E53" s="314" t="s">
        <v>4248</v>
      </c>
      <c r="F53" s="193"/>
      <c r="G53" s="193"/>
      <c r="H53" s="314" t="s">
        <v>3471</v>
      </c>
      <c r="I53" s="193"/>
      <c r="J53" s="193"/>
      <c r="K53" s="227"/>
      <c r="L53" s="193"/>
      <c r="M53" s="193"/>
      <c r="N53" s="193"/>
      <c r="O53" s="193"/>
      <c r="P53" s="193"/>
      <c r="Q53" s="193"/>
      <c r="R53" s="195"/>
      <c r="S53" s="195"/>
      <c r="T53" s="233" t="s">
        <v>4283</v>
      </c>
      <c r="U53" s="242"/>
      <c r="V53" s="227"/>
    </row>
    <row r="54" spans="1:22" s="4" customFormat="1" ht="12" customHeight="1" x14ac:dyDescent="0.2">
      <c r="A54" s="224"/>
      <c r="B54" s="227"/>
      <c r="C54" s="192" t="s">
        <v>2626</v>
      </c>
      <c r="D54" s="227"/>
      <c r="E54" s="314" t="s">
        <v>4196</v>
      </c>
      <c r="F54" s="193"/>
      <c r="G54" s="193"/>
      <c r="H54" s="314" t="s">
        <v>3471</v>
      </c>
      <c r="I54" s="193"/>
      <c r="J54" s="193"/>
      <c r="K54" s="227"/>
      <c r="L54" s="193"/>
      <c r="M54" s="193"/>
      <c r="N54" s="193"/>
      <c r="O54" s="193"/>
      <c r="P54" s="193"/>
      <c r="Q54" s="193"/>
      <c r="R54" s="195"/>
      <c r="S54" s="195"/>
      <c r="T54" s="233" t="s">
        <v>4283</v>
      </c>
      <c r="U54" s="242"/>
      <c r="V54" s="227"/>
    </row>
    <row r="55" spans="1:22" s="4" customFormat="1" ht="12" customHeight="1" x14ac:dyDescent="0.2">
      <c r="A55" s="224"/>
      <c r="B55" s="227"/>
      <c r="C55" s="192" t="s">
        <v>3347</v>
      </c>
      <c r="D55" s="227"/>
      <c r="E55" s="314" t="s">
        <v>2838</v>
      </c>
      <c r="F55" s="193"/>
      <c r="G55" s="193"/>
      <c r="H55" s="314" t="s">
        <v>3139</v>
      </c>
      <c r="I55" s="193"/>
      <c r="J55" s="193"/>
      <c r="K55" s="110"/>
      <c r="L55" s="193" t="s">
        <v>2407</v>
      </c>
      <c r="M55" s="193"/>
      <c r="N55" s="193"/>
      <c r="O55" s="193"/>
      <c r="P55" s="193"/>
      <c r="Q55" s="193"/>
      <c r="R55" s="195"/>
      <c r="S55" s="195"/>
      <c r="T55" s="233" t="s">
        <v>4283</v>
      </c>
      <c r="U55" s="242"/>
      <c r="V55" s="227"/>
    </row>
    <row r="56" spans="1:22" s="4" customFormat="1" ht="12" customHeight="1" x14ac:dyDescent="0.2">
      <c r="A56" s="224"/>
      <c r="B56" s="227"/>
      <c r="C56" s="192" t="s">
        <v>3346</v>
      </c>
      <c r="D56" s="227"/>
      <c r="E56" s="314" t="s">
        <v>2838</v>
      </c>
      <c r="F56" s="193"/>
      <c r="G56" s="193"/>
      <c r="H56" s="314" t="s">
        <v>3139</v>
      </c>
      <c r="I56" s="193"/>
      <c r="J56" s="193"/>
      <c r="K56" s="110" t="s">
        <v>839</v>
      </c>
      <c r="L56" s="193" t="s">
        <v>2407</v>
      </c>
      <c r="M56" s="193"/>
      <c r="N56" s="193"/>
      <c r="O56" s="193"/>
      <c r="P56" s="193"/>
      <c r="Q56" s="193"/>
      <c r="R56" s="195"/>
      <c r="S56" s="195"/>
      <c r="T56" s="233" t="s">
        <v>4283</v>
      </c>
      <c r="U56" s="242">
        <v>2331</v>
      </c>
      <c r="V56" s="227"/>
    </row>
    <row r="57" spans="1:22" s="4" customFormat="1" ht="12" customHeight="1" x14ac:dyDescent="0.2">
      <c r="A57" s="224"/>
      <c r="B57" s="227"/>
      <c r="C57" s="192" t="s">
        <v>2982</v>
      </c>
      <c r="D57" s="227"/>
      <c r="E57" s="314" t="s">
        <v>2838</v>
      </c>
      <c r="F57" s="193"/>
      <c r="G57" s="193"/>
      <c r="H57" s="314" t="s">
        <v>3139</v>
      </c>
      <c r="I57" s="193"/>
      <c r="J57" s="193"/>
      <c r="K57" s="110"/>
      <c r="L57" s="193" t="s">
        <v>2407</v>
      </c>
      <c r="M57" s="193"/>
      <c r="N57" s="193"/>
      <c r="O57" s="193"/>
      <c r="P57" s="193"/>
      <c r="Q57" s="193"/>
      <c r="R57" s="195"/>
      <c r="S57" s="195"/>
      <c r="T57" s="233" t="s">
        <v>4283</v>
      </c>
      <c r="U57" s="242"/>
      <c r="V57" s="227"/>
    </row>
    <row r="58" spans="1:22" s="4" customFormat="1" ht="12" customHeight="1" x14ac:dyDescent="0.2">
      <c r="A58" s="224"/>
      <c r="B58" s="227"/>
      <c r="C58" s="192" t="s">
        <v>3922</v>
      </c>
      <c r="D58" s="227"/>
      <c r="E58" s="196"/>
      <c r="F58" s="196"/>
      <c r="G58" s="196"/>
      <c r="H58" s="196"/>
      <c r="I58" s="196"/>
      <c r="J58" s="196"/>
      <c r="K58" s="237"/>
      <c r="L58" s="196"/>
      <c r="M58" s="196"/>
      <c r="N58" s="196"/>
      <c r="O58" s="195"/>
      <c r="P58" s="195"/>
      <c r="Q58" s="195"/>
      <c r="R58" s="196" t="s">
        <v>4135</v>
      </c>
      <c r="S58" s="196" t="s">
        <v>2446</v>
      </c>
      <c r="T58" s="237" t="s">
        <v>4283</v>
      </c>
      <c r="U58" s="335">
        <v>428146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3337</v>
      </c>
      <c r="D60" s="227"/>
      <c r="E60" s="315"/>
      <c r="F60" s="315"/>
      <c r="G60" s="315"/>
      <c r="H60" s="315"/>
      <c r="I60" s="315"/>
      <c r="J60" s="315"/>
      <c r="K60" s="316"/>
      <c r="L60" s="315"/>
      <c r="M60" s="315"/>
      <c r="N60" s="315"/>
      <c r="O60" s="196"/>
      <c r="P60" s="196"/>
      <c r="Q60" s="196"/>
      <c r="R60" s="196" t="s">
        <v>2447</v>
      </c>
      <c r="S60" s="196" t="s">
        <v>2448</v>
      </c>
      <c r="T60" s="237" t="s">
        <v>4283</v>
      </c>
      <c r="U60" s="336">
        <v>29911230.267486431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40"/>
      <c r="V61" s="227"/>
    </row>
    <row r="62" spans="1:22" s="4" customFormat="1" ht="12" customHeight="1" x14ac:dyDescent="0.2">
      <c r="A62" s="224"/>
      <c r="B62" s="227"/>
      <c r="C62" s="192"/>
      <c r="D62" s="227"/>
      <c r="E62" s="194" t="s">
        <v>3360</v>
      </c>
      <c r="F62" s="315"/>
      <c r="G62" s="315"/>
      <c r="H62" s="194" t="s">
        <v>2814</v>
      </c>
      <c r="I62" s="315"/>
      <c r="J62" s="315"/>
      <c r="K62" s="316"/>
      <c r="L62" s="315"/>
      <c r="M62" s="315"/>
      <c r="N62" s="315"/>
      <c r="O62" s="196"/>
      <c r="P62" s="196"/>
      <c r="Q62" s="196"/>
      <c r="R62" s="195"/>
      <c r="S62" s="195"/>
      <c r="T62" s="233"/>
      <c r="U62" s="540"/>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1"/>
      <c r="V63" s="227"/>
    </row>
    <row r="64" spans="1:22" s="4" customFormat="1" ht="12" customHeight="1" x14ac:dyDescent="0.2">
      <c r="A64" s="224"/>
      <c r="B64" s="227"/>
      <c r="C64" s="192" t="s">
        <v>1386</v>
      </c>
      <c r="D64" s="227"/>
      <c r="E64" s="236" t="s">
        <v>2815</v>
      </c>
      <c r="F64" s="193"/>
      <c r="G64" s="193"/>
      <c r="H64" s="236" t="s">
        <v>3431</v>
      </c>
      <c r="I64" s="193"/>
      <c r="J64" s="193"/>
      <c r="K64" s="227"/>
      <c r="L64" s="193"/>
      <c r="M64" s="193"/>
      <c r="N64" s="193"/>
      <c r="O64" s="193"/>
      <c r="P64" s="193"/>
      <c r="Q64" s="193"/>
      <c r="R64" s="195"/>
      <c r="S64" s="195"/>
      <c r="T64" s="233" t="s">
        <v>4283</v>
      </c>
      <c r="U64" s="335">
        <v>0</v>
      </c>
      <c r="V64" s="227"/>
    </row>
    <row r="65" spans="1:22" s="4" customFormat="1" ht="12" customHeight="1" x14ac:dyDescent="0.2">
      <c r="A65" s="224"/>
      <c r="B65" s="227"/>
      <c r="C65" s="192" t="s">
        <v>3904</v>
      </c>
      <c r="D65" s="227"/>
      <c r="E65" s="236" t="s">
        <v>1381</v>
      </c>
      <c r="F65" s="193"/>
      <c r="G65" s="193"/>
      <c r="H65" s="236" t="s">
        <v>3543</v>
      </c>
      <c r="I65" s="193"/>
      <c r="J65" s="193"/>
      <c r="K65" s="227"/>
      <c r="L65" s="193"/>
      <c r="M65" s="193"/>
      <c r="N65" s="193"/>
      <c r="O65" s="193"/>
      <c r="P65" s="193"/>
      <c r="Q65" s="193"/>
      <c r="R65" s="195"/>
      <c r="S65" s="195"/>
      <c r="T65" s="233" t="s">
        <v>4283</v>
      </c>
      <c r="U65" s="335">
        <v>123858</v>
      </c>
      <c r="V65" s="227"/>
    </row>
    <row r="66" spans="1:22" s="4" customFormat="1" ht="12" customHeight="1" x14ac:dyDescent="0.2">
      <c r="A66" s="224"/>
      <c r="B66" s="227"/>
      <c r="C66" s="318" t="s">
        <v>3338</v>
      </c>
      <c r="D66" s="227"/>
      <c r="E66" s="196"/>
      <c r="F66" s="196"/>
      <c r="G66" s="196"/>
      <c r="H66" s="196"/>
      <c r="I66" s="196"/>
      <c r="J66" s="196"/>
      <c r="K66" s="237"/>
      <c r="L66" s="196"/>
      <c r="M66" s="196"/>
      <c r="N66" s="196"/>
      <c r="O66" s="196"/>
      <c r="P66" s="196"/>
      <c r="Q66" s="196"/>
      <c r="R66" s="196" t="s">
        <v>1860</v>
      </c>
      <c r="S66" s="196" t="s">
        <v>4407</v>
      </c>
      <c r="T66" s="237" t="s">
        <v>4283</v>
      </c>
      <c r="U66" s="335">
        <v>123858</v>
      </c>
      <c r="V66" s="227"/>
    </row>
    <row r="67" spans="1:22" s="4" customFormat="1" ht="3.95" customHeight="1" x14ac:dyDescent="0.2">
      <c r="A67" s="224"/>
      <c r="B67" s="227"/>
      <c r="C67" s="1102"/>
      <c r="D67" s="880"/>
      <c r="E67" s="881"/>
      <c r="F67" s="881"/>
      <c r="G67" s="881"/>
      <c r="H67" s="881"/>
      <c r="I67" s="881"/>
      <c r="J67" s="881"/>
      <c r="K67" s="880"/>
      <c r="L67" s="881"/>
      <c r="M67" s="881"/>
      <c r="N67" s="881"/>
      <c r="O67" s="881"/>
      <c r="P67" s="881"/>
      <c r="Q67" s="881"/>
      <c r="R67" s="895"/>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3339</v>
      </c>
      <c r="D70" s="227"/>
      <c r="E70" s="194"/>
      <c r="F70" s="194"/>
      <c r="G70" s="194"/>
      <c r="H70" s="194"/>
      <c r="I70" s="194"/>
      <c r="J70" s="194"/>
      <c r="K70" s="234"/>
      <c r="L70" s="194"/>
      <c r="M70" s="194"/>
      <c r="N70" s="194"/>
      <c r="O70" s="196"/>
      <c r="P70" s="196"/>
      <c r="Q70" s="196"/>
      <c r="R70" s="196" t="s">
        <v>4406</v>
      </c>
      <c r="S70" s="196" t="s">
        <v>2448</v>
      </c>
      <c r="T70" s="237" t="s">
        <v>4283</v>
      </c>
      <c r="U70" s="336">
        <v>30035088.267486431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4099</v>
      </c>
      <c r="F72" s="194"/>
      <c r="G72" s="194"/>
      <c r="H72" s="194" t="s">
        <v>2747</v>
      </c>
      <c r="I72" s="194"/>
      <c r="J72" s="194"/>
      <c r="K72" s="234"/>
      <c r="L72" s="194"/>
      <c r="M72" s="194"/>
      <c r="N72" s="194"/>
      <c r="O72" s="194"/>
      <c r="P72" s="194"/>
      <c r="Q72" s="194"/>
      <c r="R72" s="195"/>
      <c r="S72" s="195"/>
      <c r="T72" s="233"/>
      <c r="U72" s="337" t="s">
        <v>2273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2587</v>
      </c>
      <c r="D74" s="227"/>
      <c r="E74" s="236" t="s">
        <v>4671</v>
      </c>
      <c r="F74" s="193"/>
      <c r="G74" s="193"/>
      <c r="H74" s="236" t="s">
        <v>3466</v>
      </c>
      <c r="I74" s="193"/>
      <c r="J74" s="193"/>
      <c r="K74" s="234"/>
      <c r="L74" s="194"/>
      <c r="M74" s="194"/>
      <c r="N74" s="194"/>
      <c r="O74" s="194"/>
      <c r="P74" s="194"/>
      <c r="Q74" s="194"/>
      <c r="R74" s="195"/>
      <c r="S74" s="195"/>
      <c r="T74" s="233" t="s">
        <v>4283</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4273</v>
      </c>
      <c r="D76" s="227"/>
      <c r="E76" s="314" t="s">
        <v>2818</v>
      </c>
      <c r="F76" s="193"/>
      <c r="G76" s="193"/>
      <c r="H76" s="314" t="s">
        <v>2881</v>
      </c>
      <c r="I76" s="193"/>
      <c r="J76" s="193"/>
      <c r="K76" s="234"/>
      <c r="L76" s="194"/>
      <c r="M76" s="194"/>
      <c r="N76" s="194"/>
      <c r="O76" s="194"/>
      <c r="P76" s="194"/>
      <c r="Q76" s="194"/>
      <c r="R76" s="195"/>
      <c r="S76" s="195"/>
      <c r="T76" s="233" t="s">
        <v>4283</v>
      </c>
      <c r="U76" s="334">
        <v>30035088.267486431</v>
      </c>
      <c r="V76" s="227"/>
    </row>
    <row r="77" spans="1:22" s="4" customFormat="1" ht="12" customHeight="1" x14ac:dyDescent="0.2">
      <c r="A77" s="224"/>
      <c r="B77" s="227"/>
      <c r="C77" s="192" t="s">
        <v>2788</v>
      </c>
      <c r="D77" s="227"/>
      <c r="E77" s="314" t="s">
        <v>4854</v>
      </c>
      <c r="F77" s="193"/>
      <c r="G77" s="193"/>
      <c r="H77" s="314" t="s">
        <v>4016</v>
      </c>
      <c r="I77" s="193"/>
      <c r="J77" s="193"/>
      <c r="K77" s="234"/>
      <c r="L77" s="194"/>
      <c r="M77" s="194"/>
      <c r="N77" s="194"/>
      <c r="O77" s="194"/>
      <c r="P77" s="194"/>
      <c r="Q77" s="194"/>
      <c r="R77" s="195"/>
      <c r="S77" s="195"/>
      <c r="T77" s="233" t="s">
        <v>4283</v>
      </c>
      <c r="U77" s="335">
        <v>30035088</v>
      </c>
      <c r="V77" s="227"/>
    </row>
    <row r="78" spans="1:22" s="4" customFormat="1" ht="12" customHeight="1" x14ac:dyDescent="0.2">
      <c r="A78" s="224"/>
      <c r="B78" s="227"/>
      <c r="C78" s="192" t="s">
        <v>2318</v>
      </c>
      <c r="D78" s="227"/>
      <c r="E78" s="314" t="s">
        <v>3886</v>
      </c>
      <c r="F78" s="193"/>
      <c r="G78" s="193"/>
      <c r="H78" s="314" t="s">
        <v>3422</v>
      </c>
      <c r="I78" s="193"/>
      <c r="J78" s="193"/>
      <c r="K78" s="234"/>
      <c r="L78" s="194"/>
      <c r="M78" s="194"/>
      <c r="N78" s="194"/>
      <c r="O78" s="194"/>
      <c r="P78" s="194"/>
      <c r="Q78" s="194"/>
      <c r="R78" s="195"/>
      <c r="S78" s="195"/>
      <c r="T78" s="233" t="s">
        <v>4283</v>
      </c>
      <c r="U78" s="242"/>
      <c r="V78" s="227"/>
    </row>
    <row r="79" spans="1:22" s="4" customFormat="1" ht="12" customHeight="1" x14ac:dyDescent="0.2">
      <c r="A79" s="224"/>
      <c r="B79" s="227"/>
      <c r="C79" s="192" t="s">
        <v>2319</v>
      </c>
      <c r="D79" s="227"/>
      <c r="E79" s="314" t="s">
        <v>4218</v>
      </c>
      <c r="F79" s="193"/>
      <c r="G79" s="193"/>
      <c r="H79" s="314" t="s">
        <v>4218</v>
      </c>
      <c r="I79" s="193"/>
      <c r="J79" s="193"/>
      <c r="K79" s="110"/>
      <c r="L79" s="193" t="s">
        <v>2407</v>
      </c>
      <c r="M79" s="193"/>
      <c r="N79" s="193"/>
      <c r="O79" s="194"/>
      <c r="P79" s="194"/>
      <c r="Q79" s="194"/>
      <c r="R79" s="195"/>
      <c r="S79" s="195"/>
      <c r="T79" s="233" t="s">
        <v>4283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2322</v>
      </c>
      <c r="D81" s="227"/>
      <c r="E81" s="236" t="s">
        <v>4405</v>
      </c>
      <c r="F81" s="193"/>
      <c r="G81" s="193"/>
      <c r="H81" s="236" t="s">
        <v>3421</v>
      </c>
      <c r="I81" s="193"/>
      <c r="J81" s="193"/>
      <c r="K81" s="234"/>
      <c r="L81" s="194"/>
      <c r="M81" s="194"/>
      <c r="N81" s="194"/>
      <c r="O81" s="194"/>
      <c r="P81" s="194"/>
      <c r="Q81" s="194"/>
      <c r="R81" s="195"/>
      <c r="S81" s="195"/>
      <c r="T81" s="233" t="s">
        <v>4283</v>
      </c>
      <c r="U81" s="336">
        <v>0.26748643070459366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4252</v>
      </c>
      <c r="F84" s="194"/>
      <c r="G84" s="194"/>
      <c r="H84" s="194" t="s">
        <v>3471</v>
      </c>
      <c r="I84" s="194"/>
      <c r="J84" s="194"/>
      <c r="K84" s="234"/>
      <c r="L84" s="194"/>
      <c r="M84" s="194"/>
      <c r="N84" s="194"/>
      <c r="O84" s="194"/>
      <c r="P84" s="194"/>
      <c r="Q84" s="194"/>
      <c r="R84" s="195"/>
      <c r="S84" s="195"/>
      <c r="T84" s="233"/>
      <c r="U84" s="337" t="s">
        <v>2273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3489</v>
      </c>
      <c r="D86" s="227"/>
      <c r="E86" s="236" t="s">
        <v>3231</v>
      </c>
      <c r="F86" s="193"/>
      <c r="G86" s="193"/>
      <c r="H86" s="236" t="s">
        <v>1880</v>
      </c>
      <c r="I86" s="193"/>
      <c r="J86" s="193"/>
      <c r="K86" s="234"/>
      <c r="L86" s="194"/>
      <c r="M86" s="194"/>
      <c r="N86" s="194"/>
      <c r="O86" s="194"/>
      <c r="P86" s="194"/>
      <c r="Q86" s="194"/>
      <c r="R86" s="195"/>
      <c r="S86" s="195"/>
      <c r="T86" s="233" t="s">
        <v>4283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4249</v>
      </c>
      <c r="D88" s="227"/>
      <c r="E88" s="314" t="s">
        <v>4583</v>
      </c>
      <c r="F88" s="193"/>
      <c r="G88" s="193"/>
      <c r="H88" s="314" t="s">
        <v>4442</v>
      </c>
      <c r="I88" s="193"/>
      <c r="J88" s="193"/>
      <c r="K88" s="234"/>
      <c r="L88" s="194"/>
      <c r="M88" s="194"/>
      <c r="N88" s="194"/>
      <c r="O88" s="194"/>
      <c r="P88" s="194"/>
      <c r="Q88" s="194"/>
      <c r="R88" s="195"/>
      <c r="S88" s="195"/>
      <c r="T88" s="233" t="s">
        <v>4283</v>
      </c>
      <c r="U88" s="242"/>
      <c r="V88" s="227"/>
    </row>
    <row r="89" spans="1:256" s="4" customFormat="1" ht="12" customHeight="1" x14ac:dyDescent="0.2">
      <c r="A89" s="224"/>
      <c r="B89" s="227"/>
      <c r="C89" s="192" t="s">
        <v>4250</v>
      </c>
      <c r="D89" s="227"/>
      <c r="E89" s="314" t="s">
        <v>4218</v>
      </c>
      <c r="F89" s="193"/>
      <c r="G89" s="193"/>
      <c r="H89" s="314" t="s">
        <v>4218</v>
      </c>
      <c r="I89" s="193"/>
      <c r="J89" s="193"/>
      <c r="K89" s="110"/>
      <c r="L89" s="193" t="s">
        <v>2407</v>
      </c>
      <c r="M89" s="193"/>
      <c r="N89" s="193"/>
      <c r="O89" s="194"/>
      <c r="P89" s="194"/>
      <c r="Q89" s="194"/>
      <c r="R89" s="195"/>
      <c r="S89" s="195"/>
      <c r="T89" s="233" t="s">
        <v>4283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4251</v>
      </c>
      <c r="D91" s="227"/>
      <c r="E91" s="236" t="s">
        <v>4584</v>
      </c>
      <c r="F91" s="193"/>
      <c r="G91" s="193"/>
      <c r="H91" s="236" t="s">
        <v>4444</v>
      </c>
      <c r="I91" s="193"/>
      <c r="J91" s="193"/>
      <c r="K91" s="234"/>
      <c r="L91" s="194"/>
      <c r="M91" s="194"/>
      <c r="N91" s="194"/>
      <c r="O91" s="194"/>
      <c r="P91" s="194"/>
      <c r="Q91" s="194"/>
      <c r="R91" s="195"/>
      <c r="S91" s="195"/>
      <c r="T91" s="233" t="s">
        <v>4283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8"/>
      <c r="R94" s="234"/>
      <c r="S94" s="234"/>
      <c r="T94" s="234"/>
      <c r="U94" s="1108"/>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5"/>
      <c r="D95" s="1003"/>
      <c r="E95" s="1005" t="s">
        <v>4100</v>
      </c>
      <c r="F95" s="1003"/>
      <c r="G95" s="1003"/>
      <c r="H95" s="1003"/>
      <c r="I95" s="1003"/>
      <c r="J95" s="1003"/>
      <c r="K95" s="1003"/>
      <c r="L95" s="1003"/>
      <c r="M95" s="1003"/>
      <c r="N95" s="1003"/>
      <c r="O95" s="1003"/>
      <c r="P95" s="1003"/>
      <c r="Q95" s="1003"/>
      <c r="R95" s="1228"/>
      <c r="S95" s="233"/>
      <c r="T95" s="233"/>
      <c r="U95" s="337" t="s">
        <v>2273</v>
      </c>
      <c r="V95" s="227"/>
    </row>
    <row r="96" spans="1:256" s="4" customFormat="1" ht="12.75" customHeight="1" x14ac:dyDescent="0.2">
      <c r="A96" s="224"/>
      <c r="B96" s="227"/>
      <c r="C96" s="1085" t="s">
        <v>3011</v>
      </c>
      <c r="D96" s="1003"/>
      <c r="E96" s="1005" t="s">
        <v>3441</v>
      </c>
      <c r="F96" s="1005"/>
      <c r="G96" s="1005"/>
      <c r="H96" s="1005"/>
      <c r="I96" s="1005"/>
      <c r="J96" s="1005"/>
      <c r="K96" s="1003"/>
      <c r="L96" s="1005"/>
      <c r="M96" s="1005"/>
      <c r="N96" s="1005"/>
      <c r="O96" s="1005"/>
      <c r="P96" s="1005"/>
      <c r="Q96" s="1005"/>
      <c r="R96" s="1009"/>
      <c r="S96" s="195"/>
      <c r="T96" s="233" t="s">
        <v>4283</v>
      </c>
      <c r="U96" s="1226"/>
      <c r="V96" s="227"/>
    </row>
    <row r="97" spans="1:22" s="4" customFormat="1" ht="5.25" customHeight="1" x14ac:dyDescent="0.2">
      <c r="A97" s="224"/>
      <c r="B97" s="227"/>
      <c r="C97" s="1085"/>
      <c r="D97" s="1003"/>
      <c r="E97" s="1005"/>
      <c r="F97" s="1005"/>
      <c r="G97" s="1005"/>
      <c r="H97" s="1005"/>
      <c r="I97" s="1005"/>
      <c r="J97" s="1005"/>
      <c r="K97" s="1003"/>
      <c r="L97" s="1005"/>
      <c r="M97" s="1005"/>
      <c r="N97" s="1005"/>
      <c r="O97" s="1005"/>
      <c r="P97" s="1005"/>
      <c r="Q97" s="1005"/>
      <c r="R97" s="1009"/>
      <c r="S97" s="195"/>
      <c r="T97" s="233"/>
      <c r="U97" s="1009"/>
      <c r="V97" s="227"/>
    </row>
    <row r="98" spans="1:22" s="4" customFormat="1" ht="12.75" customHeight="1" x14ac:dyDescent="0.2">
      <c r="A98" s="224"/>
      <c r="B98" s="227"/>
      <c r="C98" s="1085"/>
      <c r="D98" s="1003"/>
      <c r="E98" s="1108" t="s">
        <v>3217</v>
      </c>
      <c r="F98" s="1003"/>
      <c r="G98" s="1003"/>
      <c r="H98" s="1003"/>
      <c r="I98" s="1003"/>
      <c r="J98" s="1003"/>
      <c r="K98" s="1003"/>
      <c r="L98" s="1003"/>
      <c r="M98" s="1003"/>
      <c r="N98" s="1003"/>
      <c r="O98" s="1003"/>
      <c r="P98" s="1003"/>
      <c r="Q98" s="1003"/>
      <c r="R98" s="1228"/>
      <c r="S98" s="233"/>
      <c r="T98" s="233"/>
      <c r="U98" s="337" t="s">
        <v>2273</v>
      </c>
      <c r="V98" s="227"/>
    </row>
    <row r="99" spans="1:22" s="4" customFormat="1" ht="12.75" customHeight="1" x14ac:dyDescent="0.2">
      <c r="A99" s="224"/>
      <c r="B99" s="227"/>
      <c r="C99" s="1106" t="s">
        <v>3216</v>
      </c>
      <c r="D99" s="1003"/>
      <c r="E99" s="1108" t="s">
        <v>3441</v>
      </c>
      <c r="F99" s="1005"/>
      <c r="G99" s="1005"/>
      <c r="H99" s="1005"/>
      <c r="I99" s="1005"/>
      <c r="J99" s="1005"/>
      <c r="K99" s="1003"/>
      <c r="L99" s="1005"/>
      <c r="M99" s="1005"/>
      <c r="N99" s="1005"/>
      <c r="O99" s="1005"/>
      <c r="P99" s="1005"/>
      <c r="Q99" s="1005"/>
      <c r="R99" s="1009"/>
      <c r="S99" s="195"/>
      <c r="T99" s="233" t="s">
        <v>4283</v>
      </c>
      <c r="U99" s="1294"/>
      <c r="V99" s="227"/>
    </row>
    <row r="100" spans="1:22" s="4" customFormat="1" ht="10.5" customHeight="1" x14ac:dyDescent="0.2">
      <c r="A100" s="224"/>
      <c r="B100" s="227"/>
      <c r="C100" s="1106"/>
      <c r="D100" s="1107"/>
      <c r="E100" s="1108"/>
      <c r="F100" s="1108"/>
      <c r="G100" s="1108"/>
      <c r="H100" s="1108"/>
      <c r="I100" s="1108"/>
      <c r="J100" s="1108"/>
      <c r="K100" s="1107"/>
      <c r="L100" s="1108"/>
      <c r="M100" s="1108"/>
      <c r="N100" s="1108"/>
      <c r="O100" s="1108"/>
      <c r="P100" s="1108"/>
      <c r="Q100" s="1108"/>
      <c r="R100" s="1109"/>
      <c r="S100" s="195"/>
      <c r="T100" s="233"/>
      <c r="U100" s="1108"/>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E1"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802"/>
      <c r="B1" s="198"/>
      <c r="C1" s="799" t="s">
        <v>4983</v>
      </c>
      <c r="D1" s="198"/>
      <c r="E1" s="131"/>
      <c r="F1" s="199" t="s">
        <v>3472</v>
      </c>
      <c r="G1" s="199" t="s">
        <v>3472</v>
      </c>
      <c r="H1" s="131" t="s">
        <v>2651</v>
      </c>
      <c r="I1" s="131" t="s">
        <v>3472</v>
      </c>
      <c r="J1" s="131" t="s">
        <v>3472</v>
      </c>
      <c r="K1" s="199"/>
      <c r="L1" s="199"/>
      <c r="M1" s="199"/>
      <c r="N1" s="199"/>
      <c r="O1" s="199"/>
      <c r="P1" s="199" t="s">
        <v>2651</v>
      </c>
      <c r="Q1" s="199"/>
      <c r="R1" s="199"/>
      <c r="S1" s="199"/>
      <c r="T1" s="199"/>
      <c r="U1" s="827">
        <v>42892.519943287036</v>
      </c>
      <c r="V1" s="199"/>
    </row>
    <row r="2" spans="1:22" s="150" customFormat="1" ht="6" customHeight="1" x14ac:dyDescent="0.2">
      <c r="A2" s="141"/>
      <c r="B2" s="1183"/>
      <c r="C2" s="1143" t="s">
        <v>2937</v>
      </c>
      <c r="D2" s="1184"/>
      <c r="E2" s="1183"/>
      <c r="F2" s="1185"/>
      <c r="G2" s="1185"/>
      <c r="H2" s="1186"/>
      <c r="I2" s="1186"/>
      <c r="J2" s="1186"/>
      <c r="K2" s="1185"/>
      <c r="L2" s="1187"/>
      <c r="M2" s="1185"/>
      <c r="N2" s="1186"/>
      <c r="O2" s="1186"/>
      <c r="P2" s="1186"/>
      <c r="Q2" s="1186"/>
      <c r="R2" s="1186"/>
      <c r="S2" s="1186"/>
      <c r="T2" s="1186"/>
      <c r="U2" s="1188"/>
      <c r="V2" s="1186"/>
    </row>
    <row r="3" spans="1:22" s="151" customFormat="1" ht="17.100000000000001" customHeight="1" x14ac:dyDescent="0.2">
      <c r="A3" s="141"/>
      <c r="B3" s="1189"/>
      <c r="C3" s="1165" t="s">
        <v>4986</v>
      </c>
      <c r="D3" s="1190"/>
      <c r="E3" s="1189"/>
      <c r="F3" s="1191"/>
      <c r="G3" s="1191"/>
      <c r="H3" s="1192"/>
      <c r="I3" s="1192"/>
      <c r="J3" s="1192"/>
      <c r="K3" s="1191"/>
      <c r="L3" s="1193"/>
      <c r="M3" s="1191"/>
      <c r="N3" s="1192"/>
      <c r="O3" s="1192"/>
      <c r="P3" s="1192"/>
      <c r="Q3" s="1192"/>
      <c r="R3" s="1192"/>
      <c r="S3" s="1192"/>
      <c r="T3" s="1192"/>
      <c r="U3" s="1168" t="s">
        <v>4409</v>
      </c>
      <c r="V3" s="1192"/>
    </row>
    <row r="4" spans="1:22" s="146" customFormat="1" ht="15" customHeight="1" x14ac:dyDescent="0.2">
      <c r="A4" s="141"/>
      <c r="B4" s="1169"/>
      <c r="C4" s="1170" t="s">
        <v>4987</v>
      </c>
      <c r="D4" s="1171"/>
      <c r="E4" s="1172"/>
      <c r="F4" s="1194"/>
      <c r="G4" s="1194"/>
      <c r="H4" s="1195"/>
      <c r="I4" s="1195"/>
      <c r="J4" s="1195"/>
      <c r="K4" s="1194"/>
      <c r="L4" s="1196"/>
      <c r="M4" s="1197"/>
      <c r="N4" s="1194"/>
      <c r="O4" s="1194"/>
      <c r="P4" s="1194"/>
      <c r="Q4" s="1194"/>
      <c r="R4" s="1194"/>
      <c r="S4" s="1194"/>
      <c r="T4" s="1194"/>
      <c r="U4" s="1174" t="s">
        <v>3447</v>
      </c>
      <c r="V4" s="1197"/>
    </row>
    <row r="5" spans="1:22" s="146" customFormat="1" ht="11.1" customHeight="1" x14ac:dyDescent="0.2">
      <c r="A5" s="141"/>
      <c r="B5" s="1172"/>
      <c r="C5" s="1175" t="s">
        <v>4988</v>
      </c>
      <c r="D5" s="1172"/>
      <c r="E5" s="1172"/>
      <c r="F5" s="1195"/>
      <c r="G5" s="1198"/>
      <c r="H5" s="1195"/>
      <c r="I5" s="1195"/>
      <c r="J5" s="1195"/>
      <c r="K5" s="1195"/>
      <c r="L5" s="1195"/>
      <c r="M5" s="1195"/>
      <c r="N5" s="1194"/>
      <c r="O5" s="1194"/>
      <c r="P5" s="1194"/>
      <c r="Q5" s="1194"/>
      <c r="R5" s="1194"/>
      <c r="S5" s="1194"/>
      <c r="T5" s="1194"/>
      <c r="U5" s="1178" t="s">
        <v>4989</v>
      </c>
      <c r="V5" s="1197"/>
    </row>
    <row r="6" spans="1:22" s="166" customFormat="1" ht="17.100000000000001" hidden="1" customHeight="1" x14ac:dyDescent="0.2">
      <c r="A6" s="141" t="s">
        <v>2651</v>
      </c>
      <c r="B6" s="1189"/>
      <c r="C6" s="1165" t="s">
        <v>4990</v>
      </c>
      <c r="D6" s="1190"/>
      <c r="E6" s="1189"/>
      <c r="F6" s="1191"/>
      <c r="G6" s="1191"/>
      <c r="H6" s="1192"/>
      <c r="I6" s="1192"/>
      <c r="J6" s="1192"/>
      <c r="K6" s="1191"/>
      <c r="L6" s="1199"/>
      <c r="M6" s="1191"/>
      <c r="N6" s="1192"/>
      <c r="O6" s="1192"/>
      <c r="P6" s="1192"/>
      <c r="Q6" s="1192"/>
      <c r="R6" s="1192"/>
      <c r="S6" s="1192"/>
      <c r="T6" s="1192"/>
      <c r="U6" s="1168" t="s">
        <v>4408</v>
      </c>
      <c r="V6" s="1192"/>
    </row>
    <row r="7" spans="1:22" s="167" customFormat="1" ht="15" hidden="1" customHeight="1" x14ac:dyDescent="0.2">
      <c r="A7" s="141" t="s">
        <v>2651</v>
      </c>
      <c r="B7" s="1169"/>
      <c r="C7" s="1170" t="s">
        <v>4991</v>
      </c>
      <c r="D7" s="1171"/>
      <c r="E7" s="1172"/>
      <c r="F7" s="1194"/>
      <c r="G7" s="1194"/>
      <c r="H7" s="1195"/>
      <c r="I7" s="1195"/>
      <c r="J7" s="1195"/>
      <c r="K7" s="1194"/>
      <c r="L7" s="1196"/>
      <c r="M7" s="1197"/>
      <c r="N7" s="1194"/>
      <c r="O7" s="1194"/>
      <c r="P7" s="1194"/>
      <c r="Q7" s="1194"/>
      <c r="R7" s="1194"/>
      <c r="S7" s="1194"/>
      <c r="T7" s="1194"/>
      <c r="U7" s="1174"/>
      <c r="V7" s="1197"/>
    </row>
    <row r="8" spans="1:22" s="167" customFormat="1" ht="11.1" hidden="1" customHeight="1" x14ac:dyDescent="0.2">
      <c r="A8" s="141" t="s">
        <v>2651</v>
      </c>
      <c r="B8" s="1172"/>
      <c r="C8" s="1175" t="s">
        <v>4992</v>
      </c>
      <c r="D8" s="1172"/>
      <c r="E8" s="1172"/>
      <c r="F8" s="1195"/>
      <c r="G8" s="1195"/>
      <c r="H8" s="1195"/>
      <c r="I8" s="1195"/>
      <c r="J8" s="1195"/>
      <c r="K8" s="1195"/>
      <c r="L8" s="1195"/>
      <c r="M8" s="1195"/>
      <c r="N8" s="1194"/>
      <c r="O8" s="1194"/>
      <c r="P8" s="1194"/>
      <c r="Q8" s="1194"/>
      <c r="R8" s="1194"/>
      <c r="S8" s="1194"/>
      <c r="T8" s="1194"/>
      <c r="U8" s="1178" t="s">
        <v>4993</v>
      </c>
      <c r="V8" s="1197"/>
    </row>
    <row r="9" spans="1:22" s="168" customFormat="1" ht="3.95" customHeight="1" x14ac:dyDescent="0.2">
      <c r="A9" s="141"/>
      <c r="B9" s="1166"/>
      <c r="C9" s="1180"/>
      <c r="D9" s="1164"/>
      <c r="E9" s="1164"/>
      <c r="F9" s="1200"/>
      <c r="G9" s="1200"/>
      <c r="H9" s="1200"/>
      <c r="I9" s="1200"/>
      <c r="J9" s="1200"/>
      <c r="K9" s="1200"/>
      <c r="L9" s="1200"/>
      <c r="M9" s="1200"/>
      <c r="N9" s="1201"/>
      <c r="O9" s="1202"/>
      <c r="P9" s="1202"/>
      <c r="Q9" s="1202"/>
      <c r="R9" s="1202"/>
      <c r="S9" s="1202"/>
      <c r="T9" s="1202"/>
      <c r="U9" s="1202"/>
      <c r="V9" s="1202"/>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4341</v>
      </c>
      <c r="S11" s="10" t="s">
        <v>1847</v>
      </c>
      <c r="T11" s="10" t="s">
        <v>3405</v>
      </c>
      <c r="U11" s="10" t="s">
        <v>4608</v>
      </c>
      <c r="V11" s="227"/>
    </row>
    <row r="12" spans="1:22" s="211" customFormat="1" ht="18" hidden="1" customHeight="1" x14ac:dyDescent="0.2">
      <c r="A12" s="221" t="s">
        <v>2651</v>
      </c>
      <c r="B12" s="229"/>
      <c r="C12" s="230"/>
      <c r="D12" s="229"/>
      <c r="E12" s="229"/>
      <c r="F12" s="229"/>
      <c r="G12" s="229"/>
      <c r="H12" s="229"/>
      <c r="I12" s="229"/>
      <c r="J12" s="229"/>
      <c r="K12" s="229"/>
      <c r="L12" s="229"/>
      <c r="M12" s="229"/>
      <c r="N12" s="231"/>
      <c r="O12" s="229"/>
      <c r="P12" s="231"/>
      <c r="Q12" s="232"/>
      <c r="R12" s="37" t="s">
        <v>2651</v>
      </c>
      <c r="S12" s="37" t="s">
        <v>2651</v>
      </c>
      <c r="T12" s="37" t="s">
        <v>2651</v>
      </c>
      <c r="U12" s="37" t="s">
        <v>2651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2273</v>
      </c>
      <c r="S14" s="38" t="s">
        <v>2273</v>
      </c>
      <c r="T14" s="38" t="s">
        <v>2273</v>
      </c>
      <c r="U14" s="38" t="s">
        <v>2273</v>
      </c>
      <c r="V14" s="227"/>
    </row>
    <row r="15" spans="1:22" s="9" customFormat="1" ht="11.1" customHeight="1" x14ac:dyDescent="0.2">
      <c r="A15" s="212"/>
      <c r="B15" s="227"/>
      <c r="C15" s="197" t="s">
        <v>4261</v>
      </c>
      <c r="D15" s="227"/>
      <c r="E15" s="194" t="s">
        <v>3528</v>
      </c>
      <c r="F15" s="194"/>
      <c r="G15" s="194"/>
      <c r="H15" s="194"/>
      <c r="I15" s="194"/>
      <c r="J15" s="194"/>
      <c r="K15" s="234"/>
      <c r="L15" s="194"/>
      <c r="M15" s="194"/>
      <c r="N15" s="235"/>
      <c r="O15" s="193"/>
      <c r="P15" s="235"/>
      <c r="Q15" s="233" t="s">
        <v>4283</v>
      </c>
      <c r="R15" s="111">
        <v>1523163</v>
      </c>
      <c r="S15" s="111"/>
      <c r="T15" s="111"/>
      <c r="U15" s="111">
        <v>2045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2272</v>
      </c>
      <c r="F17" s="194"/>
      <c r="G17" s="194"/>
      <c r="H17" s="194"/>
      <c r="I17" s="194"/>
      <c r="J17" s="194"/>
      <c r="K17" s="234"/>
      <c r="L17" s="194"/>
      <c r="M17" s="194"/>
      <c r="N17" s="193"/>
      <c r="O17" s="193"/>
      <c r="P17" s="193"/>
      <c r="Q17" s="233" t="s">
        <v>4283</v>
      </c>
      <c r="R17" s="394"/>
      <c r="S17" s="394"/>
      <c r="T17" s="394"/>
      <c r="U17" s="394"/>
      <c r="V17" s="227"/>
    </row>
    <row r="18" spans="1:22" s="9" customFormat="1" ht="9.9499999999999993" customHeight="1" x14ac:dyDescent="0.2">
      <c r="A18" s="212"/>
      <c r="B18" s="227"/>
      <c r="C18" s="197" t="s">
        <v>2435</v>
      </c>
      <c r="D18" s="227"/>
      <c r="E18" s="236" t="s">
        <v>3215</v>
      </c>
      <c r="F18" s="193"/>
      <c r="G18" s="193"/>
      <c r="H18" s="236"/>
      <c r="I18" s="193"/>
      <c r="J18" s="193"/>
      <c r="K18" s="227"/>
      <c r="L18" s="193"/>
      <c r="M18" s="193"/>
      <c r="N18" s="235"/>
      <c r="O18" s="193"/>
      <c r="P18" s="235"/>
      <c r="Q18" s="233" t="s">
        <v>4283</v>
      </c>
      <c r="R18" s="111"/>
      <c r="S18" s="111"/>
      <c r="T18" s="111"/>
      <c r="U18" s="111"/>
      <c r="V18" s="227"/>
    </row>
    <row r="19" spans="1:22" s="9" customFormat="1" ht="9.9499999999999993" customHeight="1" x14ac:dyDescent="0.2">
      <c r="A19" s="212"/>
      <c r="B19" s="227"/>
      <c r="C19" s="197" t="s">
        <v>2436</v>
      </c>
      <c r="D19" s="227"/>
      <c r="E19" s="236" t="s">
        <v>2990</v>
      </c>
      <c r="F19" s="193"/>
      <c r="G19" s="193"/>
      <c r="H19" s="236"/>
      <c r="I19" s="193"/>
      <c r="J19" s="193"/>
      <c r="K19" s="227"/>
      <c r="L19" s="193"/>
      <c r="M19" s="193"/>
      <c r="N19" s="235"/>
      <c r="O19" s="193"/>
      <c r="P19" s="235"/>
      <c r="Q19" s="233" t="s">
        <v>4283</v>
      </c>
      <c r="R19" s="111"/>
      <c r="S19" s="111"/>
      <c r="T19" s="111"/>
      <c r="U19" s="111"/>
      <c r="V19" s="227"/>
    </row>
    <row r="20" spans="1:22" s="9" customFormat="1" ht="9.9499999999999993" customHeight="1" x14ac:dyDescent="0.2">
      <c r="A20" s="212"/>
      <c r="B20" s="227"/>
      <c r="C20" s="197" t="s">
        <v>2437</v>
      </c>
      <c r="D20" s="227"/>
      <c r="E20" s="236" t="s">
        <v>4385</v>
      </c>
      <c r="F20" s="193"/>
      <c r="G20" s="193"/>
      <c r="H20" s="236"/>
      <c r="I20" s="193"/>
      <c r="J20" s="193"/>
      <c r="K20" s="227"/>
      <c r="L20" s="193"/>
      <c r="M20" s="193"/>
      <c r="N20" s="235"/>
      <c r="O20" s="193"/>
      <c r="P20" s="235"/>
      <c r="Q20" s="233" t="s">
        <v>4283</v>
      </c>
      <c r="R20" s="111"/>
      <c r="S20" s="111"/>
      <c r="T20" s="111"/>
      <c r="U20" s="111"/>
      <c r="V20" s="227"/>
    </row>
    <row r="21" spans="1:22" s="9" customFormat="1" ht="9.9499999999999993" customHeight="1" x14ac:dyDescent="0.2">
      <c r="A21" s="212"/>
      <c r="B21" s="227"/>
      <c r="C21" s="197" t="s">
        <v>2438</v>
      </c>
      <c r="D21" s="227"/>
      <c r="E21" s="236" t="s">
        <v>3132</v>
      </c>
      <c r="F21" s="193"/>
      <c r="G21" s="193"/>
      <c r="H21" s="236"/>
      <c r="I21" s="193"/>
      <c r="J21" s="193"/>
      <c r="K21" s="227"/>
      <c r="L21" s="193"/>
      <c r="M21" s="193"/>
      <c r="N21" s="235"/>
      <c r="O21" s="193"/>
      <c r="P21" s="235"/>
      <c r="Q21" s="233" t="s">
        <v>4283</v>
      </c>
      <c r="R21" s="111"/>
      <c r="S21" s="111"/>
      <c r="T21" s="111"/>
      <c r="U21" s="111"/>
      <c r="V21" s="227"/>
    </row>
    <row r="22" spans="1:22" s="9" customFormat="1" ht="9.9499999999999993" customHeight="1" x14ac:dyDescent="0.2">
      <c r="A22" s="212"/>
      <c r="B22" s="227"/>
      <c r="C22" s="197" t="s">
        <v>2743</v>
      </c>
      <c r="D22" s="227"/>
      <c r="E22" s="236" t="s">
        <v>2270</v>
      </c>
      <c r="F22" s="193"/>
      <c r="G22" s="193"/>
      <c r="H22" s="236"/>
      <c r="I22" s="193"/>
      <c r="J22" s="193"/>
      <c r="K22" s="227"/>
      <c r="L22" s="193"/>
      <c r="M22" s="193"/>
      <c r="N22" s="235"/>
      <c r="O22" s="193"/>
      <c r="P22" s="235"/>
      <c r="Q22" s="233" t="s">
        <v>4283</v>
      </c>
      <c r="R22" s="111"/>
      <c r="S22" s="111"/>
      <c r="T22" s="111"/>
      <c r="U22" s="111"/>
      <c r="V22" s="227"/>
    </row>
    <row r="23" spans="1:22" s="9" customFormat="1" ht="9.9499999999999993" customHeight="1" x14ac:dyDescent="0.2">
      <c r="A23" s="212"/>
      <c r="B23" s="227"/>
      <c r="C23" s="197" t="s">
        <v>4219</v>
      </c>
      <c r="D23" s="227"/>
      <c r="E23" s="236" t="s">
        <v>2251</v>
      </c>
      <c r="F23" s="193"/>
      <c r="G23" s="193"/>
      <c r="H23" s="236"/>
      <c r="I23" s="193"/>
      <c r="J23" s="193"/>
      <c r="K23" s="227"/>
      <c r="L23" s="193"/>
      <c r="M23" s="193"/>
      <c r="N23" s="235"/>
      <c r="O23" s="193"/>
      <c r="P23" s="235"/>
      <c r="Q23" s="233" t="s">
        <v>4283</v>
      </c>
      <c r="R23" s="789"/>
      <c r="S23" s="806"/>
      <c r="T23" s="111">
        <v>135347</v>
      </c>
      <c r="U23" s="807"/>
      <c r="V23" s="227"/>
    </row>
    <row r="24" spans="1:22" s="9" customFormat="1" ht="9.9499999999999993" customHeight="1" x14ac:dyDescent="0.2">
      <c r="A24" s="212"/>
      <c r="B24" s="227"/>
      <c r="C24" s="197" t="s">
        <v>3114</v>
      </c>
      <c r="D24" s="227"/>
      <c r="E24" s="236" t="s">
        <v>2838</v>
      </c>
      <c r="F24" s="193"/>
      <c r="G24" s="193"/>
      <c r="H24" s="236" t="s">
        <v>3139</v>
      </c>
      <c r="I24" s="193"/>
      <c r="J24" s="193"/>
      <c r="K24" s="110"/>
      <c r="L24" s="193" t="s">
        <v>2407</v>
      </c>
      <c r="M24" s="193"/>
      <c r="N24" s="193"/>
      <c r="O24" s="193"/>
      <c r="P24" s="235"/>
      <c r="Q24" s="233" t="s">
        <v>4283</v>
      </c>
      <c r="R24" s="111"/>
      <c r="S24" s="111"/>
      <c r="T24" s="111"/>
      <c r="U24" s="111"/>
      <c r="V24" s="227"/>
    </row>
    <row r="25" spans="1:22" s="7" customFormat="1" ht="11.1" customHeight="1" x14ac:dyDescent="0.2">
      <c r="A25" s="212"/>
      <c r="B25" s="234"/>
      <c r="C25" s="197" t="s">
        <v>4262</v>
      </c>
      <c r="D25" s="234"/>
      <c r="E25" s="196"/>
      <c r="F25" s="196"/>
      <c r="G25" s="196"/>
      <c r="H25" s="196"/>
      <c r="I25" s="196"/>
      <c r="J25" s="196"/>
      <c r="K25" s="237"/>
      <c r="L25" s="196"/>
      <c r="M25" s="196"/>
      <c r="N25" s="239"/>
      <c r="O25" s="196" t="s">
        <v>4135</v>
      </c>
      <c r="P25" s="196" t="s">
        <v>2446</v>
      </c>
      <c r="Q25" s="233" t="s">
        <v>4283</v>
      </c>
      <c r="R25" s="334">
        <v>0</v>
      </c>
      <c r="S25" s="334">
        <v>0</v>
      </c>
      <c r="T25" s="334">
        <v>135347</v>
      </c>
      <c r="U25" s="334">
        <v>0</v>
      </c>
      <c r="V25" s="234"/>
    </row>
    <row r="26" spans="1:22" s="9" customFormat="1" ht="9.9499999999999993" customHeight="1" x14ac:dyDescent="0.2">
      <c r="A26" s="212"/>
      <c r="B26" s="227"/>
      <c r="C26" s="197"/>
      <c r="D26" s="227"/>
      <c r="E26" s="194" t="s">
        <v>4136</v>
      </c>
      <c r="F26" s="194"/>
      <c r="G26" s="194"/>
      <c r="H26" s="194"/>
      <c r="I26" s="194"/>
      <c r="J26" s="194"/>
      <c r="K26" s="234"/>
      <c r="L26" s="194"/>
      <c r="M26" s="194"/>
      <c r="N26" s="193"/>
      <c r="O26" s="193"/>
      <c r="P26" s="193"/>
      <c r="Q26" s="233" t="s">
        <v>4283</v>
      </c>
      <c r="R26" s="394"/>
      <c r="S26" s="394"/>
      <c r="T26" s="394"/>
      <c r="U26" s="394"/>
      <c r="V26" s="227"/>
    </row>
    <row r="27" spans="1:22" s="9" customFormat="1" ht="9.9499999999999993" customHeight="1" x14ac:dyDescent="0.2">
      <c r="A27" s="212"/>
      <c r="B27" s="227"/>
      <c r="C27" s="197" t="s">
        <v>2440</v>
      </c>
      <c r="D27" s="227"/>
      <c r="E27" s="236" t="s">
        <v>4447</v>
      </c>
      <c r="F27" s="193"/>
      <c r="G27" s="193"/>
      <c r="H27" s="236"/>
      <c r="I27" s="193"/>
      <c r="J27" s="193"/>
      <c r="K27" s="227"/>
      <c r="L27" s="193"/>
      <c r="M27" s="193"/>
      <c r="N27" s="235"/>
      <c r="O27" s="193"/>
      <c r="P27" s="235"/>
      <c r="Q27" s="233" t="s">
        <v>4283</v>
      </c>
      <c r="R27" s="111">
        <v>584246</v>
      </c>
      <c r="S27" s="111"/>
      <c r="T27" s="111">
        <v>50000</v>
      </c>
      <c r="U27" s="111">
        <v>170684</v>
      </c>
      <c r="V27" s="227"/>
    </row>
    <row r="28" spans="1:22" s="9" customFormat="1" ht="9.9499999999999993" customHeight="1" x14ac:dyDescent="0.2">
      <c r="A28" s="212"/>
      <c r="B28" s="227"/>
      <c r="C28" s="197" t="s">
        <v>2441</v>
      </c>
      <c r="D28" s="227"/>
      <c r="E28" s="236" t="s">
        <v>4835</v>
      </c>
      <c r="F28" s="193"/>
      <c r="G28" s="193"/>
      <c r="H28" s="236"/>
      <c r="I28" s="193"/>
      <c r="J28" s="193"/>
      <c r="K28" s="227"/>
      <c r="L28" s="193"/>
      <c r="M28" s="193"/>
      <c r="N28" s="235"/>
      <c r="O28" s="193"/>
      <c r="P28" s="235"/>
      <c r="Q28" s="233" t="s">
        <v>4283</v>
      </c>
      <c r="R28" s="111"/>
      <c r="S28" s="111"/>
      <c r="T28" s="111"/>
      <c r="U28" s="111"/>
      <c r="V28" s="227"/>
    </row>
    <row r="29" spans="1:22" s="9" customFormat="1" ht="9.9499999999999993" customHeight="1" x14ac:dyDescent="0.2">
      <c r="A29" s="212"/>
      <c r="B29" s="227"/>
      <c r="C29" s="197" t="s">
        <v>2442</v>
      </c>
      <c r="D29" s="227"/>
      <c r="E29" s="236" t="s">
        <v>3407</v>
      </c>
      <c r="F29" s="193"/>
      <c r="G29" s="193"/>
      <c r="H29" s="236"/>
      <c r="I29" s="193"/>
      <c r="J29" s="193"/>
      <c r="K29" s="227"/>
      <c r="L29" s="193"/>
      <c r="M29" s="193"/>
      <c r="N29" s="235"/>
      <c r="O29" s="193"/>
      <c r="P29" s="235"/>
      <c r="Q29" s="233" t="s">
        <v>4283</v>
      </c>
      <c r="R29" s="111"/>
      <c r="S29" s="111"/>
      <c r="T29" s="111"/>
      <c r="U29" s="111"/>
      <c r="V29" s="227"/>
    </row>
    <row r="30" spans="1:22" s="9" customFormat="1" ht="9.9499999999999993" customHeight="1" x14ac:dyDescent="0.2">
      <c r="A30" s="212"/>
      <c r="B30" s="227"/>
      <c r="C30" s="197" t="s">
        <v>3115</v>
      </c>
      <c r="D30" s="227"/>
      <c r="E30" s="236" t="s">
        <v>2859</v>
      </c>
      <c r="F30" s="193"/>
      <c r="G30" s="193"/>
      <c r="H30" s="236"/>
      <c r="I30" s="193"/>
      <c r="J30" s="193"/>
      <c r="K30" s="227"/>
      <c r="L30" s="193"/>
      <c r="M30" s="193"/>
      <c r="N30" s="235"/>
      <c r="O30" s="193"/>
      <c r="P30" s="235"/>
      <c r="Q30" s="233" t="s">
        <v>4283</v>
      </c>
      <c r="R30" s="111"/>
      <c r="S30" s="111"/>
      <c r="T30" s="111"/>
      <c r="U30" s="111"/>
      <c r="V30" s="227"/>
    </row>
    <row r="31" spans="1:22" s="9" customFormat="1" ht="9.9499999999999993" customHeight="1" x14ac:dyDescent="0.2">
      <c r="A31" s="212"/>
      <c r="B31" s="227"/>
      <c r="C31" s="197" t="s">
        <v>2973</v>
      </c>
      <c r="D31" s="227"/>
      <c r="E31" s="236" t="s">
        <v>4253</v>
      </c>
      <c r="F31" s="193"/>
      <c r="G31" s="193"/>
      <c r="H31" s="236"/>
      <c r="I31" s="193"/>
      <c r="J31" s="193"/>
      <c r="K31" s="227"/>
      <c r="L31" s="193"/>
      <c r="M31" s="193"/>
      <c r="N31" s="235"/>
      <c r="O31" s="193"/>
      <c r="P31" s="235"/>
      <c r="Q31" s="233" t="s">
        <v>4283</v>
      </c>
      <c r="R31" s="111"/>
      <c r="S31" s="111"/>
      <c r="T31" s="111"/>
      <c r="U31" s="111"/>
      <c r="V31" s="227"/>
    </row>
    <row r="32" spans="1:22" s="9" customFormat="1" ht="9.9499999999999993" customHeight="1" x14ac:dyDescent="0.2">
      <c r="A32" s="212"/>
      <c r="B32" s="227"/>
      <c r="C32" s="197" t="s">
        <v>4462</v>
      </c>
      <c r="D32" s="227"/>
      <c r="E32" s="236" t="s">
        <v>3638</v>
      </c>
      <c r="F32" s="193"/>
      <c r="G32" s="193"/>
      <c r="H32" s="236"/>
      <c r="I32" s="193"/>
      <c r="J32" s="193"/>
      <c r="K32" s="227"/>
      <c r="L32" s="193"/>
      <c r="M32" s="193"/>
      <c r="N32" s="235"/>
      <c r="O32" s="193"/>
      <c r="P32" s="235"/>
      <c r="Q32" s="233" t="s">
        <v>4283</v>
      </c>
      <c r="R32" s="111"/>
      <c r="S32" s="111"/>
      <c r="T32" s="111"/>
      <c r="U32" s="111"/>
      <c r="V32" s="227"/>
    </row>
    <row r="33" spans="1:22" s="9" customFormat="1" ht="9.9499999999999993" customHeight="1" x14ac:dyDescent="0.2">
      <c r="A33" s="212"/>
      <c r="B33" s="227"/>
      <c r="C33" s="197" t="s">
        <v>2974</v>
      </c>
      <c r="D33" s="227"/>
      <c r="E33" s="236" t="s">
        <v>2838</v>
      </c>
      <c r="F33" s="193"/>
      <c r="G33" s="193"/>
      <c r="H33" s="236" t="s">
        <v>3139</v>
      </c>
      <c r="I33" s="193"/>
      <c r="J33" s="193"/>
      <c r="K33" s="110"/>
      <c r="L33" s="193" t="s">
        <v>2407</v>
      </c>
      <c r="M33" s="193"/>
      <c r="N33" s="193" t="s">
        <v>2407</v>
      </c>
      <c r="O33" s="193"/>
      <c r="P33" s="235"/>
      <c r="Q33" s="233" t="s">
        <v>4283</v>
      </c>
      <c r="R33" s="111"/>
      <c r="S33" s="111"/>
      <c r="T33" s="111"/>
      <c r="U33" s="111"/>
      <c r="V33" s="227"/>
    </row>
    <row r="34" spans="1:22" s="7" customFormat="1" ht="11.1" customHeight="1" x14ac:dyDescent="0.2">
      <c r="A34" s="212"/>
      <c r="B34" s="234"/>
      <c r="C34" s="197" t="s">
        <v>3916</v>
      </c>
      <c r="D34" s="234"/>
      <c r="E34" s="196"/>
      <c r="F34" s="196"/>
      <c r="G34" s="196"/>
      <c r="H34" s="196"/>
      <c r="I34" s="196"/>
      <c r="J34" s="196"/>
      <c r="K34" s="237"/>
      <c r="L34" s="196"/>
      <c r="M34" s="196"/>
      <c r="N34" s="239"/>
      <c r="O34" s="196" t="s">
        <v>4135</v>
      </c>
      <c r="P34" s="196" t="s">
        <v>2446</v>
      </c>
      <c r="Q34" s="233" t="s">
        <v>4283</v>
      </c>
      <c r="R34" s="334">
        <v>584246</v>
      </c>
      <c r="S34" s="334">
        <v>0</v>
      </c>
      <c r="T34" s="334">
        <v>50000</v>
      </c>
      <c r="U34" s="334">
        <v>170684</v>
      </c>
      <c r="V34" s="234"/>
    </row>
    <row r="35" spans="1:22" s="9" customFormat="1" ht="9.9499999999999993" customHeight="1" x14ac:dyDescent="0.2">
      <c r="A35" s="212"/>
      <c r="B35" s="227"/>
      <c r="C35" s="197"/>
      <c r="D35" s="227"/>
      <c r="E35" s="194" t="s">
        <v>4137</v>
      </c>
      <c r="F35" s="194"/>
      <c r="G35" s="194"/>
      <c r="H35" s="194"/>
      <c r="I35" s="194"/>
      <c r="J35" s="194"/>
      <c r="K35" s="234"/>
      <c r="L35" s="194"/>
      <c r="M35" s="194"/>
      <c r="N35" s="193"/>
      <c r="O35" s="193"/>
      <c r="P35" s="193"/>
      <c r="Q35" s="233" t="s">
        <v>4283</v>
      </c>
      <c r="R35" s="394"/>
      <c r="S35" s="394"/>
      <c r="T35" s="394"/>
      <c r="U35" s="394"/>
      <c r="V35" s="227"/>
    </row>
    <row r="36" spans="1:22" s="9" customFormat="1" ht="9.9499999999999993" customHeight="1" x14ac:dyDescent="0.2">
      <c r="A36" s="212"/>
      <c r="B36" s="227"/>
      <c r="C36" s="197" t="s">
        <v>2444</v>
      </c>
      <c r="D36" s="227"/>
      <c r="E36" s="236" t="s">
        <v>3552</v>
      </c>
      <c r="F36" s="193"/>
      <c r="G36" s="193"/>
      <c r="H36" s="236"/>
      <c r="I36" s="193"/>
      <c r="J36" s="193"/>
      <c r="K36" s="227"/>
      <c r="L36" s="193"/>
      <c r="M36" s="193"/>
      <c r="N36" s="235"/>
      <c r="O36" s="193"/>
      <c r="P36" s="235"/>
      <c r="Q36" s="233" t="s">
        <v>4283</v>
      </c>
      <c r="R36" s="111"/>
      <c r="S36" s="111"/>
      <c r="T36" s="111"/>
      <c r="U36" s="111"/>
      <c r="V36" s="227"/>
    </row>
    <row r="37" spans="1:22" s="9" customFormat="1" ht="9.9499999999999993" customHeight="1" x14ac:dyDescent="0.2">
      <c r="A37" s="212"/>
      <c r="B37" s="227"/>
      <c r="C37" s="197" t="s">
        <v>2288</v>
      </c>
      <c r="D37" s="227"/>
      <c r="E37" s="236" t="s">
        <v>2535</v>
      </c>
      <c r="F37" s="193"/>
      <c r="G37" s="193"/>
      <c r="H37" s="236"/>
      <c r="I37" s="193"/>
      <c r="J37" s="193"/>
      <c r="K37" s="227"/>
      <c r="L37" s="193"/>
      <c r="M37" s="193"/>
      <c r="N37" s="235"/>
      <c r="O37" s="193"/>
      <c r="P37" s="235"/>
      <c r="Q37" s="233" t="s">
        <v>4283</v>
      </c>
      <c r="R37" s="111"/>
      <c r="S37" s="111"/>
      <c r="T37" s="111"/>
      <c r="U37" s="111"/>
      <c r="V37" s="227"/>
    </row>
    <row r="38" spans="1:22" s="9" customFormat="1" ht="9.9499999999999993" customHeight="1" x14ac:dyDescent="0.2">
      <c r="A38" s="212"/>
      <c r="B38" s="227"/>
      <c r="C38" s="197" t="s">
        <v>2289</v>
      </c>
      <c r="D38" s="227"/>
      <c r="E38" s="236" t="s">
        <v>3044</v>
      </c>
      <c r="F38" s="193"/>
      <c r="G38" s="193"/>
      <c r="H38" s="236"/>
      <c r="I38" s="193"/>
      <c r="J38" s="193"/>
      <c r="K38" s="227"/>
      <c r="L38" s="193"/>
      <c r="M38" s="193"/>
      <c r="N38" s="235"/>
      <c r="O38" s="193"/>
      <c r="P38" s="235"/>
      <c r="Q38" s="233" t="s">
        <v>4283</v>
      </c>
      <c r="R38" s="111"/>
      <c r="S38" s="111"/>
      <c r="T38" s="111"/>
      <c r="U38" s="111"/>
      <c r="V38" s="227"/>
    </row>
    <row r="39" spans="1:22" s="9" customFormat="1" ht="9.9499999999999993" customHeight="1" x14ac:dyDescent="0.2">
      <c r="A39" s="212"/>
      <c r="B39" s="227"/>
      <c r="C39" s="197" t="s">
        <v>2290</v>
      </c>
      <c r="D39" s="227"/>
      <c r="E39" s="236" t="s">
        <v>2249</v>
      </c>
      <c r="F39" s="193"/>
      <c r="G39" s="193"/>
      <c r="H39" s="236"/>
      <c r="I39" s="193"/>
      <c r="J39" s="193"/>
      <c r="K39" s="227"/>
      <c r="L39" s="193"/>
      <c r="M39" s="193"/>
      <c r="N39" s="235"/>
      <c r="O39" s="193"/>
      <c r="P39" s="235"/>
      <c r="Q39" s="233" t="s">
        <v>4283</v>
      </c>
      <c r="R39" s="111"/>
      <c r="S39" s="111"/>
      <c r="T39" s="111"/>
      <c r="U39" s="111"/>
      <c r="V39" s="227"/>
    </row>
    <row r="40" spans="1:22" s="9" customFormat="1" ht="9.9499999999999993" customHeight="1" x14ac:dyDescent="0.2">
      <c r="A40" s="212"/>
      <c r="B40" s="227"/>
      <c r="C40" s="197" t="s">
        <v>2291</v>
      </c>
      <c r="D40" s="227"/>
      <c r="E40" s="236" t="s">
        <v>1748</v>
      </c>
      <c r="F40" s="193"/>
      <c r="G40" s="193"/>
      <c r="H40" s="236"/>
      <c r="I40" s="193"/>
      <c r="J40" s="193"/>
      <c r="K40" s="227"/>
      <c r="L40" s="193"/>
      <c r="M40" s="193"/>
      <c r="N40" s="235"/>
      <c r="O40" s="193"/>
      <c r="P40" s="235"/>
      <c r="Q40" s="233" t="s">
        <v>4283</v>
      </c>
      <c r="R40" s="111"/>
      <c r="S40" s="111"/>
      <c r="T40" s="111"/>
      <c r="U40" s="111"/>
      <c r="V40" s="227"/>
    </row>
    <row r="41" spans="1:22" s="9" customFormat="1" ht="9.9499999999999993" customHeight="1" x14ac:dyDescent="0.2">
      <c r="A41" s="212"/>
      <c r="B41" s="227"/>
      <c r="C41" s="197" t="s">
        <v>2975</v>
      </c>
      <c r="D41" s="227"/>
      <c r="E41" s="236" t="s">
        <v>2947</v>
      </c>
      <c r="F41" s="193"/>
      <c r="G41" s="193"/>
      <c r="H41" s="236"/>
      <c r="I41" s="193"/>
      <c r="J41" s="193"/>
      <c r="K41" s="227"/>
      <c r="L41" s="193"/>
      <c r="M41" s="193"/>
      <c r="N41" s="235"/>
      <c r="O41" s="193"/>
      <c r="P41" s="235"/>
      <c r="Q41" s="233" t="s">
        <v>4283</v>
      </c>
      <c r="R41" s="111"/>
      <c r="S41" s="111"/>
      <c r="T41" s="111"/>
      <c r="U41" s="111"/>
      <c r="V41" s="227"/>
    </row>
    <row r="42" spans="1:22" s="9" customFormat="1" ht="9.9499999999999993" customHeight="1" x14ac:dyDescent="0.2">
      <c r="A42" s="212"/>
      <c r="B42" s="227"/>
      <c r="C42" s="197" t="s">
        <v>1872</v>
      </c>
      <c r="D42" s="227"/>
      <c r="E42" s="236" t="s">
        <v>2838</v>
      </c>
      <c r="F42" s="193"/>
      <c r="G42" s="193"/>
      <c r="H42" s="236" t="s">
        <v>3139</v>
      </c>
      <c r="I42" s="193"/>
      <c r="J42" s="193"/>
      <c r="K42" s="110"/>
      <c r="L42" s="193" t="s">
        <v>2407</v>
      </c>
      <c r="M42" s="193"/>
      <c r="N42" s="193" t="s">
        <v>2407</v>
      </c>
      <c r="O42" s="193"/>
      <c r="P42" s="235"/>
      <c r="Q42" s="233" t="s">
        <v>4283</v>
      </c>
      <c r="R42" s="111"/>
      <c r="S42" s="111"/>
      <c r="T42" s="111"/>
      <c r="U42" s="111"/>
      <c r="V42" s="227"/>
    </row>
    <row r="43" spans="1:22" s="7" customFormat="1" ht="11.1" customHeight="1" x14ac:dyDescent="0.2">
      <c r="A43" s="212"/>
      <c r="B43" s="234"/>
      <c r="C43" s="197" t="s">
        <v>3917</v>
      </c>
      <c r="D43" s="234"/>
      <c r="E43" s="196"/>
      <c r="F43" s="196"/>
      <c r="G43" s="196"/>
      <c r="H43" s="196"/>
      <c r="I43" s="196"/>
      <c r="J43" s="196"/>
      <c r="K43" s="237"/>
      <c r="L43" s="196"/>
      <c r="M43" s="196"/>
      <c r="N43" s="239"/>
      <c r="O43" s="196" t="s">
        <v>4135</v>
      </c>
      <c r="P43" s="196" t="s">
        <v>2446</v>
      </c>
      <c r="Q43" s="233" t="s">
        <v>4283</v>
      </c>
      <c r="R43" s="334">
        <v>0</v>
      </c>
      <c r="S43" s="334">
        <v>0</v>
      </c>
      <c r="T43" s="334">
        <v>0</v>
      </c>
      <c r="U43" s="334">
        <v>0</v>
      </c>
      <c r="V43" s="234"/>
    </row>
    <row r="44" spans="1:22" s="9" customFormat="1" ht="9.9499999999999993" customHeight="1" x14ac:dyDescent="0.2">
      <c r="A44" s="212"/>
      <c r="B44" s="227"/>
      <c r="C44" s="197"/>
      <c r="D44" s="227"/>
      <c r="E44" s="194" t="s">
        <v>4138</v>
      </c>
      <c r="F44" s="194"/>
      <c r="G44" s="194"/>
      <c r="H44" s="194"/>
      <c r="I44" s="194"/>
      <c r="J44" s="194"/>
      <c r="K44" s="234"/>
      <c r="L44" s="194"/>
      <c r="M44" s="194"/>
      <c r="N44" s="193"/>
      <c r="O44" s="193"/>
      <c r="P44" s="193"/>
      <c r="Q44" s="233" t="s">
        <v>4283</v>
      </c>
      <c r="R44" s="394"/>
      <c r="S44" s="394"/>
      <c r="T44" s="394"/>
      <c r="U44" s="394"/>
      <c r="V44" s="227"/>
    </row>
    <row r="45" spans="1:22" s="9" customFormat="1" ht="9.9499999999999993" customHeight="1" x14ac:dyDescent="0.2">
      <c r="A45" s="212"/>
      <c r="B45" s="227"/>
      <c r="C45" s="197" t="s">
        <v>4495</v>
      </c>
      <c r="D45" s="227"/>
      <c r="E45" s="236" t="s">
        <v>3992</v>
      </c>
      <c r="F45" s="193"/>
      <c r="G45" s="193"/>
      <c r="H45" s="236"/>
      <c r="I45" s="193"/>
      <c r="J45" s="193"/>
      <c r="K45" s="227"/>
      <c r="L45" s="193"/>
      <c r="M45" s="193"/>
      <c r="N45" s="235"/>
      <c r="O45" s="193"/>
      <c r="P45" s="235"/>
      <c r="Q45" s="233" t="s">
        <v>4283</v>
      </c>
      <c r="R45" s="111">
        <v>1257221</v>
      </c>
      <c r="S45" s="111"/>
      <c r="T45" s="111">
        <v>-113754</v>
      </c>
      <c r="U45" s="111">
        <v>84263</v>
      </c>
      <c r="V45" s="227"/>
    </row>
    <row r="46" spans="1:22" s="9" customFormat="1" ht="9.9499999999999993" customHeight="1" x14ac:dyDescent="0.2">
      <c r="A46" s="212"/>
      <c r="B46" s="227"/>
      <c r="C46" s="197" t="s">
        <v>4496</v>
      </c>
      <c r="D46" s="227"/>
      <c r="E46" s="236" t="s">
        <v>3676</v>
      </c>
      <c r="F46" s="193"/>
      <c r="G46" s="193"/>
      <c r="H46" s="236"/>
      <c r="I46" s="193"/>
      <c r="J46" s="193"/>
      <c r="K46" s="227"/>
      <c r="L46" s="193"/>
      <c r="M46" s="193"/>
      <c r="N46" s="235"/>
      <c r="O46" s="193"/>
      <c r="P46" s="235"/>
      <c r="Q46" s="233" t="s">
        <v>4283</v>
      </c>
      <c r="R46" s="111"/>
      <c r="S46" s="111"/>
      <c r="T46" s="111"/>
      <c r="U46" s="111"/>
      <c r="V46" s="227"/>
    </row>
    <row r="47" spans="1:22" s="9" customFormat="1" ht="9.9499999999999993" customHeight="1" x14ac:dyDescent="0.2">
      <c r="A47" s="212"/>
      <c r="B47" s="227"/>
      <c r="C47" s="197" t="s">
        <v>2977</v>
      </c>
      <c r="D47" s="227"/>
      <c r="E47" s="236" t="s">
        <v>3899</v>
      </c>
      <c r="F47" s="193"/>
      <c r="G47" s="193"/>
      <c r="H47" s="236"/>
      <c r="I47" s="193"/>
      <c r="J47" s="193"/>
      <c r="K47" s="227"/>
      <c r="L47" s="193"/>
      <c r="M47" s="193"/>
      <c r="N47" s="235"/>
      <c r="O47" s="193"/>
      <c r="P47" s="235"/>
      <c r="Q47" s="233" t="s">
        <v>4283</v>
      </c>
      <c r="R47" s="111">
        <v>4433699</v>
      </c>
      <c r="S47" s="111"/>
      <c r="T47" s="111">
        <v>4351996</v>
      </c>
      <c r="U47" s="111">
        <v>9261</v>
      </c>
      <c r="V47" s="227"/>
    </row>
    <row r="48" spans="1:22" s="9" customFormat="1" ht="9.9499999999999993" customHeight="1" x14ac:dyDescent="0.2">
      <c r="A48" s="212"/>
      <c r="B48" s="227"/>
      <c r="C48" s="197" t="s">
        <v>3141</v>
      </c>
      <c r="D48" s="227"/>
      <c r="E48" s="236" t="s">
        <v>2627</v>
      </c>
      <c r="F48" s="193"/>
      <c r="G48" s="193"/>
      <c r="H48" s="236"/>
      <c r="I48" s="193"/>
      <c r="J48" s="193"/>
      <c r="K48" s="227"/>
      <c r="L48" s="193"/>
      <c r="M48" s="193"/>
      <c r="N48" s="235"/>
      <c r="O48" s="193"/>
      <c r="P48" s="235"/>
      <c r="Q48" s="233" t="s">
        <v>4283</v>
      </c>
      <c r="R48" s="789"/>
      <c r="S48" s="789"/>
      <c r="T48" s="789"/>
      <c r="U48" s="789"/>
      <c r="V48" s="227"/>
    </row>
    <row r="49" spans="1:22" s="9" customFormat="1" ht="9.9499999999999993" customHeight="1" x14ac:dyDescent="0.2">
      <c r="A49" s="212"/>
      <c r="B49" s="227"/>
      <c r="C49" s="197" t="s">
        <v>2978</v>
      </c>
      <c r="D49" s="227"/>
      <c r="E49" s="236" t="s">
        <v>3581</v>
      </c>
      <c r="F49" s="193"/>
      <c r="G49" s="193"/>
      <c r="H49" s="236"/>
      <c r="I49" s="193"/>
      <c r="J49" s="193"/>
      <c r="K49" s="227"/>
      <c r="L49" s="193"/>
      <c r="M49" s="193"/>
      <c r="N49" s="235"/>
      <c r="O49" s="193"/>
      <c r="P49" s="235"/>
      <c r="Q49" s="233" t="s">
        <v>4283</v>
      </c>
      <c r="R49" s="111"/>
      <c r="S49" s="111"/>
      <c r="T49" s="111"/>
      <c r="U49" s="111"/>
      <c r="V49" s="227"/>
    </row>
    <row r="50" spans="1:22" s="9" customFormat="1" ht="9.9499999999999993" customHeight="1" x14ac:dyDescent="0.2">
      <c r="A50" s="212"/>
      <c r="B50" s="227"/>
      <c r="C50" s="197" t="s">
        <v>2979</v>
      </c>
      <c r="D50" s="227"/>
      <c r="E50" s="236" t="s">
        <v>2838</v>
      </c>
      <c r="F50" s="193"/>
      <c r="G50" s="193"/>
      <c r="H50" s="236" t="s">
        <v>3139</v>
      </c>
      <c r="I50" s="193"/>
      <c r="J50" s="193"/>
      <c r="K50" s="110"/>
      <c r="L50" s="193" t="s">
        <v>2407</v>
      </c>
      <c r="M50" s="193"/>
      <c r="N50" s="193" t="s">
        <v>2407</v>
      </c>
      <c r="O50" s="193"/>
      <c r="P50" s="235"/>
      <c r="Q50" s="233" t="s">
        <v>4283</v>
      </c>
      <c r="R50" s="111"/>
      <c r="S50" s="111"/>
      <c r="T50" s="111"/>
      <c r="U50" s="111"/>
      <c r="V50" s="227"/>
    </row>
    <row r="51" spans="1:22" s="7" customFormat="1" ht="11.1" customHeight="1" x14ac:dyDescent="0.2">
      <c r="A51" s="212"/>
      <c r="B51" s="234"/>
      <c r="C51" s="197" t="s">
        <v>3918</v>
      </c>
      <c r="D51" s="234"/>
      <c r="E51" s="196"/>
      <c r="F51" s="196"/>
      <c r="G51" s="196"/>
      <c r="H51" s="196"/>
      <c r="I51" s="196"/>
      <c r="J51" s="196"/>
      <c r="K51" s="237"/>
      <c r="L51" s="196"/>
      <c r="M51" s="196"/>
      <c r="N51" s="239"/>
      <c r="O51" s="196" t="s">
        <v>4135</v>
      </c>
      <c r="P51" s="196" t="s">
        <v>2446</v>
      </c>
      <c r="Q51" s="233" t="s">
        <v>4283</v>
      </c>
      <c r="R51" s="334">
        <v>5690920</v>
      </c>
      <c r="S51" s="334">
        <v>0</v>
      </c>
      <c r="T51" s="334">
        <v>4238242</v>
      </c>
      <c r="U51" s="334">
        <v>93524</v>
      </c>
      <c r="V51" s="234"/>
    </row>
    <row r="52" spans="1:22" s="9" customFormat="1" ht="9.9499999999999993" customHeight="1" x14ac:dyDescent="0.2">
      <c r="A52" s="212"/>
      <c r="B52" s="227"/>
      <c r="C52" s="197"/>
      <c r="D52" s="227"/>
      <c r="E52" s="194" t="s">
        <v>4066</v>
      </c>
      <c r="F52" s="194"/>
      <c r="G52" s="194"/>
      <c r="H52" s="194"/>
      <c r="I52" s="194"/>
      <c r="J52" s="194"/>
      <c r="K52" s="234"/>
      <c r="L52" s="194"/>
      <c r="M52" s="194"/>
      <c r="N52" s="193"/>
      <c r="O52" s="193"/>
      <c r="P52" s="193"/>
      <c r="Q52" s="233" t="s">
        <v>4283</v>
      </c>
      <c r="R52" s="394"/>
      <c r="S52" s="394"/>
      <c r="T52" s="394"/>
      <c r="U52" s="394"/>
      <c r="V52" s="227"/>
    </row>
    <row r="53" spans="1:22" s="9" customFormat="1" ht="9.9499999999999993" customHeight="1" x14ac:dyDescent="0.2">
      <c r="A53" s="212"/>
      <c r="B53" s="227"/>
      <c r="C53" s="197" t="s">
        <v>2983</v>
      </c>
      <c r="D53" s="227"/>
      <c r="E53" s="236" t="s">
        <v>2466</v>
      </c>
      <c r="F53" s="193"/>
      <c r="G53" s="193"/>
      <c r="H53" s="236"/>
      <c r="I53" s="193"/>
      <c r="J53" s="193"/>
      <c r="K53" s="227"/>
      <c r="L53" s="193"/>
      <c r="M53" s="193"/>
      <c r="N53" s="235"/>
      <c r="O53" s="193"/>
      <c r="P53" s="235"/>
      <c r="Q53" s="233" t="s">
        <v>4283</v>
      </c>
      <c r="R53" s="111">
        <v>18927</v>
      </c>
      <c r="S53" s="111"/>
      <c r="T53" s="111"/>
      <c r="U53" s="111"/>
      <c r="V53" s="227"/>
    </row>
    <row r="54" spans="1:22" s="9" customFormat="1" ht="9.9499999999999993" customHeight="1" x14ac:dyDescent="0.2">
      <c r="A54" s="212"/>
      <c r="B54" s="227"/>
      <c r="C54" s="197" t="s">
        <v>2984</v>
      </c>
      <c r="D54" s="227"/>
      <c r="E54" s="236" t="s">
        <v>3495</v>
      </c>
      <c r="F54" s="193"/>
      <c r="G54" s="193"/>
      <c r="H54" s="236"/>
      <c r="I54" s="193"/>
      <c r="J54" s="193"/>
      <c r="K54" s="227"/>
      <c r="L54" s="193"/>
      <c r="M54" s="193"/>
      <c r="N54" s="235"/>
      <c r="O54" s="193"/>
      <c r="P54" s="235"/>
      <c r="Q54" s="233" t="s">
        <v>4283</v>
      </c>
      <c r="R54" s="111">
        <v>4346248</v>
      </c>
      <c r="S54" s="111"/>
      <c r="T54" s="111">
        <v>1682576</v>
      </c>
      <c r="U54" s="111">
        <v>2540031</v>
      </c>
      <c r="V54" s="227"/>
    </row>
    <row r="55" spans="1:22" s="9" customFormat="1" ht="9.9499999999999993" customHeight="1" x14ac:dyDescent="0.2">
      <c r="A55" s="212"/>
      <c r="B55" s="227"/>
      <c r="C55" s="197" t="s">
        <v>1393</v>
      </c>
      <c r="D55" s="227"/>
      <c r="E55" s="236" t="s">
        <v>4460</v>
      </c>
      <c r="F55" s="193"/>
      <c r="G55" s="193"/>
      <c r="H55" s="236"/>
      <c r="I55" s="193"/>
      <c r="J55" s="193"/>
      <c r="K55" s="227"/>
      <c r="L55" s="193"/>
      <c r="M55" s="193"/>
      <c r="N55" s="235"/>
      <c r="O55" s="193"/>
      <c r="P55" s="235"/>
      <c r="Q55" s="233" t="s">
        <v>4283</v>
      </c>
      <c r="R55" s="111"/>
      <c r="S55" s="111"/>
      <c r="T55" s="111"/>
      <c r="U55" s="111"/>
      <c r="V55" s="227"/>
    </row>
    <row r="56" spans="1:22" s="9" customFormat="1" ht="9.9499999999999993" customHeight="1" x14ac:dyDescent="0.2">
      <c r="A56" s="212"/>
      <c r="B56" s="227"/>
      <c r="C56" s="197" t="s">
        <v>2980</v>
      </c>
      <c r="D56" s="227"/>
      <c r="E56" s="236" t="s">
        <v>2838</v>
      </c>
      <c r="F56" s="193"/>
      <c r="G56" s="193"/>
      <c r="H56" s="236" t="s">
        <v>3139</v>
      </c>
      <c r="I56" s="193"/>
      <c r="J56" s="193"/>
      <c r="K56" s="110"/>
      <c r="L56" s="193" t="s">
        <v>2407</v>
      </c>
      <c r="M56" s="193"/>
      <c r="N56" s="193" t="s">
        <v>2407</v>
      </c>
      <c r="O56" s="193"/>
      <c r="P56" s="235"/>
      <c r="Q56" s="233" t="s">
        <v>4283</v>
      </c>
      <c r="R56" s="111"/>
      <c r="S56" s="111"/>
      <c r="T56" s="111"/>
      <c r="U56" s="111"/>
      <c r="V56" s="227"/>
    </row>
    <row r="57" spans="1:22" s="7" customFormat="1" ht="11.1" customHeight="1" x14ac:dyDescent="0.2">
      <c r="A57" s="212"/>
      <c r="B57" s="234"/>
      <c r="C57" s="197" t="s">
        <v>3919</v>
      </c>
      <c r="D57" s="234"/>
      <c r="E57" s="196"/>
      <c r="F57" s="196"/>
      <c r="G57" s="196"/>
      <c r="H57" s="196"/>
      <c r="I57" s="196"/>
      <c r="J57" s="196"/>
      <c r="K57" s="237"/>
      <c r="L57" s="196"/>
      <c r="M57" s="196"/>
      <c r="N57" s="239"/>
      <c r="O57" s="196" t="s">
        <v>4135</v>
      </c>
      <c r="P57" s="196" t="s">
        <v>2446</v>
      </c>
      <c r="Q57" s="233" t="s">
        <v>4283</v>
      </c>
      <c r="R57" s="334">
        <v>4365175</v>
      </c>
      <c r="S57" s="334">
        <v>0</v>
      </c>
      <c r="T57" s="334">
        <v>1682576</v>
      </c>
      <c r="U57" s="334">
        <v>2540031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4283</v>
      </c>
      <c r="R58" s="394"/>
      <c r="S58" s="394"/>
      <c r="T58" s="394"/>
      <c r="U58" s="394"/>
      <c r="V58" s="227"/>
    </row>
    <row r="59" spans="1:22" s="9" customFormat="1" ht="11.1" customHeight="1" x14ac:dyDescent="0.2">
      <c r="A59" s="212"/>
      <c r="B59" s="227"/>
      <c r="C59" s="197" t="s">
        <v>3920</v>
      </c>
      <c r="D59" s="227"/>
      <c r="E59" s="194" t="s">
        <v>4124</v>
      </c>
      <c r="F59" s="193"/>
      <c r="G59" s="193"/>
      <c r="H59" s="194"/>
      <c r="I59" s="193"/>
      <c r="J59" s="193"/>
      <c r="K59" s="227"/>
      <c r="L59" s="193"/>
      <c r="M59" s="193"/>
      <c r="N59" s="239"/>
      <c r="O59" s="193"/>
      <c r="P59" s="239"/>
      <c r="Q59" s="233" t="s">
        <v>4283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4283</v>
      </c>
      <c r="R60" s="394" t="s">
        <v>4283</v>
      </c>
      <c r="S60" s="394" t="s">
        <v>4283</v>
      </c>
      <c r="T60" s="394" t="s">
        <v>4283</v>
      </c>
      <c r="U60" s="394"/>
      <c r="V60" s="227"/>
    </row>
    <row r="61" spans="1:22" s="9" customFormat="1" ht="9.9499999999999993" customHeight="1" x14ac:dyDescent="0.2">
      <c r="A61" s="212"/>
      <c r="B61" s="227"/>
      <c r="C61" s="197"/>
      <c r="D61" s="227"/>
      <c r="E61" s="194" t="s">
        <v>4131</v>
      </c>
      <c r="F61" s="194"/>
      <c r="G61" s="194"/>
      <c r="H61" s="194"/>
      <c r="I61" s="194"/>
      <c r="J61" s="194"/>
      <c r="K61" s="234"/>
      <c r="L61" s="194"/>
      <c r="M61" s="194"/>
      <c r="N61" s="193"/>
      <c r="O61" s="193"/>
      <c r="P61" s="193"/>
      <c r="Q61" s="233" t="s">
        <v>4283</v>
      </c>
      <c r="R61" s="394"/>
      <c r="S61" s="394"/>
      <c r="T61" s="394"/>
      <c r="U61" s="394"/>
      <c r="V61" s="227"/>
    </row>
    <row r="62" spans="1:22" s="9" customFormat="1" ht="9.9499999999999993" customHeight="1" x14ac:dyDescent="0.2">
      <c r="A62" s="212"/>
      <c r="B62" s="227"/>
      <c r="C62" s="197" t="s">
        <v>3354</v>
      </c>
      <c r="D62" s="227"/>
      <c r="E62" s="236" t="s">
        <v>4206</v>
      </c>
      <c r="F62" s="193"/>
      <c r="G62" s="193"/>
      <c r="H62" s="236"/>
      <c r="I62" s="193"/>
      <c r="J62" s="193"/>
      <c r="K62" s="227"/>
      <c r="L62" s="193"/>
      <c r="M62" s="193"/>
      <c r="N62" s="235"/>
      <c r="O62" s="193"/>
      <c r="P62" s="235"/>
      <c r="Q62" s="233" t="s">
        <v>4283</v>
      </c>
      <c r="R62" s="111"/>
      <c r="S62" s="111"/>
      <c r="T62" s="111"/>
      <c r="U62" s="111"/>
      <c r="V62" s="227"/>
    </row>
    <row r="63" spans="1:22" s="9" customFormat="1" ht="9.9499999999999993" customHeight="1" x14ac:dyDescent="0.2">
      <c r="A63" s="212"/>
      <c r="B63" s="227"/>
      <c r="C63" s="197" t="s">
        <v>3355</v>
      </c>
      <c r="D63" s="227"/>
      <c r="E63" s="236" t="s">
        <v>4605</v>
      </c>
      <c r="F63" s="193"/>
      <c r="G63" s="193"/>
      <c r="H63" s="236"/>
      <c r="I63" s="193"/>
      <c r="J63" s="193"/>
      <c r="K63" s="227"/>
      <c r="L63" s="193"/>
      <c r="M63" s="193"/>
      <c r="N63" s="235"/>
      <c r="O63" s="193"/>
      <c r="P63" s="235"/>
      <c r="Q63" s="233" t="s">
        <v>4283</v>
      </c>
      <c r="R63" s="111"/>
      <c r="S63" s="111"/>
      <c r="T63" s="111"/>
      <c r="U63" s="111"/>
      <c r="V63" s="227"/>
    </row>
    <row r="64" spans="1:22" s="885" customFormat="1" ht="9.9499999999999993" customHeight="1" x14ac:dyDescent="0.2">
      <c r="A64" s="879"/>
      <c r="B64" s="880"/>
      <c r="C64" s="1002" t="s">
        <v>2797</v>
      </c>
      <c r="D64" s="1003"/>
      <c r="E64" s="1004" t="s">
        <v>3714</v>
      </c>
      <c r="F64" s="1005"/>
      <c r="G64" s="1005"/>
      <c r="H64" s="1004"/>
      <c r="I64" s="1005"/>
      <c r="J64" s="1005"/>
      <c r="K64" s="1003"/>
      <c r="L64" s="1005"/>
      <c r="M64" s="1005"/>
      <c r="N64" s="882"/>
      <c r="O64" s="881"/>
      <c r="P64" s="882"/>
      <c r="Q64" s="883" t="s">
        <v>4283</v>
      </c>
      <c r="R64" s="1111"/>
      <c r="S64" s="1111"/>
      <c r="T64" s="1111"/>
      <c r="U64" s="1111"/>
      <c r="V64" s="880"/>
    </row>
    <row r="65" spans="1:22" s="885" customFormat="1" ht="9.9499999999999993" customHeight="1" x14ac:dyDescent="0.2">
      <c r="A65" s="879"/>
      <c r="B65" s="880"/>
      <c r="C65" s="1002" t="s">
        <v>4711</v>
      </c>
      <c r="D65" s="1003"/>
      <c r="E65" s="1004" t="s">
        <v>4712</v>
      </c>
      <c r="F65" s="1005"/>
      <c r="G65" s="1005"/>
      <c r="H65" s="1004"/>
      <c r="I65" s="1005"/>
      <c r="J65" s="1005"/>
      <c r="K65" s="1003"/>
      <c r="L65" s="1005"/>
      <c r="M65" s="1005"/>
      <c r="N65" s="882"/>
      <c r="O65" s="881"/>
      <c r="P65" s="882"/>
      <c r="Q65" s="883" t="s">
        <v>4283</v>
      </c>
      <c r="R65" s="1111"/>
      <c r="S65" s="1111"/>
      <c r="T65" s="1111"/>
      <c r="U65" s="1111"/>
      <c r="V65" s="880"/>
    </row>
    <row r="66" spans="1:22" s="9" customFormat="1" ht="9.9499999999999993" customHeight="1" x14ac:dyDescent="0.2">
      <c r="A66" s="212"/>
      <c r="B66" s="227"/>
      <c r="C66" s="1002" t="s">
        <v>3329</v>
      </c>
      <c r="D66" s="1003"/>
      <c r="E66" s="1004" t="s">
        <v>3752</v>
      </c>
      <c r="F66" s="1005"/>
      <c r="G66" s="1005"/>
      <c r="H66" s="1004"/>
      <c r="I66" s="1005"/>
      <c r="J66" s="1005"/>
      <c r="K66" s="1003"/>
      <c r="L66" s="1005"/>
      <c r="M66" s="1005"/>
      <c r="N66" s="235"/>
      <c r="O66" s="193"/>
      <c r="P66" s="235"/>
      <c r="Q66" s="233" t="s">
        <v>4283</v>
      </c>
      <c r="R66" s="111"/>
      <c r="S66" s="111"/>
      <c r="T66" s="111"/>
      <c r="U66" s="111"/>
      <c r="V66" s="227"/>
    </row>
    <row r="67" spans="1:22" s="9" customFormat="1" ht="9.9499999999999993" customHeight="1" x14ac:dyDescent="0.2">
      <c r="A67" s="212"/>
      <c r="B67" s="227"/>
      <c r="C67" s="197" t="s">
        <v>3330</v>
      </c>
      <c r="D67" s="227"/>
      <c r="E67" s="236" t="s">
        <v>3034</v>
      </c>
      <c r="F67" s="193"/>
      <c r="G67" s="193"/>
      <c r="H67" s="236"/>
      <c r="I67" s="193"/>
      <c r="J67" s="193"/>
      <c r="K67" s="227"/>
      <c r="L67" s="193"/>
      <c r="M67" s="193"/>
      <c r="N67" s="235"/>
      <c r="O67" s="193"/>
      <c r="P67" s="235"/>
      <c r="Q67" s="233" t="s">
        <v>4283</v>
      </c>
      <c r="R67" s="111"/>
      <c r="S67" s="111"/>
      <c r="T67" s="111"/>
      <c r="U67" s="111"/>
      <c r="V67" s="227"/>
    </row>
    <row r="68" spans="1:22" s="9" customFormat="1" ht="9.9499999999999993" customHeight="1" x14ac:dyDescent="0.2">
      <c r="A68" s="212"/>
      <c r="B68" s="227"/>
      <c r="C68" s="197" t="s">
        <v>2981</v>
      </c>
      <c r="D68" s="227"/>
      <c r="E68" s="236" t="s">
        <v>2838</v>
      </c>
      <c r="F68" s="193"/>
      <c r="G68" s="193"/>
      <c r="H68" s="236" t="s">
        <v>3139</v>
      </c>
      <c r="I68" s="193"/>
      <c r="J68" s="193"/>
      <c r="K68" s="110"/>
      <c r="L68" s="193" t="s">
        <v>2407</v>
      </c>
      <c r="M68" s="193"/>
      <c r="N68" s="193" t="s">
        <v>2407</v>
      </c>
      <c r="O68" s="193"/>
      <c r="P68" s="235"/>
      <c r="Q68" s="233" t="s">
        <v>4283</v>
      </c>
      <c r="R68" s="111"/>
      <c r="S68" s="111"/>
      <c r="T68" s="111"/>
      <c r="U68" s="111"/>
      <c r="V68" s="227"/>
    </row>
    <row r="69" spans="1:22" s="7" customFormat="1" ht="11.1" customHeight="1" x14ac:dyDescent="0.2">
      <c r="A69" s="212"/>
      <c r="B69" s="234"/>
      <c r="C69" s="197" t="s">
        <v>3921</v>
      </c>
      <c r="D69" s="234"/>
      <c r="E69" s="196"/>
      <c r="F69" s="196"/>
      <c r="G69" s="196"/>
      <c r="H69" s="196"/>
      <c r="I69" s="196"/>
      <c r="J69" s="196"/>
      <c r="K69" s="237"/>
      <c r="L69" s="196"/>
      <c r="M69" s="196"/>
      <c r="N69" s="239"/>
      <c r="O69" s="196" t="s">
        <v>4135</v>
      </c>
      <c r="P69" s="196" t="s">
        <v>2446</v>
      </c>
      <c r="Q69" s="233" t="s">
        <v>4283</v>
      </c>
      <c r="R69" s="334">
        <v>0</v>
      </c>
      <c r="S69" s="334">
        <v>0</v>
      </c>
      <c r="T69" s="334">
        <v>0</v>
      </c>
      <c r="U69" s="334">
        <v>0</v>
      </c>
      <c r="V69" s="234"/>
    </row>
    <row r="70" spans="1:22" s="9" customFormat="1" ht="9.9499999999999993" customHeight="1" x14ac:dyDescent="0.2">
      <c r="A70" s="212"/>
      <c r="B70" s="227"/>
      <c r="C70" s="197"/>
      <c r="D70" s="227"/>
      <c r="E70" s="194" t="s">
        <v>4710</v>
      </c>
      <c r="F70" s="194"/>
      <c r="G70" s="194"/>
      <c r="H70" s="194"/>
      <c r="I70" s="194"/>
      <c r="J70" s="194"/>
      <c r="K70" s="234"/>
      <c r="L70" s="194"/>
      <c r="M70" s="194"/>
      <c r="N70" s="193"/>
      <c r="O70" s="193"/>
      <c r="P70" s="193"/>
      <c r="Q70" s="233" t="s">
        <v>4283</v>
      </c>
      <c r="R70" s="394"/>
      <c r="S70" s="394"/>
      <c r="T70" s="394"/>
      <c r="U70" s="394"/>
      <c r="V70" s="227"/>
    </row>
    <row r="71" spans="1:22" s="9" customFormat="1" ht="9.9499999999999993" customHeight="1" x14ac:dyDescent="0.2">
      <c r="A71" s="212"/>
      <c r="B71" s="227"/>
      <c r="C71" s="197" t="s">
        <v>3331</v>
      </c>
      <c r="D71" s="227"/>
      <c r="E71" s="236" t="s">
        <v>4094</v>
      </c>
      <c r="F71" s="193"/>
      <c r="G71" s="193"/>
      <c r="H71" s="236"/>
      <c r="I71" s="193"/>
      <c r="J71" s="193"/>
      <c r="K71" s="227"/>
      <c r="L71" s="193"/>
      <c r="M71" s="193"/>
      <c r="N71" s="235"/>
      <c r="O71" s="193"/>
      <c r="P71" s="235"/>
      <c r="Q71" s="233" t="s">
        <v>4283</v>
      </c>
      <c r="R71" s="111"/>
      <c r="S71" s="111"/>
      <c r="T71" s="111"/>
      <c r="U71" s="111">
        <v>11260</v>
      </c>
      <c r="V71" s="227"/>
    </row>
    <row r="72" spans="1:22" s="9" customFormat="1" ht="9.9499999999999993" customHeight="1" x14ac:dyDescent="0.2">
      <c r="A72" s="212"/>
      <c r="B72" s="227"/>
      <c r="C72" s="197" t="s">
        <v>3332</v>
      </c>
      <c r="D72" s="227"/>
      <c r="E72" s="236" t="s">
        <v>3101</v>
      </c>
      <c r="F72" s="193"/>
      <c r="G72" s="193"/>
      <c r="H72" s="236"/>
      <c r="I72" s="193"/>
      <c r="J72" s="193"/>
      <c r="K72" s="227"/>
      <c r="L72" s="193"/>
      <c r="M72" s="193"/>
      <c r="N72" s="235"/>
      <c r="O72" s="193"/>
      <c r="P72" s="235"/>
      <c r="Q72" s="233" t="s">
        <v>4283</v>
      </c>
      <c r="R72" s="111"/>
      <c r="S72" s="111"/>
      <c r="T72" s="111"/>
      <c r="U72" s="111"/>
      <c r="V72" s="227"/>
    </row>
    <row r="73" spans="1:22" s="9" customFormat="1" ht="9.9499999999999993" customHeight="1" x14ac:dyDescent="0.2">
      <c r="A73" s="212"/>
      <c r="B73" s="227"/>
      <c r="C73" s="197" t="s">
        <v>3333</v>
      </c>
      <c r="D73" s="227"/>
      <c r="E73" s="236" t="s">
        <v>3530</v>
      </c>
      <c r="F73" s="193"/>
      <c r="G73" s="193"/>
      <c r="H73" s="236"/>
      <c r="I73" s="193"/>
      <c r="J73" s="193"/>
      <c r="K73" s="227"/>
      <c r="L73" s="193"/>
      <c r="M73" s="193"/>
      <c r="N73" s="235"/>
      <c r="O73" s="193"/>
      <c r="P73" s="235"/>
      <c r="Q73" s="233" t="s">
        <v>4283</v>
      </c>
      <c r="R73" s="111"/>
      <c r="S73" s="111"/>
      <c r="T73" s="111"/>
      <c r="U73" s="111"/>
      <c r="V73" s="227"/>
    </row>
    <row r="74" spans="1:22" s="9" customFormat="1" ht="9.9499999999999993" customHeight="1" x14ac:dyDescent="0.2">
      <c r="A74" s="212"/>
      <c r="B74" s="227"/>
      <c r="C74" s="197" t="s">
        <v>3334</v>
      </c>
      <c r="D74" s="227"/>
      <c r="E74" s="236" t="s">
        <v>3712</v>
      </c>
      <c r="F74" s="193"/>
      <c r="G74" s="193"/>
      <c r="H74" s="236"/>
      <c r="I74" s="193"/>
      <c r="J74" s="193"/>
      <c r="K74" s="227"/>
      <c r="L74" s="193"/>
      <c r="M74" s="193"/>
      <c r="N74" s="235"/>
      <c r="O74" s="193"/>
      <c r="P74" s="235"/>
      <c r="Q74" s="233" t="s">
        <v>4283</v>
      </c>
      <c r="R74" s="111"/>
      <c r="S74" s="111"/>
      <c r="T74" s="111"/>
      <c r="U74" s="111"/>
      <c r="V74" s="227"/>
    </row>
    <row r="75" spans="1:22" s="9" customFormat="1" ht="9.9499999999999993" customHeight="1" x14ac:dyDescent="0.2">
      <c r="A75" s="212"/>
      <c r="B75" s="227"/>
      <c r="C75" s="197" t="s">
        <v>3335</v>
      </c>
      <c r="D75" s="227"/>
      <c r="E75" s="236" t="s">
        <v>2855</v>
      </c>
      <c r="F75" s="193"/>
      <c r="G75" s="193"/>
      <c r="H75" s="236"/>
      <c r="I75" s="193"/>
      <c r="J75" s="193"/>
      <c r="K75" s="227"/>
      <c r="L75" s="193"/>
      <c r="M75" s="193"/>
      <c r="N75" s="235"/>
      <c r="O75" s="193"/>
      <c r="P75" s="235"/>
      <c r="Q75" s="233" t="s">
        <v>4283</v>
      </c>
      <c r="R75" s="34"/>
      <c r="S75" s="34"/>
      <c r="T75" s="34"/>
      <c r="U75" s="111"/>
      <c r="V75" s="227"/>
    </row>
    <row r="76" spans="1:22" s="9" customFormat="1" ht="9.9499999999999993" customHeight="1" x14ac:dyDescent="0.2">
      <c r="A76" s="212"/>
      <c r="B76" s="227"/>
      <c r="C76" s="197" t="s">
        <v>2982</v>
      </c>
      <c r="D76" s="227"/>
      <c r="E76" s="236" t="s">
        <v>2838</v>
      </c>
      <c r="F76" s="193"/>
      <c r="G76" s="193"/>
      <c r="H76" s="236" t="s">
        <v>3139</v>
      </c>
      <c r="I76" s="193"/>
      <c r="J76" s="193"/>
      <c r="K76" s="110"/>
      <c r="L76" s="193" t="s">
        <v>2407</v>
      </c>
      <c r="M76" s="193"/>
      <c r="N76" s="193" t="s">
        <v>2407</v>
      </c>
      <c r="O76" s="193"/>
      <c r="P76" s="235"/>
      <c r="Q76" s="233" t="s">
        <v>4283</v>
      </c>
      <c r="R76" s="111"/>
      <c r="S76" s="111"/>
      <c r="T76" s="111"/>
      <c r="U76" s="111"/>
      <c r="V76" s="227"/>
    </row>
    <row r="77" spans="1:22" s="7" customFormat="1" ht="11.1" customHeight="1" x14ac:dyDescent="0.2">
      <c r="A77" s="212"/>
      <c r="B77" s="234"/>
      <c r="C77" s="197" t="s">
        <v>3922</v>
      </c>
      <c r="D77" s="234"/>
      <c r="E77" s="196"/>
      <c r="F77" s="196"/>
      <c r="G77" s="196"/>
      <c r="H77" s="196"/>
      <c r="I77" s="196"/>
      <c r="J77" s="196"/>
      <c r="K77" s="237"/>
      <c r="L77" s="196"/>
      <c r="M77" s="196"/>
      <c r="N77" s="239"/>
      <c r="O77" s="196" t="s">
        <v>4135</v>
      </c>
      <c r="P77" s="196" t="s">
        <v>2446</v>
      </c>
      <c r="Q77" s="233" t="s">
        <v>4283</v>
      </c>
      <c r="R77" s="334">
        <v>0</v>
      </c>
      <c r="S77" s="334">
        <v>0</v>
      </c>
      <c r="T77" s="334">
        <v>0</v>
      </c>
      <c r="U77" s="334">
        <v>11260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3337</v>
      </c>
      <c r="D79" s="234"/>
      <c r="E79" s="194"/>
      <c r="F79" s="196"/>
      <c r="G79" s="196"/>
      <c r="H79" s="194"/>
      <c r="I79" s="196"/>
      <c r="J79" s="196"/>
      <c r="K79" s="237"/>
      <c r="L79" s="196"/>
      <c r="M79" s="196"/>
      <c r="N79" s="239"/>
      <c r="O79" s="194" t="s">
        <v>3143</v>
      </c>
      <c r="P79" s="196" t="s">
        <v>3408</v>
      </c>
      <c r="Q79" s="233" t="s">
        <v>4283</v>
      </c>
      <c r="R79" s="364">
        <v>12163504</v>
      </c>
      <c r="S79" s="364">
        <v>0</v>
      </c>
      <c r="T79" s="364">
        <v>6106165</v>
      </c>
      <c r="U79" s="364">
        <v>2817544</v>
      </c>
      <c r="V79" s="234"/>
    </row>
    <row r="80" spans="1:22" s="7" customFormat="1" ht="8.25" customHeight="1" x14ac:dyDescent="0.2">
      <c r="A80" s="212"/>
      <c r="B80" s="234"/>
      <c r="C80" s="1021"/>
      <c r="D80" s="1022"/>
      <c r="E80" s="1023"/>
      <c r="F80" s="1024"/>
      <c r="G80" s="1024"/>
      <c r="H80" s="1023"/>
      <c r="I80" s="1024"/>
      <c r="J80" s="1024"/>
      <c r="K80" s="1025"/>
      <c r="L80" s="196"/>
      <c r="M80" s="196"/>
      <c r="N80" s="239"/>
      <c r="O80" s="194"/>
      <c r="P80" s="196"/>
      <c r="Q80" s="233"/>
      <c r="R80" s="194"/>
      <c r="S80" s="194"/>
      <c r="T80" s="194"/>
      <c r="U80" s="194"/>
      <c r="V80" s="234"/>
    </row>
    <row r="81" spans="1:22" s="7" customFormat="1" ht="1.5" hidden="1" customHeight="1" x14ac:dyDescent="0.2">
      <c r="A81" s="212"/>
      <c r="B81" s="234"/>
      <c r="C81" s="1016"/>
      <c r="D81" s="1022"/>
      <c r="E81" s="1020"/>
      <c r="F81" s="1024"/>
      <c r="G81" s="1024"/>
      <c r="H81" s="1023"/>
      <c r="I81" s="1024"/>
      <c r="J81" s="1024"/>
      <c r="K81" s="1025"/>
      <c r="L81" s="196"/>
      <c r="M81" s="196"/>
      <c r="N81" s="239"/>
      <c r="O81" s="194"/>
      <c r="P81" s="196"/>
      <c r="Q81" s="233" t="s">
        <v>4283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802"/>
      <c r="B1" s="198"/>
      <c r="C1" s="799" t="s">
        <v>4983</v>
      </c>
      <c r="D1" s="198"/>
      <c r="E1" s="131"/>
      <c r="F1" s="199" t="s">
        <v>3472</v>
      </c>
      <c r="G1" s="199" t="s">
        <v>3472</v>
      </c>
      <c r="H1" s="131" t="s">
        <v>2651</v>
      </c>
      <c r="I1" s="199" t="s">
        <v>3472</v>
      </c>
      <c r="J1" s="199" t="s">
        <v>3472</v>
      </c>
      <c r="K1" s="199"/>
      <c r="L1" s="199"/>
      <c r="M1" s="200"/>
      <c r="N1" s="199"/>
      <c r="O1" s="199"/>
      <c r="P1" s="199"/>
      <c r="Q1" s="199"/>
      <c r="R1" s="199"/>
      <c r="S1" s="199"/>
      <c r="T1" s="199"/>
      <c r="U1" s="827"/>
      <c r="V1" s="827">
        <v>42892.519943402775</v>
      </c>
      <c r="W1" s="199"/>
    </row>
    <row r="2" spans="1:24" s="150" customFormat="1" ht="6" customHeight="1" x14ac:dyDescent="0.2">
      <c r="A2" s="213"/>
      <c r="B2" s="1183"/>
      <c r="C2" s="1143" t="s">
        <v>2937</v>
      </c>
      <c r="D2" s="1184"/>
      <c r="E2" s="1183"/>
      <c r="F2" s="1185"/>
      <c r="G2" s="1187"/>
      <c r="H2" s="1186"/>
      <c r="I2" s="1185"/>
      <c r="J2" s="1187"/>
      <c r="K2" s="1185"/>
      <c r="L2" s="1187"/>
      <c r="M2" s="1186"/>
      <c r="N2" s="1186"/>
      <c r="O2" s="1186"/>
      <c r="P2" s="1186"/>
      <c r="Q2" s="1186"/>
      <c r="R2" s="1186"/>
      <c r="S2" s="1186"/>
      <c r="T2" s="1186"/>
      <c r="U2" s="1203"/>
      <c r="V2" s="1203"/>
      <c r="W2" s="1186"/>
      <c r="X2" s="149"/>
    </row>
    <row r="3" spans="1:24" s="151" customFormat="1" ht="17.100000000000001" customHeight="1" x14ac:dyDescent="0.2">
      <c r="A3" s="209"/>
      <c r="B3" s="1189"/>
      <c r="C3" s="1165" t="s">
        <v>4986</v>
      </c>
      <c r="D3" s="1190"/>
      <c r="E3" s="1189"/>
      <c r="F3" s="1191"/>
      <c r="G3" s="1193"/>
      <c r="H3" s="1192"/>
      <c r="I3" s="1191"/>
      <c r="J3" s="1193"/>
      <c r="K3" s="1191"/>
      <c r="L3" s="1193"/>
      <c r="M3" s="1192"/>
      <c r="N3" s="1192"/>
      <c r="O3" s="1192"/>
      <c r="P3" s="1192"/>
      <c r="Q3" s="1192"/>
      <c r="R3" s="1192"/>
      <c r="S3" s="1192"/>
      <c r="T3" s="1192"/>
      <c r="U3" s="1168"/>
      <c r="V3" s="1168" t="s">
        <v>3428</v>
      </c>
      <c r="W3" s="1192"/>
      <c r="X3" s="159"/>
    </row>
    <row r="4" spans="1:24" s="146" customFormat="1" ht="15" customHeight="1" x14ac:dyDescent="0.2">
      <c r="A4" s="162"/>
      <c r="B4" s="1169"/>
      <c r="C4" s="1170" t="s">
        <v>4987</v>
      </c>
      <c r="D4" s="1171"/>
      <c r="E4" s="1172"/>
      <c r="F4" s="1194"/>
      <c r="G4" s="1196"/>
      <c r="H4" s="1195"/>
      <c r="I4" s="1194"/>
      <c r="J4" s="1196"/>
      <c r="K4" s="1197"/>
      <c r="L4" s="1197"/>
      <c r="M4" s="1194"/>
      <c r="N4" s="1194"/>
      <c r="O4" s="1194"/>
      <c r="P4" s="1194"/>
      <c r="Q4" s="1194"/>
      <c r="R4" s="1194"/>
      <c r="S4" s="1194"/>
      <c r="T4" s="1194"/>
      <c r="U4" s="1174"/>
      <c r="V4" s="1174" t="s">
        <v>2292</v>
      </c>
      <c r="W4" s="1197"/>
    </row>
    <row r="5" spans="1:24" s="146" customFormat="1" ht="11.1" customHeight="1" x14ac:dyDescent="0.2">
      <c r="A5" s="162"/>
      <c r="B5" s="1172"/>
      <c r="C5" s="1175" t="s">
        <v>4988</v>
      </c>
      <c r="D5" s="1172"/>
      <c r="E5" s="1172"/>
      <c r="F5" s="1195"/>
      <c r="G5" s="1198"/>
      <c r="H5" s="1195"/>
      <c r="I5" s="1195"/>
      <c r="J5" s="1195"/>
      <c r="K5" s="1195"/>
      <c r="L5" s="1195"/>
      <c r="M5" s="1204"/>
      <c r="N5" s="1194"/>
      <c r="O5" s="1194"/>
      <c r="P5" s="1194"/>
      <c r="Q5" s="1194"/>
      <c r="R5" s="1194"/>
      <c r="S5" s="1194"/>
      <c r="T5" s="1194"/>
      <c r="U5" s="1178"/>
      <c r="V5" s="1178" t="s">
        <v>4989</v>
      </c>
      <c r="W5" s="1197"/>
    </row>
    <row r="6" spans="1:24" s="151" customFormat="1" ht="17.100000000000001" hidden="1" customHeight="1" x14ac:dyDescent="0.2">
      <c r="A6" s="209"/>
      <c r="B6" s="1189"/>
      <c r="C6" s="1165" t="s">
        <v>4990</v>
      </c>
      <c r="D6" s="1190"/>
      <c r="E6" s="1189"/>
      <c r="F6" s="1191"/>
      <c r="G6" s="1205"/>
      <c r="H6" s="1192"/>
      <c r="I6" s="1191"/>
      <c r="J6" s="1199"/>
      <c r="K6" s="1191"/>
      <c r="L6" s="1193"/>
      <c r="M6" s="1192"/>
      <c r="N6" s="1192"/>
      <c r="O6" s="1192"/>
      <c r="P6" s="1192"/>
      <c r="Q6" s="1192"/>
      <c r="R6" s="1192"/>
      <c r="S6" s="1192"/>
      <c r="T6" s="1192"/>
      <c r="U6" s="1168" t="s">
        <v>3427</v>
      </c>
      <c r="V6" s="1168"/>
      <c r="W6" s="1192"/>
      <c r="X6" s="159"/>
    </row>
    <row r="7" spans="1:24" s="164" customFormat="1" ht="15" hidden="1" customHeight="1" x14ac:dyDescent="0.2">
      <c r="A7" s="162"/>
      <c r="B7" s="1169"/>
      <c r="C7" s="1170" t="s">
        <v>4991</v>
      </c>
      <c r="D7" s="1171"/>
      <c r="E7" s="1172"/>
      <c r="F7" s="1194"/>
      <c r="G7" s="1206"/>
      <c r="H7" s="1195"/>
      <c r="I7" s="1194"/>
      <c r="J7" s="1196"/>
      <c r="K7" s="1197"/>
      <c r="L7" s="1197"/>
      <c r="M7" s="1194"/>
      <c r="N7" s="1194"/>
      <c r="O7" s="1194"/>
      <c r="P7" s="1194"/>
      <c r="Q7" s="1194"/>
      <c r="R7" s="1194"/>
      <c r="S7" s="1194"/>
      <c r="T7" s="1194"/>
      <c r="U7" s="1174"/>
      <c r="V7" s="1174"/>
      <c r="W7" s="1197"/>
      <c r="X7" s="146"/>
    </row>
    <row r="8" spans="1:24" s="164" customFormat="1" ht="11.1" hidden="1" customHeight="1" x14ac:dyDescent="0.2">
      <c r="A8" s="162"/>
      <c r="B8" s="1172"/>
      <c r="C8" s="1175" t="s">
        <v>4992</v>
      </c>
      <c r="D8" s="1172"/>
      <c r="E8" s="1172"/>
      <c r="F8" s="1195"/>
      <c r="G8" s="1198"/>
      <c r="H8" s="1195"/>
      <c r="I8" s="1195"/>
      <c r="J8" s="1195"/>
      <c r="K8" s="1195"/>
      <c r="L8" s="1195"/>
      <c r="M8" s="1204"/>
      <c r="N8" s="1194"/>
      <c r="O8" s="1194"/>
      <c r="P8" s="1194"/>
      <c r="Q8" s="1194"/>
      <c r="R8" s="1194"/>
      <c r="S8" s="1194"/>
      <c r="T8" s="1194"/>
      <c r="U8" s="1178" t="s">
        <v>4993</v>
      </c>
      <c r="V8" s="1178"/>
      <c r="W8" s="1197"/>
      <c r="X8" s="146"/>
    </row>
    <row r="9" spans="1:24" s="148" customFormat="1" ht="3.95" customHeight="1" x14ac:dyDescent="0.2">
      <c r="A9" s="131"/>
      <c r="B9" s="1166"/>
      <c r="C9" s="1166"/>
      <c r="D9" s="1164"/>
      <c r="E9" s="1164"/>
      <c r="F9" s="1200"/>
      <c r="G9" s="1200"/>
      <c r="H9" s="1200"/>
      <c r="I9" s="1200"/>
      <c r="J9" s="1200"/>
      <c r="K9" s="1200"/>
      <c r="L9" s="1200"/>
      <c r="M9" s="1207"/>
      <c r="N9" s="1201"/>
      <c r="O9" s="1202"/>
      <c r="P9" s="1202"/>
      <c r="Q9" s="1202"/>
      <c r="R9" s="1202"/>
      <c r="S9" s="1202"/>
      <c r="T9" s="1202"/>
      <c r="U9" s="1202"/>
      <c r="V9" s="1202"/>
      <c r="W9" s="1202"/>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3426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2823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2419</v>
      </c>
      <c r="Q14" s="266"/>
      <c r="R14" s="234"/>
      <c r="S14" s="228"/>
      <c r="T14" s="260"/>
      <c r="U14" s="260"/>
      <c r="V14" s="260"/>
      <c r="W14" s="227"/>
    </row>
    <row r="15" spans="1:24" s="4" customFormat="1" hidden="1" x14ac:dyDescent="0.2">
      <c r="A15" s="224" t="s">
        <v>2651</v>
      </c>
      <c r="B15" s="258"/>
      <c r="C15" s="197"/>
      <c r="D15" s="258"/>
      <c r="E15" s="267"/>
      <c r="F15" s="267"/>
      <c r="G15" s="268"/>
      <c r="H15" s="267"/>
      <c r="I15" s="268"/>
      <c r="J15" s="268"/>
      <c r="K15" s="269"/>
      <c r="L15" s="269"/>
      <c r="M15" s="268"/>
      <c r="N15" s="268"/>
      <c r="O15" s="269"/>
      <c r="P15" s="13" t="s">
        <v>3196</v>
      </c>
      <c r="Q15" s="266"/>
      <c r="R15" s="260"/>
      <c r="S15" s="260"/>
      <c r="T15" s="260"/>
      <c r="U15" s="260"/>
      <c r="V15" s="260"/>
      <c r="W15" s="227"/>
    </row>
    <row r="16" spans="1:24" s="4" customFormat="1" ht="12" customHeight="1" x14ac:dyDescent="0.2">
      <c r="A16" s="224"/>
      <c r="B16" s="258"/>
      <c r="C16" s="197" t="s">
        <v>4179</v>
      </c>
      <c r="D16" s="258"/>
      <c r="E16" s="270" t="s">
        <v>3874</v>
      </c>
      <c r="F16" s="271"/>
      <c r="G16" s="272"/>
      <c r="H16" s="270"/>
      <c r="I16" s="272"/>
      <c r="J16" s="272"/>
      <c r="K16" s="273"/>
      <c r="L16" s="273"/>
      <c r="M16" s="272"/>
      <c r="N16" s="272"/>
      <c r="O16" s="273" t="s">
        <v>4283</v>
      </c>
      <c r="P16" s="126" t="s">
        <v>2591</v>
      </c>
      <c r="Q16" s="266"/>
      <c r="R16" s="274"/>
      <c r="S16" s="275"/>
      <c r="T16" s="274"/>
      <c r="U16" s="275"/>
      <c r="V16" s="275"/>
      <c r="W16" s="227"/>
    </row>
    <row r="17" spans="1:23" s="4" customFormat="1" ht="12" customHeight="1" x14ac:dyDescent="0.2">
      <c r="A17" s="224"/>
      <c r="B17" s="258"/>
      <c r="C17" s="197" t="s">
        <v>3492</v>
      </c>
      <c r="D17" s="258"/>
      <c r="E17" s="270" t="s">
        <v>4453</v>
      </c>
      <c r="F17" s="271"/>
      <c r="G17" s="272"/>
      <c r="H17" s="270"/>
      <c r="I17" s="272"/>
      <c r="J17" s="272"/>
      <c r="K17" s="273"/>
      <c r="L17" s="273"/>
      <c r="M17" s="272"/>
      <c r="N17" s="272"/>
      <c r="O17" s="273" t="s">
        <v>4283</v>
      </c>
      <c r="P17" s="126" t="s">
        <v>2591</v>
      </c>
      <c r="Q17" s="266"/>
      <c r="R17" s="274"/>
      <c r="S17" s="275"/>
      <c r="T17" s="274"/>
      <c r="U17" s="275"/>
      <c r="V17" s="275"/>
      <c r="W17" s="227"/>
    </row>
    <row r="18" spans="1:23" s="4" customFormat="1" ht="12" customHeight="1" x14ac:dyDescent="0.2">
      <c r="A18" s="224"/>
      <c r="B18" s="258"/>
      <c r="C18" s="197" t="s">
        <v>1877</v>
      </c>
      <c r="D18" s="258"/>
      <c r="E18" s="270" t="s">
        <v>3680</v>
      </c>
      <c r="F18" s="271"/>
      <c r="G18" s="272"/>
      <c r="H18" s="270"/>
      <c r="I18" s="272"/>
      <c r="J18" s="272"/>
      <c r="K18" s="273"/>
      <c r="L18" s="273"/>
      <c r="M18" s="272"/>
      <c r="N18" s="272"/>
      <c r="O18" s="273" t="s">
        <v>4283</v>
      </c>
      <c r="P18" s="244" t="s">
        <v>2591</v>
      </c>
      <c r="Q18" s="260"/>
      <c r="R18" s="276"/>
      <c r="S18" s="276"/>
      <c r="T18" s="276"/>
      <c r="U18" s="276"/>
      <c r="V18" s="276"/>
      <c r="W18" s="227"/>
    </row>
    <row r="19" spans="1:23" s="4" customFormat="1" ht="12" customHeight="1" x14ac:dyDescent="0.2">
      <c r="A19" s="224"/>
      <c r="B19" s="258"/>
      <c r="C19" s="197" t="s">
        <v>4742</v>
      </c>
      <c r="D19" s="258"/>
      <c r="E19" s="270" t="s">
        <v>3867</v>
      </c>
      <c r="F19" s="271"/>
      <c r="G19" s="272"/>
      <c r="H19" s="270"/>
      <c r="I19" s="272"/>
      <c r="J19" s="272"/>
      <c r="K19" s="273"/>
      <c r="L19" s="273"/>
      <c r="M19" s="272"/>
      <c r="N19" s="272"/>
      <c r="O19" s="273" t="s">
        <v>4283</v>
      </c>
      <c r="P19" s="244" t="s">
        <v>2591</v>
      </c>
      <c r="Q19" s="260"/>
      <c r="R19" s="260"/>
      <c r="S19" s="260"/>
      <c r="T19" s="260"/>
      <c r="U19" s="276"/>
      <c r="V19" s="276"/>
      <c r="W19" s="227"/>
    </row>
    <row r="20" spans="1:23" s="4" customFormat="1" ht="12" customHeight="1" x14ac:dyDescent="0.2">
      <c r="A20" s="224"/>
      <c r="B20" s="258"/>
      <c r="C20" s="197" t="s">
        <v>1878</v>
      </c>
      <c r="D20" s="258"/>
      <c r="E20" s="270" t="s">
        <v>3681</v>
      </c>
      <c r="F20" s="271"/>
      <c r="G20" s="272"/>
      <c r="H20" s="270"/>
      <c r="I20" s="272"/>
      <c r="J20" s="272"/>
      <c r="K20" s="273"/>
      <c r="L20" s="273"/>
      <c r="M20" s="272"/>
      <c r="N20" s="272"/>
      <c r="O20" s="273" t="s">
        <v>4283</v>
      </c>
      <c r="P20" s="244" t="s">
        <v>2591</v>
      </c>
      <c r="Q20" s="260"/>
      <c r="R20" s="260"/>
      <c r="S20" s="260"/>
      <c r="T20" s="260"/>
      <c r="U20" s="276"/>
      <c r="V20" s="276"/>
      <c r="W20" s="227"/>
    </row>
    <row r="21" spans="1:23" s="4" customFormat="1" ht="12" customHeight="1" x14ac:dyDescent="0.2">
      <c r="A21" s="224"/>
      <c r="B21" s="258"/>
      <c r="C21" s="1002" t="s">
        <v>4743</v>
      </c>
      <c r="D21" s="1235"/>
      <c r="E21" s="1233" t="s">
        <v>2838</v>
      </c>
      <c r="F21" s="1231"/>
      <c r="G21" s="1232"/>
      <c r="H21" s="1233"/>
      <c r="I21" s="1232"/>
      <c r="J21" s="1232"/>
      <c r="K21" s="1234"/>
      <c r="L21" s="1003" t="s">
        <v>2597</v>
      </c>
      <c r="M21" s="1232"/>
      <c r="N21" s="1232"/>
      <c r="O21" s="273"/>
      <c r="P21" s="1229" t="s">
        <v>2591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3246</v>
      </c>
      <c r="F24" s="263"/>
      <c r="G24" s="264"/>
      <c r="H24" s="262"/>
      <c r="I24" s="264"/>
      <c r="J24" s="264"/>
      <c r="K24" s="265"/>
      <c r="L24" s="265"/>
      <c r="M24" s="264"/>
      <c r="N24" s="264"/>
      <c r="O24" s="265"/>
      <c r="P24" s="1236" t="s">
        <v>2486</v>
      </c>
      <c r="Q24" s="1288" t="s">
        <v>3234</v>
      </c>
      <c r="R24" s="1288" t="s">
        <v>3218</v>
      </c>
      <c r="S24" s="1236" t="s">
        <v>3682</v>
      </c>
      <c r="T24" s="1236" t="s">
        <v>3683</v>
      </c>
      <c r="U24" s="1236" t="s">
        <v>3684</v>
      </c>
      <c r="V24" s="1236" t="s">
        <v>3685</v>
      </c>
      <c r="W24" s="227"/>
    </row>
    <row r="25" spans="1:23" s="4" customFormat="1" hidden="1" x14ac:dyDescent="0.2">
      <c r="A25" s="224" t="s">
        <v>2651</v>
      </c>
      <c r="B25" s="258"/>
      <c r="C25" s="197"/>
      <c r="D25" s="258"/>
      <c r="E25" s="262"/>
      <c r="F25" s="263"/>
      <c r="G25" s="264"/>
      <c r="H25" s="262"/>
      <c r="I25" s="264"/>
      <c r="J25" s="264"/>
      <c r="K25" s="265"/>
      <c r="L25" s="265"/>
      <c r="M25" s="264"/>
      <c r="N25" s="264"/>
      <c r="O25" s="265"/>
      <c r="P25" s="1237" t="s">
        <v>2651</v>
      </c>
      <c r="Q25" s="1237" t="s">
        <v>2651</v>
      </c>
      <c r="R25" s="1237" t="s">
        <v>2651</v>
      </c>
      <c r="S25" s="1237" t="s">
        <v>2651</v>
      </c>
      <c r="T25" s="1237" t="s">
        <v>2651</v>
      </c>
      <c r="U25" s="1237" t="s">
        <v>2651</v>
      </c>
      <c r="V25" s="1237" t="s">
        <v>2651</v>
      </c>
      <c r="W25" s="227"/>
    </row>
    <row r="26" spans="1:23" s="4" customFormat="1" x14ac:dyDescent="0.2">
      <c r="A26" s="224"/>
      <c r="B26" s="258"/>
      <c r="C26" s="197"/>
      <c r="D26" s="258"/>
      <c r="E26" s="262"/>
      <c r="F26" s="263"/>
      <c r="G26" s="264"/>
      <c r="H26" s="262"/>
      <c r="I26" s="264"/>
      <c r="J26" s="264"/>
      <c r="K26" s="265"/>
      <c r="L26" s="265"/>
      <c r="M26" s="264"/>
      <c r="N26" s="264"/>
      <c r="O26" s="265"/>
      <c r="P26" s="1237">
        <v>2</v>
      </c>
      <c r="Q26" s="1237">
        <v>3</v>
      </c>
      <c r="R26" s="1237">
        <v>4</v>
      </c>
      <c r="S26" s="1237">
        <v>5</v>
      </c>
      <c r="T26" s="1237">
        <v>6</v>
      </c>
      <c r="U26" s="1237">
        <v>7</v>
      </c>
      <c r="V26" s="1237">
        <v>8</v>
      </c>
      <c r="W26" s="227"/>
    </row>
    <row r="27" spans="1:23" s="4" customFormat="1" x14ac:dyDescent="0.2">
      <c r="A27" s="224"/>
      <c r="B27" s="258"/>
      <c r="C27" s="197"/>
      <c r="D27" s="258"/>
      <c r="E27" s="262"/>
      <c r="F27" s="263"/>
      <c r="G27" s="264"/>
      <c r="H27" s="262"/>
      <c r="I27" s="264"/>
      <c r="J27" s="264"/>
      <c r="K27" s="265"/>
      <c r="L27" s="265"/>
      <c r="M27" s="264"/>
      <c r="N27" s="264"/>
      <c r="O27" s="265"/>
      <c r="P27" s="1237" t="s">
        <v>2266</v>
      </c>
      <c r="Q27" s="1237" t="s">
        <v>2273</v>
      </c>
      <c r="R27" s="1237" t="s">
        <v>2273</v>
      </c>
      <c r="S27" s="1237" t="s">
        <v>2266</v>
      </c>
      <c r="T27" s="1237" t="s">
        <v>2266</v>
      </c>
      <c r="U27" s="1237" t="s">
        <v>2273</v>
      </c>
      <c r="V27" s="1237" t="s">
        <v>2273</v>
      </c>
      <c r="W27" s="227"/>
    </row>
    <row r="28" spans="1:23" s="4" customFormat="1" hidden="1" x14ac:dyDescent="0.2">
      <c r="A28" s="224" t="s">
        <v>2651</v>
      </c>
      <c r="B28" s="258"/>
      <c r="C28" s="197"/>
      <c r="D28" s="258"/>
      <c r="E28" s="267"/>
      <c r="F28" s="267"/>
      <c r="G28" s="268"/>
      <c r="H28" s="267"/>
      <c r="I28" s="268"/>
      <c r="J28" s="268"/>
      <c r="K28" s="269"/>
      <c r="L28" s="269"/>
      <c r="M28" s="268"/>
      <c r="N28" s="268"/>
      <c r="O28" s="269"/>
      <c r="P28" s="1238" t="s">
        <v>2490</v>
      </c>
      <c r="Q28" s="1238" t="s">
        <v>2266</v>
      </c>
      <c r="R28" s="1238" t="s">
        <v>2273</v>
      </c>
      <c r="S28" s="1239"/>
      <c r="T28" s="1240"/>
      <c r="U28" s="1239"/>
      <c r="V28" s="1239"/>
      <c r="W28" s="227"/>
    </row>
    <row r="29" spans="1:23" s="4" customFormat="1" ht="12" customHeight="1" x14ac:dyDescent="0.2">
      <c r="A29" s="224"/>
      <c r="B29" s="258"/>
      <c r="C29" s="1002" t="s">
        <v>2433</v>
      </c>
      <c r="D29" s="1235"/>
      <c r="E29" s="1233" t="s">
        <v>4381</v>
      </c>
      <c r="F29" s="1231"/>
      <c r="G29" s="1232"/>
      <c r="H29" s="1233"/>
      <c r="I29" s="1232"/>
      <c r="J29" s="1232"/>
      <c r="K29" s="1243"/>
      <c r="L29" s="1243"/>
      <c r="M29" s="1232"/>
      <c r="N29" s="1232"/>
      <c r="O29" s="273" t="s">
        <v>4283</v>
      </c>
      <c r="P29" s="1241">
        <v>0.2354</v>
      </c>
      <c r="Q29" s="1295">
        <v>-1944</v>
      </c>
      <c r="R29" s="1295">
        <v>0</v>
      </c>
      <c r="S29" s="1241">
        <v>0.1</v>
      </c>
      <c r="T29" s="1241">
        <v>0.05</v>
      </c>
      <c r="U29" s="1117">
        <v>250</v>
      </c>
      <c r="V29" s="1117">
        <v>250</v>
      </c>
      <c r="W29" s="227"/>
    </row>
    <row r="30" spans="1:23" s="4" customFormat="1" ht="12" customHeight="1" x14ac:dyDescent="0.2">
      <c r="A30" s="224"/>
      <c r="B30" s="258"/>
      <c r="C30" s="1002" t="s">
        <v>4829</v>
      </c>
      <c r="D30" s="1235"/>
      <c r="E30" s="1233" t="s">
        <v>4817</v>
      </c>
      <c r="F30" s="1231"/>
      <c r="G30" s="1232"/>
      <c r="H30" s="1233"/>
      <c r="I30" s="1232"/>
      <c r="J30" s="1232"/>
      <c r="K30" s="1243"/>
      <c r="L30" s="1243"/>
      <c r="M30" s="1232"/>
      <c r="N30" s="1232"/>
      <c r="O30" s="273" t="s">
        <v>4283</v>
      </c>
      <c r="P30" s="1241">
        <v>0.50549999999999995</v>
      </c>
      <c r="Q30" s="1295">
        <v>-28492</v>
      </c>
      <c r="R30" s="1295">
        <v>0</v>
      </c>
      <c r="S30" s="1241">
        <v>0.1</v>
      </c>
      <c r="T30" s="1241">
        <v>0.05</v>
      </c>
      <c r="U30" s="1117">
        <v>250</v>
      </c>
      <c r="V30" s="1117">
        <v>250</v>
      </c>
      <c r="W30" s="227"/>
    </row>
    <row r="31" spans="1:23" s="4" customFormat="1" ht="12" customHeight="1" x14ac:dyDescent="0.2">
      <c r="A31" s="224"/>
      <c r="B31" s="258"/>
      <c r="C31" s="1002" t="s">
        <v>2434</v>
      </c>
      <c r="D31" s="1235"/>
      <c r="E31" s="1233" t="s">
        <v>4160</v>
      </c>
      <c r="F31" s="1231"/>
      <c r="G31" s="1232"/>
      <c r="H31" s="1233"/>
      <c r="I31" s="1232"/>
      <c r="J31" s="1232"/>
      <c r="K31" s="1243"/>
      <c r="L31" s="1243"/>
      <c r="M31" s="1232"/>
      <c r="N31" s="1232"/>
      <c r="O31" s="273" t="s">
        <v>4283</v>
      </c>
      <c r="P31" s="1241">
        <v>0</v>
      </c>
      <c r="Q31" s="1295">
        <v>-3311</v>
      </c>
      <c r="R31" s="1295">
        <v>-1332</v>
      </c>
      <c r="S31" s="1241">
        <v>0.1</v>
      </c>
      <c r="T31" s="1241">
        <v>0.05</v>
      </c>
      <c r="U31" s="1117">
        <v>250</v>
      </c>
      <c r="V31" s="1117">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4590</v>
      </c>
      <c r="S33" s="12"/>
      <c r="T33" s="39" t="s">
        <v>4591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4157</v>
      </c>
      <c r="Q34" s="41" t="s">
        <v>4334</v>
      </c>
      <c r="R34" s="41" t="s">
        <v>4335</v>
      </c>
      <c r="S34" s="41" t="s">
        <v>4336</v>
      </c>
      <c r="T34" s="41" t="s">
        <v>4335</v>
      </c>
      <c r="U34" s="41" t="s">
        <v>4336</v>
      </c>
      <c r="V34" s="227"/>
      <c r="W34" s="284"/>
    </row>
    <row r="35" spans="1:23" s="4" customFormat="1" hidden="1" x14ac:dyDescent="0.2">
      <c r="A35" s="224" t="s">
        <v>2651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2651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2577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2419</v>
      </c>
      <c r="Q38" s="78" t="s">
        <v>2274</v>
      </c>
      <c r="R38" s="78" t="s">
        <v>2273</v>
      </c>
      <c r="S38" s="78" t="s">
        <v>2266</v>
      </c>
      <c r="T38" s="78" t="s">
        <v>2273</v>
      </c>
      <c r="U38" s="78" t="s">
        <v>2266</v>
      </c>
      <c r="V38" s="227"/>
      <c r="W38" s="227"/>
    </row>
    <row r="39" spans="1:23" s="4" customFormat="1" hidden="1" x14ac:dyDescent="0.2">
      <c r="A39" s="224" t="s">
        <v>2651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2440</v>
      </c>
      <c r="D40" s="258"/>
      <c r="E40" s="270" t="s">
        <v>4454</v>
      </c>
      <c r="F40" s="235"/>
      <c r="G40" s="279"/>
      <c r="H40" s="270"/>
      <c r="I40" s="279"/>
      <c r="J40" s="279"/>
      <c r="K40" s="266"/>
      <c r="L40" s="266"/>
      <c r="M40" s="279"/>
      <c r="N40" s="235"/>
      <c r="O40" s="1042" t="s">
        <v>4283</v>
      </c>
      <c r="P40" s="1247" t="s">
        <v>2591</v>
      </c>
      <c r="Q40" s="1248"/>
      <c r="R40" s="1249"/>
      <c r="S40" s="1241"/>
      <c r="T40" s="1249"/>
      <c r="U40" s="1241"/>
      <c r="V40" s="227"/>
      <c r="W40" s="227"/>
    </row>
    <row r="41" spans="1:23" s="4" customFormat="1" ht="12" customHeight="1" x14ac:dyDescent="0.2">
      <c r="A41" s="224"/>
      <c r="B41" s="258"/>
      <c r="C41" s="1002" t="s">
        <v>2248</v>
      </c>
      <c r="D41" s="1235"/>
      <c r="E41" s="1233" t="s">
        <v>3602</v>
      </c>
      <c r="F41" s="1008"/>
      <c r="G41" s="1245"/>
      <c r="H41" s="1233"/>
      <c r="I41" s="1245"/>
      <c r="J41" s="1245"/>
      <c r="K41" s="1246"/>
      <c r="L41" s="1246"/>
      <c r="M41" s="1245"/>
      <c r="N41" s="1008"/>
      <c r="O41" s="1042" t="s">
        <v>4283</v>
      </c>
      <c r="P41" s="1247" t="s">
        <v>2591</v>
      </c>
      <c r="Q41" s="1248"/>
      <c r="R41" s="1249"/>
      <c r="S41" s="1241"/>
      <c r="T41" s="1249"/>
      <c r="U41" s="1241"/>
      <c r="V41" s="227"/>
      <c r="W41" s="227"/>
    </row>
    <row r="42" spans="1:23" s="4" customFormat="1" ht="12" customHeight="1" x14ac:dyDescent="0.2">
      <c r="A42" s="224"/>
      <c r="B42" s="258"/>
      <c r="C42" s="1002" t="s">
        <v>2341</v>
      </c>
      <c r="D42" s="1235"/>
      <c r="E42" s="1233" t="s">
        <v>3603</v>
      </c>
      <c r="F42" s="1008"/>
      <c r="G42" s="1245"/>
      <c r="H42" s="1233"/>
      <c r="I42" s="1245"/>
      <c r="J42" s="1245"/>
      <c r="K42" s="1246"/>
      <c r="L42" s="1246"/>
      <c r="M42" s="1245"/>
      <c r="N42" s="1008"/>
      <c r="O42" s="1042" t="s">
        <v>4283</v>
      </c>
      <c r="P42" s="1247" t="s">
        <v>2591</v>
      </c>
      <c r="Q42" s="1248"/>
      <c r="R42" s="1249"/>
      <c r="S42" s="1241"/>
      <c r="T42" s="1249"/>
      <c r="U42" s="1241"/>
      <c r="V42" s="227"/>
      <c r="W42" s="227"/>
    </row>
    <row r="43" spans="1:23" s="4" customFormat="1" ht="12" customHeight="1" x14ac:dyDescent="0.2">
      <c r="A43" s="224"/>
      <c r="B43" s="258"/>
      <c r="C43" s="1002" t="s">
        <v>2342</v>
      </c>
      <c r="D43" s="1235"/>
      <c r="E43" s="1233" t="s">
        <v>3604</v>
      </c>
      <c r="F43" s="1008"/>
      <c r="G43" s="1245"/>
      <c r="H43" s="1233"/>
      <c r="I43" s="1245"/>
      <c r="J43" s="1245"/>
      <c r="K43" s="1246"/>
      <c r="L43" s="1246"/>
      <c r="M43" s="1245"/>
      <c r="N43" s="1008"/>
      <c r="O43" s="1042" t="s">
        <v>4283</v>
      </c>
      <c r="P43" s="1247" t="s">
        <v>2591</v>
      </c>
      <c r="Q43" s="1248"/>
      <c r="R43" s="1249"/>
      <c r="S43" s="1241"/>
      <c r="T43" s="1249"/>
      <c r="U43" s="1241"/>
      <c r="V43" s="227"/>
      <c r="W43" s="227"/>
    </row>
    <row r="44" spans="1:23" s="4" customFormat="1" ht="12" customHeight="1" x14ac:dyDescent="0.2">
      <c r="A44" s="224"/>
      <c r="B44" s="258"/>
      <c r="C44" s="1002" t="s">
        <v>2441</v>
      </c>
      <c r="D44" s="1235"/>
      <c r="E44" s="1233" t="s">
        <v>3866</v>
      </c>
      <c r="F44" s="1008"/>
      <c r="G44" s="1245"/>
      <c r="H44" s="1233"/>
      <c r="I44" s="1245"/>
      <c r="J44" s="1245"/>
      <c r="K44" s="1246"/>
      <c r="L44" s="1246"/>
      <c r="M44" s="1245"/>
      <c r="N44" s="1008"/>
      <c r="O44" s="1042" t="s">
        <v>4283</v>
      </c>
      <c r="P44" s="1247" t="s">
        <v>2591</v>
      </c>
      <c r="Q44" s="1248"/>
      <c r="R44" s="1249"/>
      <c r="S44" s="1241"/>
      <c r="T44" s="1249"/>
      <c r="U44" s="1241"/>
      <c r="V44" s="227"/>
      <c r="W44" s="227"/>
    </row>
    <row r="45" spans="1:23" s="4" customFormat="1" ht="12" customHeight="1" x14ac:dyDescent="0.2">
      <c r="A45" s="224"/>
      <c r="B45" s="258"/>
      <c r="C45" s="1002" t="s">
        <v>2343</v>
      </c>
      <c r="D45" s="1235"/>
      <c r="E45" s="1233" t="s">
        <v>3605</v>
      </c>
      <c r="F45" s="1008"/>
      <c r="G45" s="1245"/>
      <c r="H45" s="1233"/>
      <c r="I45" s="1245"/>
      <c r="J45" s="1245"/>
      <c r="K45" s="1246"/>
      <c r="L45" s="1246"/>
      <c r="M45" s="1245"/>
      <c r="N45" s="1008"/>
      <c r="O45" s="1042" t="s">
        <v>4283</v>
      </c>
      <c r="P45" s="1247" t="s">
        <v>2591</v>
      </c>
      <c r="Q45" s="1248"/>
      <c r="R45" s="1249"/>
      <c r="S45" s="1241"/>
      <c r="T45" s="1249"/>
      <c r="U45" s="12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3247</v>
      </c>
      <c r="Q47" s="10" t="s">
        <v>2485</v>
      </c>
      <c r="R47" s="10" t="s">
        <v>2484</v>
      </c>
      <c r="S47" s="228"/>
      <c r="T47" s="260"/>
      <c r="U47" s="227"/>
      <c r="V47" s="227"/>
      <c r="W47" s="227"/>
    </row>
    <row r="48" spans="1:23" s="4" customFormat="1" hidden="1" x14ac:dyDescent="0.2">
      <c r="A48" s="224" t="s">
        <v>2651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3830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2419</v>
      </c>
      <c r="Q50" s="46" t="s">
        <v>3140</v>
      </c>
      <c r="R50" s="46" t="s">
        <v>2822</v>
      </c>
      <c r="S50" s="228"/>
      <c r="T50" s="260"/>
      <c r="U50" s="227"/>
      <c r="V50" s="227"/>
      <c r="W50" s="227"/>
    </row>
    <row r="51" spans="1:23" s="4" customFormat="1" hidden="1" x14ac:dyDescent="0.2">
      <c r="A51" s="224" t="s">
        <v>2651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3174</v>
      </c>
      <c r="D52" s="258"/>
      <c r="E52" s="270" t="s">
        <v>4707</v>
      </c>
      <c r="F52" s="271"/>
      <c r="G52" s="271"/>
      <c r="H52" s="270"/>
      <c r="I52" s="272"/>
      <c r="J52" s="272"/>
      <c r="K52" s="273"/>
      <c r="L52" s="273"/>
      <c r="M52" s="272"/>
      <c r="N52" s="272"/>
      <c r="O52" s="273" t="s">
        <v>4283</v>
      </c>
      <c r="P52" s="245" t="s">
        <v>2591</v>
      </c>
      <c r="Q52" s="120"/>
      <c r="R52" s="120"/>
      <c r="S52" s="228"/>
      <c r="T52" s="275"/>
      <c r="U52" s="227"/>
      <c r="V52" s="227"/>
      <c r="W52" s="227"/>
    </row>
    <row r="53" spans="1:23" s="4" customFormat="1" ht="12" customHeight="1" x14ac:dyDescent="0.2">
      <c r="A53" s="224"/>
      <c r="B53" s="258"/>
      <c r="C53" s="197" t="s">
        <v>2444</v>
      </c>
      <c r="D53" s="258"/>
      <c r="E53" s="270" t="s">
        <v>4708</v>
      </c>
      <c r="F53" s="271"/>
      <c r="G53" s="271"/>
      <c r="H53" s="270"/>
      <c r="I53" s="272"/>
      <c r="J53" s="272"/>
      <c r="K53" s="273"/>
      <c r="L53" s="273"/>
      <c r="M53" s="272"/>
      <c r="N53" s="272"/>
      <c r="O53" s="273" t="s">
        <v>4283</v>
      </c>
      <c r="P53" s="245" t="s">
        <v>2591</v>
      </c>
      <c r="Q53" s="120"/>
      <c r="R53" s="120"/>
      <c r="S53" s="228"/>
      <c r="T53" s="274"/>
      <c r="U53" s="227"/>
      <c r="V53" s="227"/>
      <c r="W53" s="227"/>
    </row>
    <row r="54" spans="1:23" s="4" customFormat="1" ht="12" customHeight="1" x14ac:dyDescent="0.2">
      <c r="A54" s="224"/>
      <c r="B54" s="258"/>
      <c r="C54" s="197" t="s">
        <v>3175</v>
      </c>
      <c r="D54" s="258"/>
      <c r="E54" s="270" t="s">
        <v>2995</v>
      </c>
      <c r="F54" s="271"/>
      <c r="G54" s="271"/>
      <c r="H54" s="270"/>
      <c r="I54" s="272"/>
      <c r="J54" s="272"/>
      <c r="K54" s="273"/>
      <c r="L54" s="273"/>
      <c r="M54" s="272"/>
      <c r="N54" s="272"/>
      <c r="O54" s="273" t="s">
        <v>4283</v>
      </c>
      <c r="P54" s="245" t="s">
        <v>2591</v>
      </c>
      <c r="Q54" s="120"/>
      <c r="R54" s="120"/>
      <c r="S54" s="228"/>
      <c r="T54" s="274"/>
      <c r="U54" s="227"/>
      <c r="V54" s="227"/>
      <c r="W54" s="227"/>
    </row>
    <row r="55" spans="1:23" s="4" customFormat="1" ht="12" customHeight="1" x14ac:dyDescent="0.2">
      <c r="A55" s="224"/>
      <c r="B55" s="258"/>
      <c r="C55" s="197" t="s">
        <v>2288</v>
      </c>
      <c r="D55" s="258"/>
      <c r="E55" s="270" t="s">
        <v>3831</v>
      </c>
      <c r="F55" s="271"/>
      <c r="G55" s="271"/>
      <c r="H55" s="270"/>
      <c r="I55" s="272"/>
      <c r="J55" s="272"/>
      <c r="K55" s="273"/>
      <c r="L55" s="273"/>
      <c r="M55" s="272"/>
      <c r="N55" s="272"/>
      <c r="O55" s="273" t="s">
        <v>4283</v>
      </c>
      <c r="P55" s="245" t="s">
        <v>2591</v>
      </c>
      <c r="Q55" s="120"/>
      <c r="R55" s="120"/>
      <c r="S55" s="227"/>
      <c r="T55" s="227"/>
      <c r="U55" s="227"/>
      <c r="V55" s="227"/>
      <c r="W55" s="227"/>
    </row>
    <row r="56" spans="1:23" s="4" customFormat="1" ht="12" customHeight="1" x14ac:dyDescent="0.2">
      <c r="A56" s="224"/>
      <c r="B56" s="258"/>
      <c r="C56" s="197" t="s">
        <v>2290</v>
      </c>
      <c r="D56" s="258"/>
      <c r="E56" s="270" t="s">
        <v>4740</v>
      </c>
      <c r="F56" s="271"/>
      <c r="G56" s="271"/>
      <c r="H56" s="270"/>
      <c r="I56" s="272"/>
      <c r="J56" s="272"/>
      <c r="K56" s="273"/>
      <c r="L56" s="273"/>
      <c r="M56" s="272"/>
      <c r="N56" s="272"/>
      <c r="O56" s="273" t="s">
        <v>4283</v>
      </c>
      <c r="P56" s="245" t="s">
        <v>2591</v>
      </c>
      <c r="Q56" s="120"/>
      <c r="R56" s="120"/>
      <c r="S56" s="228"/>
      <c r="T56" s="278"/>
      <c r="U56" s="227"/>
      <c r="V56" s="227"/>
      <c r="W56" s="227"/>
    </row>
    <row r="57" spans="1:23" s="4" customFormat="1" ht="12" customHeight="1" x14ac:dyDescent="0.2">
      <c r="A57" s="224"/>
      <c r="B57" s="258"/>
      <c r="C57" s="197" t="s">
        <v>2291</v>
      </c>
      <c r="D57" s="258"/>
      <c r="E57" s="270" t="s">
        <v>2258</v>
      </c>
      <c r="F57" s="271"/>
      <c r="G57" s="271"/>
      <c r="H57" s="270"/>
      <c r="I57" s="272"/>
      <c r="J57" s="272"/>
      <c r="K57" s="273"/>
      <c r="L57" s="273"/>
      <c r="M57" s="272"/>
      <c r="N57" s="272"/>
      <c r="O57" s="273" t="s">
        <v>4283</v>
      </c>
      <c r="P57" s="245" t="s">
        <v>2591</v>
      </c>
      <c r="Q57" s="120"/>
      <c r="R57" s="120"/>
      <c r="S57" s="228"/>
      <c r="T57" s="278"/>
      <c r="U57" s="227"/>
      <c r="V57" s="227"/>
      <c r="W57" s="227"/>
    </row>
    <row r="58" spans="1:23" s="4" customFormat="1" ht="12" customHeight="1" x14ac:dyDescent="0.2">
      <c r="A58" s="224"/>
      <c r="B58" s="258"/>
      <c r="C58" s="197" t="s">
        <v>1375</v>
      </c>
      <c r="D58" s="258"/>
      <c r="E58" s="270" t="s">
        <v>3367</v>
      </c>
      <c r="F58" s="271"/>
      <c r="G58" s="271"/>
      <c r="H58" s="270"/>
      <c r="I58" s="272"/>
      <c r="J58" s="272"/>
      <c r="K58" s="273"/>
      <c r="L58" s="273"/>
      <c r="M58" s="272"/>
      <c r="N58" s="272"/>
      <c r="O58" s="273" t="s">
        <v>4283</v>
      </c>
      <c r="P58" s="245" t="s">
        <v>2591</v>
      </c>
      <c r="Q58" s="120"/>
      <c r="R58" s="120"/>
      <c r="S58" s="228"/>
      <c r="T58" s="278"/>
      <c r="U58" s="227"/>
      <c r="V58" s="227"/>
      <c r="W58" s="227"/>
    </row>
    <row r="59" spans="1:23" s="4" customFormat="1" ht="12" customHeight="1" x14ac:dyDescent="0.2">
      <c r="A59" s="224"/>
      <c r="B59" s="258"/>
      <c r="C59" s="197" t="s">
        <v>2975</v>
      </c>
      <c r="D59" s="258"/>
      <c r="E59" s="270" t="s">
        <v>2386</v>
      </c>
      <c r="F59" s="271"/>
      <c r="G59" s="271"/>
      <c r="H59" s="270"/>
      <c r="I59" s="272"/>
      <c r="J59" s="272"/>
      <c r="K59" s="273"/>
      <c r="L59" s="273"/>
      <c r="M59" s="272"/>
      <c r="N59" s="272"/>
      <c r="O59" s="273" t="s">
        <v>4283</v>
      </c>
      <c r="P59" s="245" t="s">
        <v>2591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2824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2266</v>
      </c>
      <c r="Q62" s="266"/>
      <c r="R62" s="228"/>
      <c r="S62" s="228"/>
      <c r="T62" s="278"/>
      <c r="U62" s="227"/>
      <c r="V62" s="227"/>
      <c r="W62" s="227"/>
    </row>
    <row r="63" spans="1:23" s="4" customFormat="1" x14ac:dyDescent="0.2">
      <c r="A63" s="224"/>
      <c r="B63" s="258"/>
      <c r="C63" s="197" t="s">
        <v>4495</v>
      </c>
      <c r="D63" s="258"/>
      <c r="E63" s="270" t="s">
        <v>4780</v>
      </c>
      <c r="F63" s="271"/>
      <c r="G63" s="272"/>
      <c r="H63" s="270"/>
      <c r="I63" s="272"/>
      <c r="J63" s="272"/>
      <c r="K63" s="273"/>
      <c r="L63" s="273"/>
      <c r="M63" s="272"/>
      <c r="N63" s="272"/>
      <c r="O63" s="273" t="s">
        <v>4283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2649</v>
      </c>
      <c r="Q68" s="307"/>
      <c r="R68" s="308"/>
      <c r="S68" s="306" t="s">
        <v>2650</v>
      </c>
      <c r="T68" s="307"/>
      <c r="U68" s="308"/>
      <c r="V68" s="227"/>
      <c r="W68" s="227"/>
    </row>
    <row r="69" spans="1:23" s="4" customFormat="1" ht="18" x14ac:dyDescent="0.2">
      <c r="A69" s="224"/>
      <c r="B69" s="258"/>
      <c r="C69" s="197"/>
      <c r="D69" s="234"/>
      <c r="E69" s="194" t="s">
        <v>4476</v>
      </c>
      <c r="F69" s="193"/>
      <c r="G69" s="193"/>
      <c r="H69" s="194"/>
      <c r="I69" s="193"/>
      <c r="J69" s="193"/>
      <c r="K69" s="227"/>
      <c r="L69" s="227"/>
      <c r="M69" s="193"/>
      <c r="N69" s="193"/>
      <c r="O69" s="227"/>
      <c r="P69" s="309" t="s">
        <v>4475</v>
      </c>
      <c r="Q69" s="309" t="s">
        <v>4822</v>
      </c>
      <c r="R69" s="309" t="s">
        <v>4823</v>
      </c>
      <c r="S69" s="309" t="s">
        <v>4475</v>
      </c>
      <c r="T69" s="309" t="s">
        <v>4822</v>
      </c>
      <c r="U69" s="309" t="s">
        <v>4823</v>
      </c>
      <c r="V69" s="227"/>
      <c r="W69" s="227"/>
    </row>
    <row r="70" spans="1:23" s="4" customFormat="1" hidden="1" x14ac:dyDescent="0.2">
      <c r="A70" s="224" t="s">
        <v>2651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2651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2274</v>
      </c>
      <c r="Q73" s="310" t="s">
        <v>4267</v>
      </c>
      <c r="R73" s="310" t="s">
        <v>4267</v>
      </c>
      <c r="S73" s="310" t="s">
        <v>2274</v>
      </c>
      <c r="T73" s="310" t="s">
        <v>4267</v>
      </c>
      <c r="U73" s="310" t="s">
        <v>4267</v>
      </c>
      <c r="V73" s="227"/>
      <c r="W73" s="227"/>
    </row>
    <row r="74" spans="1:23" s="4" customFormat="1" hidden="1" x14ac:dyDescent="0.2">
      <c r="A74" s="224" t="s">
        <v>2651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2983</v>
      </c>
      <c r="D75" s="227"/>
      <c r="E75" s="236" t="s">
        <v>2387</v>
      </c>
      <c r="F75" s="193"/>
      <c r="G75" s="193"/>
      <c r="H75" s="236"/>
      <c r="I75" s="193"/>
      <c r="J75" s="193"/>
      <c r="K75" s="227"/>
      <c r="L75" s="227"/>
      <c r="M75" s="193"/>
      <c r="N75" s="193"/>
      <c r="O75" s="227" t="s">
        <v>4283</v>
      </c>
      <c r="P75" s="120"/>
      <c r="Q75" s="120"/>
      <c r="R75" s="120"/>
      <c r="S75" s="120"/>
      <c r="T75" s="120"/>
      <c r="U75" s="120"/>
      <c r="V75" s="227"/>
      <c r="W75" s="227"/>
    </row>
    <row r="76" spans="1:23" s="4" customFormat="1" x14ac:dyDescent="0.2">
      <c r="A76" s="224"/>
      <c r="B76" s="258"/>
      <c r="C76" s="197" t="s">
        <v>2984</v>
      </c>
      <c r="D76" s="227"/>
      <c r="E76" s="236" t="s">
        <v>217</v>
      </c>
      <c r="F76" s="193"/>
      <c r="G76" s="193"/>
      <c r="H76" s="236"/>
      <c r="I76" s="193"/>
      <c r="J76" s="193"/>
      <c r="K76" s="227"/>
      <c r="L76" s="227"/>
      <c r="M76" s="193"/>
      <c r="N76" s="193"/>
      <c r="O76" s="227" t="s">
        <v>4283</v>
      </c>
      <c r="P76" s="120"/>
      <c r="Q76" s="120"/>
      <c r="R76" s="120"/>
      <c r="S76" s="120"/>
      <c r="T76" s="120"/>
      <c r="U76" s="120"/>
      <c r="V76" s="227"/>
      <c r="W76" s="227"/>
    </row>
    <row r="77" spans="1:23" s="4" customFormat="1" x14ac:dyDescent="0.2">
      <c r="A77" s="224"/>
      <c r="B77" s="258"/>
      <c r="C77" s="197" t="s">
        <v>1393</v>
      </c>
      <c r="D77" s="227"/>
      <c r="E77" s="236" t="s">
        <v>3103</v>
      </c>
      <c r="F77" s="193"/>
      <c r="G77" s="193"/>
      <c r="H77" s="236"/>
      <c r="I77" s="193"/>
      <c r="J77" s="193"/>
      <c r="K77" s="227"/>
      <c r="L77" s="227"/>
      <c r="M77" s="193"/>
      <c r="N77" s="193"/>
      <c r="O77" s="227" t="s">
        <v>4283</v>
      </c>
      <c r="P77" s="120"/>
      <c r="Q77" s="120"/>
      <c r="R77" s="120"/>
      <c r="S77" s="120"/>
      <c r="T77" s="120"/>
      <c r="U77" s="120"/>
      <c r="V77" s="227"/>
      <c r="W77" s="227"/>
    </row>
    <row r="78" spans="1:23" s="4" customFormat="1" x14ac:dyDescent="0.2">
      <c r="A78" s="224"/>
      <c r="B78" s="258"/>
      <c r="C78" s="197" t="s">
        <v>2985</v>
      </c>
      <c r="D78" s="227"/>
      <c r="E78" s="236" t="s">
        <v>3104</v>
      </c>
      <c r="F78" s="193"/>
      <c r="G78" s="193"/>
      <c r="H78" s="236"/>
      <c r="I78" s="193"/>
      <c r="J78" s="193"/>
      <c r="K78" s="227"/>
      <c r="L78" s="227"/>
      <c r="M78" s="193"/>
      <c r="N78" s="193"/>
      <c r="O78" s="227" t="s">
        <v>4283</v>
      </c>
      <c r="P78" s="120"/>
      <c r="Q78" s="120"/>
      <c r="R78" s="120"/>
      <c r="S78" s="120"/>
      <c r="T78" s="120"/>
      <c r="U78" s="120"/>
      <c r="V78" s="227"/>
      <c r="W78" s="227"/>
    </row>
    <row r="79" spans="1:23" s="4" customFormat="1" x14ac:dyDescent="0.2">
      <c r="A79" s="224"/>
      <c r="B79" s="258"/>
      <c r="C79" s="197" t="s">
        <v>4431</v>
      </c>
      <c r="D79" s="227"/>
      <c r="E79" s="236" t="s">
        <v>3105</v>
      </c>
      <c r="F79" s="193"/>
      <c r="G79" s="193"/>
      <c r="H79" s="236"/>
      <c r="I79" s="193"/>
      <c r="J79" s="193"/>
      <c r="K79" s="227"/>
      <c r="L79" s="227"/>
      <c r="M79" s="193"/>
      <c r="N79" s="193"/>
      <c r="O79" s="227" t="s">
        <v>4283</v>
      </c>
      <c r="P79" s="120"/>
      <c r="Q79" s="120"/>
      <c r="R79" s="120"/>
      <c r="S79" s="120"/>
      <c r="T79" s="120"/>
      <c r="U79" s="120"/>
      <c r="V79" s="227"/>
      <c r="W79" s="227"/>
    </row>
    <row r="80" spans="1:23" s="4" customFormat="1" x14ac:dyDescent="0.2">
      <c r="A80" s="224"/>
      <c r="B80" s="258"/>
      <c r="C80" s="197" t="s">
        <v>4432</v>
      </c>
      <c r="D80" s="227"/>
      <c r="E80" s="236" t="s">
        <v>3326</v>
      </c>
      <c r="F80" s="193"/>
      <c r="G80" s="193"/>
      <c r="H80" s="236"/>
      <c r="I80" s="193"/>
      <c r="J80" s="193"/>
      <c r="K80" s="227"/>
      <c r="L80" s="227"/>
      <c r="M80" s="193"/>
      <c r="N80" s="193"/>
      <c r="O80" s="227" t="s">
        <v>4283</v>
      </c>
      <c r="P80" s="120"/>
      <c r="Q80" s="120"/>
      <c r="R80" s="120"/>
      <c r="S80" s="120"/>
      <c r="T80" s="120"/>
      <c r="U80" s="120"/>
      <c r="V80" s="227"/>
      <c r="W80" s="227"/>
    </row>
    <row r="81" spans="1:23" s="4" customFormat="1" x14ac:dyDescent="0.2">
      <c r="A81" s="224"/>
      <c r="B81" s="258"/>
      <c r="C81" s="197" t="s">
        <v>3123</v>
      </c>
      <c r="D81" s="227"/>
      <c r="E81" s="236" t="s">
        <v>4859</v>
      </c>
      <c r="F81" s="193"/>
      <c r="G81" s="193"/>
      <c r="H81" s="236"/>
      <c r="I81" s="193"/>
      <c r="J81" s="193"/>
      <c r="K81" s="227"/>
      <c r="L81" s="227"/>
      <c r="M81" s="193"/>
      <c r="N81" s="193"/>
      <c r="O81" s="227" t="s">
        <v>4283</v>
      </c>
      <c r="P81" s="120"/>
      <c r="Q81" s="120"/>
      <c r="R81" s="120"/>
      <c r="S81" s="120"/>
      <c r="T81" s="120"/>
      <c r="U81" s="120"/>
      <c r="V81" s="227"/>
      <c r="W81" s="227"/>
    </row>
    <row r="82" spans="1:23" s="4" customFormat="1" x14ac:dyDescent="0.2">
      <c r="A82" s="224"/>
      <c r="B82" s="258"/>
      <c r="C82" s="197" t="s">
        <v>2980</v>
      </c>
      <c r="D82" s="258"/>
      <c r="E82" s="236" t="s">
        <v>2838</v>
      </c>
      <c r="F82" s="193"/>
      <c r="G82" s="272"/>
      <c r="H82" s="236"/>
      <c r="I82" s="193"/>
      <c r="J82" s="193"/>
      <c r="K82" s="110"/>
      <c r="L82" s="227" t="s">
        <v>4333</v>
      </c>
      <c r="M82" s="193"/>
      <c r="N82" s="193"/>
      <c r="O82" s="227" t="s">
        <v>4283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802"/>
      <c r="B1" s="198"/>
      <c r="C1" s="799" t="s">
        <v>4983</v>
      </c>
      <c r="D1" s="198"/>
      <c r="E1" s="131"/>
      <c r="F1" s="199"/>
      <c r="G1" s="199"/>
      <c r="H1" s="131"/>
      <c r="I1" s="199"/>
      <c r="J1" s="199"/>
      <c r="K1" s="199"/>
      <c r="L1" s="199"/>
      <c r="M1" s="199"/>
      <c r="N1" s="199"/>
      <c r="O1" s="199"/>
      <c r="P1" s="199"/>
      <c r="Q1" s="199"/>
      <c r="R1" s="199"/>
      <c r="S1" s="199"/>
      <c r="T1" s="199"/>
      <c r="U1" s="827">
        <v>42892.51994351852</v>
      </c>
      <c r="V1" s="199"/>
      <c r="AA1" s="155" t="s">
        <v>3472</v>
      </c>
      <c r="AB1" s="155" t="s">
        <v>3472</v>
      </c>
      <c r="AC1" s="155" t="s">
        <v>3472</v>
      </c>
      <c r="BA1" s="155" t="s">
        <v>3472</v>
      </c>
      <c r="BB1" s="155" t="s">
        <v>3472</v>
      </c>
      <c r="BC1" s="155" t="s">
        <v>3472</v>
      </c>
      <c r="BD1" s="155" t="s">
        <v>3472</v>
      </c>
      <c r="BE1" s="155" t="s">
        <v>3472</v>
      </c>
      <c r="BF1" s="155" t="s">
        <v>3472</v>
      </c>
      <c r="BG1" s="155" t="s">
        <v>3472</v>
      </c>
      <c r="BH1" s="155" t="s">
        <v>3472</v>
      </c>
      <c r="BI1" s="155" t="s">
        <v>3472</v>
      </c>
      <c r="BJ1" s="155" t="s">
        <v>3472</v>
      </c>
      <c r="BK1" s="155" t="s">
        <v>3472</v>
      </c>
      <c r="BL1" s="155" t="s">
        <v>3472</v>
      </c>
      <c r="BM1" s="155" t="s">
        <v>3472</v>
      </c>
      <c r="BN1" s="155" t="s">
        <v>3472</v>
      </c>
      <c r="BO1" s="155" t="s">
        <v>3472</v>
      </c>
      <c r="BP1" s="155" t="s">
        <v>3472</v>
      </c>
      <c r="BQ1" s="155" t="s">
        <v>3472</v>
      </c>
      <c r="BR1" s="155" t="s">
        <v>3472</v>
      </c>
      <c r="BS1" s="155" t="s">
        <v>3472</v>
      </c>
      <c r="BT1" s="155" t="s">
        <v>3472</v>
      </c>
      <c r="BU1" s="155" t="s">
        <v>3472</v>
      </c>
      <c r="BV1" s="155" t="s">
        <v>3472</v>
      </c>
      <c r="BW1" s="155" t="s">
        <v>3472</v>
      </c>
      <c r="BX1" s="155" t="s">
        <v>3472</v>
      </c>
      <c r="BY1" s="155" t="s">
        <v>3472</v>
      </c>
      <c r="BZ1" s="155" t="s">
        <v>3472</v>
      </c>
    </row>
    <row r="2" spans="1:78" s="150" customFormat="1" ht="6" customHeight="1" x14ac:dyDescent="0.2">
      <c r="A2" s="213"/>
      <c r="B2" s="1183"/>
      <c r="C2" s="1143" t="s">
        <v>2937</v>
      </c>
      <c r="D2" s="1184"/>
      <c r="E2" s="1183"/>
      <c r="F2" s="1185"/>
      <c r="G2" s="1187"/>
      <c r="H2" s="1186"/>
      <c r="I2" s="1185"/>
      <c r="J2" s="1187"/>
      <c r="K2" s="1185"/>
      <c r="L2" s="1186"/>
      <c r="M2" s="1186"/>
      <c r="N2" s="1186"/>
      <c r="O2" s="1186"/>
      <c r="P2" s="1186"/>
      <c r="Q2" s="1186"/>
      <c r="R2" s="1186"/>
      <c r="S2" s="1186"/>
      <c r="T2" s="1186"/>
      <c r="U2" s="1203"/>
      <c r="V2" s="1186"/>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9"/>
      <c r="C3" s="1165" t="s">
        <v>4986</v>
      </c>
      <c r="D3" s="1190"/>
      <c r="E3" s="1189"/>
      <c r="F3" s="1191"/>
      <c r="G3" s="1193"/>
      <c r="H3" s="1192"/>
      <c r="I3" s="1191"/>
      <c r="J3" s="1193"/>
      <c r="K3" s="1191"/>
      <c r="L3" s="1192"/>
      <c r="M3" s="1192"/>
      <c r="N3" s="1192"/>
      <c r="O3" s="1192"/>
      <c r="P3" s="1192"/>
      <c r="Q3" s="1192"/>
      <c r="R3" s="1192"/>
      <c r="S3" s="1192"/>
      <c r="T3" s="1192"/>
      <c r="U3" s="1168" t="s">
        <v>3778</v>
      </c>
      <c r="V3" s="1192"/>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9"/>
      <c r="C4" s="1170" t="s">
        <v>4987</v>
      </c>
      <c r="D4" s="1171"/>
      <c r="E4" s="1172"/>
      <c r="F4" s="1194"/>
      <c r="G4" s="1196"/>
      <c r="H4" s="1195"/>
      <c r="I4" s="1194"/>
      <c r="J4" s="1196"/>
      <c r="K4" s="1197"/>
      <c r="L4" s="1194"/>
      <c r="M4" s="1194"/>
      <c r="N4" s="1194"/>
      <c r="O4" s="1194"/>
      <c r="P4" s="1194"/>
      <c r="Q4" s="1194"/>
      <c r="R4" s="1194"/>
      <c r="S4" s="1194"/>
      <c r="T4" s="1194"/>
      <c r="U4" s="1174" t="s">
        <v>2590</v>
      </c>
      <c r="V4" s="1197"/>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72"/>
      <c r="C5" s="1175" t="s">
        <v>4988</v>
      </c>
      <c r="D5" s="1172"/>
      <c r="E5" s="1172"/>
      <c r="F5" s="1195"/>
      <c r="G5" s="1198"/>
      <c r="H5" s="1195"/>
      <c r="I5" s="1195"/>
      <c r="J5" s="1195"/>
      <c r="K5" s="1195"/>
      <c r="L5" s="1194"/>
      <c r="M5" s="1194"/>
      <c r="N5" s="1194"/>
      <c r="O5" s="1194"/>
      <c r="P5" s="1194"/>
      <c r="Q5" s="1194"/>
      <c r="R5" s="1194"/>
      <c r="S5" s="1194"/>
      <c r="T5" s="1194"/>
      <c r="U5" s="1178" t="s">
        <v>4989</v>
      </c>
      <c r="V5" s="1197"/>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3"/>
      <c r="BK5" s="583"/>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9"/>
      <c r="C6" s="1165" t="s">
        <v>4990</v>
      </c>
      <c r="D6" s="1190"/>
      <c r="E6" s="1189"/>
      <c r="F6" s="1191"/>
      <c r="G6" s="1205"/>
      <c r="H6" s="1192"/>
      <c r="I6" s="1191"/>
      <c r="J6" s="1199"/>
      <c r="K6" s="1191"/>
      <c r="L6" s="1192"/>
      <c r="M6" s="1192"/>
      <c r="N6" s="1192"/>
      <c r="O6" s="1192"/>
      <c r="P6" s="1192"/>
      <c r="Q6" s="1192"/>
      <c r="R6" s="1192"/>
      <c r="S6" s="1192"/>
      <c r="T6" s="1192"/>
      <c r="U6" s="1168" t="s">
        <v>3779</v>
      </c>
      <c r="V6" s="1192"/>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2"/>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9"/>
      <c r="C7" s="1170" t="s">
        <v>4991</v>
      </c>
      <c r="D7" s="1171"/>
      <c r="E7" s="1172"/>
      <c r="F7" s="1194"/>
      <c r="G7" s="1206"/>
      <c r="H7" s="1195"/>
      <c r="I7" s="1194"/>
      <c r="J7" s="1196"/>
      <c r="K7" s="1197"/>
      <c r="L7" s="1194"/>
      <c r="M7" s="1194"/>
      <c r="N7" s="1194"/>
      <c r="O7" s="1194"/>
      <c r="P7" s="1194"/>
      <c r="Q7" s="1194"/>
      <c r="R7" s="1194"/>
      <c r="S7" s="1194"/>
      <c r="T7" s="1194"/>
      <c r="U7" s="1174"/>
      <c r="V7" s="1197"/>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72"/>
      <c r="C8" s="1175" t="s">
        <v>4992</v>
      </c>
      <c r="D8" s="1172"/>
      <c r="E8" s="1172"/>
      <c r="F8" s="1195"/>
      <c r="G8" s="1198"/>
      <c r="H8" s="1195"/>
      <c r="I8" s="1195"/>
      <c r="J8" s="1195"/>
      <c r="K8" s="1195"/>
      <c r="L8" s="1194"/>
      <c r="M8" s="1194"/>
      <c r="N8" s="1194"/>
      <c r="O8" s="1194"/>
      <c r="P8" s="1194"/>
      <c r="Q8" s="1194"/>
      <c r="R8" s="1194"/>
      <c r="S8" s="1194"/>
      <c r="T8" s="1194"/>
      <c r="U8" s="1178" t="s">
        <v>4993</v>
      </c>
      <c r="V8" s="1197"/>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6"/>
      <c r="C9" s="1166"/>
      <c r="D9" s="1164"/>
      <c r="E9" s="1164"/>
      <c r="F9" s="1200"/>
      <c r="G9" s="1200"/>
      <c r="H9" s="1200"/>
      <c r="I9" s="1200"/>
      <c r="J9" s="1200"/>
      <c r="K9" s="1200"/>
      <c r="L9" s="1201"/>
      <c r="M9" s="1202"/>
      <c r="N9" s="1202"/>
      <c r="O9" s="1202"/>
      <c r="P9" s="1202"/>
      <c r="Q9" s="1202"/>
      <c r="R9" s="1202"/>
      <c r="S9" s="1202"/>
      <c r="T9" s="1202"/>
      <c r="U9" s="1202"/>
      <c r="V9" s="1202"/>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4305</v>
      </c>
      <c r="L14" s="228"/>
      <c r="M14" s="312"/>
      <c r="N14" s="312"/>
      <c r="O14" s="346"/>
      <c r="P14" s="228"/>
      <c r="Q14" s="84" t="s">
        <v>3650</v>
      </c>
      <c r="R14" s="84" t="s">
        <v>3651</v>
      </c>
      <c r="S14" s="84" t="s">
        <v>3534</v>
      </c>
      <c r="T14" s="228"/>
      <c r="U14" s="84" t="s">
        <v>3143</v>
      </c>
      <c r="V14" s="227"/>
      <c r="Y14" s="83"/>
      <c r="BM14" s="83"/>
      <c r="BN14" s="83"/>
      <c r="BO14" s="83"/>
      <c r="BP14" s="83"/>
      <c r="BQ14" s="83"/>
      <c r="BR14" s="83"/>
      <c r="BS14" s="83"/>
      <c r="BT14" s="83"/>
    </row>
    <row r="15" spans="1:78" s="2" customFormat="1" ht="9" hidden="1" x14ac:dyDescent="0.2">
      <c r="A15" s="95" t="s">
        <v>2651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4169</v>
      </c>
      <c r="H16" s="238"/>
      <c r="I16" s="228"/>
      <c r="J16" s="228"/>
      <c r="K16" s="334">
        <v>2959800578</v>
      </c>
      <c r="L16" s="228" t="s">
        <v>4170</v>
      </c>
      <c r="M16" s="312"/>
      <c r="N16" s="312"/>
      <c r="O16" s="346"/>
      <c r="P16" s="228" t="s">
        <v>4283</v>
      </c>
      <c r="Q16" s="334">
        <v>0</v>
      </c>
      <c r="R16" s="334">
        <v>8161719</v>
      </c>
      <c r="S16" s="334">
        <v>0</v>
      </c>
      <c r="T16" s="228"/>
      <c r="U16" s="364">
        <v>8161719</v>
      </c>
      <c r="V16" s="227"/>
      <c r="X16" s="2" t="s">
        <v>4397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14" t="s">
        <v>3780</v>
      </c>
      <c r="F19" s="1414" t="s">
        <v>4811</v>
      </c>
      <c r="G19" s="1414" t="s">
        <v>4812</v>
      </c>
      <c r="H19" s="1414" t="s">
        <v>4813</v>
      </c>
      <c r="I19" s="1414" t="s">
        <v>3704</v>
      </c>
      <c r="J19" s="1414" t="s">
        <v>3705</v>
      </c>
      <c r="K19" s="1414" t="s">
        <v>4305</v>
      </c>
      <c r="L19" s="79" t="s">
        <v>3419</v>
      </c>
      <c r="M19" s="85"/>
      <c r="N19" s="85"/>
      <c r="O19" s="80"/>
      <c r="P19" s="284"/>
      <c r="Q19" s="79" t="s">
        <v>4306</v>
      </c>
      <c r="R19" s="80"/>
      <c r="S19" s="1414" t="s">
        <v>3534</v>
      </c>
      <c r="T19" s="284"/>
      <c r="U19" s="1414" t="s">
        <v>3143</v>
      </c>
      <c r="V19" s="227"/>
      <c r="Y19" s="83"/>
      <c r="BM19" s="83"/>
      <c r="BN19" s="83"/>
      <c r="BO19" s="83"/>
      <c r="BP19" s="83"/>
      <c r="BQ19" s="83"/>
      <c r="BR19" s="83"/>
      <c r="BS19" s="83"/>
      <c r="BT19" s="83"/>
      <c r="BV19" s="578"/>
    </row>
    <row r="20" spans="1:78" s="2" customFormat="1" ht="11.45" customHeight="1" x14ac:dyDescent="0.2">
      <c r="A20" s="95"/>
      <c r="B20" s="312"/>
      <c r="C20" s="312"/>
      <c r="D20" s="312"/>
      <c r="E20" s="1415"/>
      <c r="F20" s="1415"/>
      <c r="G20" s="1415"/>
      <c r="H20" s="1415"/>
      <c r="I20" s="1415"/>
      <c r="J20" s="1415"/>
      <c r="K20" s="1415"/>
      <c r="L20" s="37" t="s">
        <v>3180</v>
      </c>
      <c r="M20" s="37" t="s">
        <v>3978</v>
      </c>
      <c r="N20" s="37" t="s">
        <v>3181</v>
      </c>
      <c r="O20" s="37" t="s">
        <v>3143</v>
      </c>
      <c r="P20" s="284"/>
      <c r="Q20" s="37" t="s">
        <v>3180</v>
      </c>
      <c r="R20" s="37" t="s">
        <v>3978</v>
      </c>
      <c r="S20" s="1415"/>
      <c r="T20" s="284"/>
      <c r="U20" s="1415"/>
      <c r="V20" s="227"/>
      <c r="Y20" s="83"/>
      <c r="BA20" s="83" t="s">
        <v>4309</v>
      </c>
      <c r="BB20" s="83" t="s">
        <v>4309</v>
      </c>
      <c r="BC20" s="83" t="s">
        <v>2682</v>
      </c>
      <c r="BD20" s="83" t="s">
        <v>2682</v>
      </c>
      <c r="BE20" s="83" t="s">
        <v>4290</v>
      </c>
      <c r="BF20" s="83" t="s">
        <v>4292</v>
      </c>
      <c r="BG20" s="83" t="s">
        <v>4292</v>
      </c>
      <c r="BH20" s="83" t="s">
        <v>4292</v>
      </c>
      <c r="BI20" s="83" t="s">
        <v>4410</v>
      </c>
      <c r="BJ20" s="83" t="s">
        <v>2651</v>
      </c>
      <c r="BK20" s="83" t="s">
        <v>3164</v>
      </c>
      <c r="BL20" s="83" t="s">
        <v>2418</v>
      </c>
      <c r="BM20" s="577" t="s">
        <v>3165</v>
      </c>
      <c r="BN20" s="577" t="s">
        <v>3165</v>
      </c>
      <c r="BO20" s="577" t="s">
        <v>3165</v>
      </c>
      <c r="BP20" s="83" t="s">
        <v>3883</v>
      </c>
      <c r="BQ20" s="83" t="s">
        <v>4119</v>
      </c>
      <c r="BR20" s="828" t="s">
        <v>3167</v>
      </c>
      <c r="BS20" s="577" t="s">
        <v>4288</v>
      </c>
      <c r="BT20" s="83" t="s">
        <v>4288</v>
      </c>
      <c r="BU20" s="83" t="s">
        <v>2591</v>
      </c>
      <c r="BV20" s="577" t="s">
        <v>4308</v>
      </c>
      <c r="BW20" s="577" t="s">
        <v>4308</v>
      </c>
      <c r="BX20" s="828" t="s">
        <v>3168</v>
      </c>
      <c r="BY20" s="828" t="s">
        <v>4294</v>
      </c>
      <c r="BZ20" s="580" t="s">
        <v>4286</v>
      </c>
    </row>
    <row r="21" spans="1:78" s="2" customFormat="1" ht="11.45" hidden="1" customHeight="1" x14ac:dyDescent="0.2">
      <c r="A21" s="95" t="s">
        <v>2651</v>
      </c>
      <c r="B21" s="312"/>
      <c r="C21" s="312"/>
      <c r="D21" s="312"/>
      <c r="E21" s="1414"/>
      <c r="F21" s="1414"/>
      <c r="G21" s="1414"/>
      <c r="H21" s="1414"/>
      <c r="I21" s="1414"/>
      <c r="J21" s="1414"/>
      <c r="K21" s="1414"/>
      <c r="L21" s="79"/>
      <c r="M21" s="85"/>
      <c r="N21" s="85"/>
      <c r="O21" s="80"/>
      <c r="P21" s="284"/>
      <c r="Q21" s="79"/>
      <c r="R21" s="80"/>
      <c r="S21" s="1414"/>
      <c r="T21" s="284"/>
      <c r="U21" s="1414"/>
      <c r="V21" s="227"/>
      <c r="Y21" s="83"/>
      <c r="BE21" s="2" t="s">
        <v>3186</v>
      </c>
      <c r="BM21" s="577"/>
      <c r="BN21" s="577"/>
      <c r="BO21" s="577"/>
      <c r="BP21" s="83"/>
      <c r="BQ21" s="83"/>
      <c r="BR21" s="828"/>
      <c r="BS21" s="577"/>
      <c r="BT21" s="83"/>
      <c r="BV21" s="578"/>
      <c r="BW21" s="578"/>
      <c r="BX21" s="829"/>
      <c r="BY21" s="829"/>
      <c r="BZ21" s="581"/>
    </row>
    <row r="22" spans="1:78" s="2" customFormat="1" ht="11.45" hidden="1" customHeight="1" x14ac:dyDescent="0.2">
      <c r="A22" s="95" t="s">
        <v>2651</v>
      </c>
      <c r="B22" s="312"/>
      <c r="C22" s="312"/>
      <c r="D22" s="312"/>
      <c r="E22" s="1415"/>
      <c r="F22" s="1415"/>
      <c r="G22" s="1415"/>
      <c r="H22" s="1415"/>
      <c r="I22" s="1415"/>
      <c r="J22" s="1415"/>
      <c r="K22" s="1415"/>
      <c r="L22" s="37"/>
      <c r="M22" s="37"/>
      <c r="N22" s="37"/>
      <c r="O22" s="37"/>
      <c r="P22" s="284"/>
      <c r="Q22" s="37"/>
      <c r="R22" s="37"/>
      <c r="S22" s="1415"/>
      <c r="T22" s="284"/>
      <c r="U22" s="1415"/>
      <c r="V22" s="227"/>
      <c r="Y22" s="83"/>
      <c r="AE22" s="577" t="s">
        <v>4642</v>
      </c>
      <c r="AX22" s="577" t="s">
        <v>4642</v>
      </c>
      <c r="BA22" s="83"/>
      <c r="BB22" s="83"/>
      <c r="BC22" s="83"/>
      <c r="BD22" s="83"/>
      <c r="BE22" s="83"/>
      <c r="BF22" s="83"/>
      <c r="BG22" s="83"/>
      <c r="BH22" s="83"/>
      <c r="BI22" s="83"/>
      <c r="BJ22" s="83"/>
      <c r="BK22" s="83"/>
      <c r="BL22" s="83"/>
      <c r="BM22" s="577"/>
      <c r="BN22" s="577"/>
      <c r="BO22" s="577"/>
      <c r="BP22" s="83"/>
      <c r="BQ22" s="83"/>
      <c r="BR22" s="828"/>
      <c r="BS22" s="577"/>
      <c r="BT22" s="83"/>
      <c r="BU22" s="83"/>
      <c r="BV22" s="577"/>
      <c r="BW22" s="577"/>
      <c r="BX22" s="828"/>
      <c r="BY22" s="828"/>
      <c r="BZ22" s="580"/>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8" t="s">
        <v>2680</v>
      </c>
      <c r="Y23" s="1208" t="s">
        <v>3470</v>
      </c>
      <c r="Z23" s="1208" t="s">
        <v>4623</v>
      </c>
      <c r="AA23" s="365" t="s">
        <v>3095</v>
      </c>
      <c r="AB23" s="365" t="s">
        <v>4285</v>
      </c>
      <c r="AC23" s="365" t="s">
        <v>4310</v>
      </c>
      <c r="AE23" s="1208" t="s">
        <v>2819</v>
      </c>
      <c r="AF23" s="95"/>
      <c r="AG23" s="1212" t="s">
        <v>2371</v>
      </c>
      <c r="AH23" s="1213"/>
      <c r="AI23" s="1213"/>
      <c r="AJ23" s="1213"/>
      <c r="AK23" s="1213"/>
      <c r="AL23" s="1213"/>
      <c r="AM23" s="1213"/>
      <c r="AN23" s="1213"/>
      <c r="AO23" s="1213"/>
      <c r="AP23" s="1213"/>
      <c r="AQ23" s="1213"/>
      <c r="AR23" s="1213"/>
      <c r="AS23" s="1213"/>
      <c r="AT23" s="1213"/>
      <c r="AU23" s="1213"/>
      <c r="AV23" s="1213"/>
      <c r="AW23" s="1213"/>
      <c r="AX23" s="1213"/>
      <c r="AY23" s="1213"/>
      <c r="AZ23" s="343"/>
      <c r="BA23" s="83" t="s">
        <v>2820</v>
      </c>
      <c r="BB23" s="345">
        <v>0.05</v>
      </c>
      <c r="BC23" s="83" t="s">
        <v>3515</v>
      </c>
      <c r="BD23" s="345">
        <v>0.05</v>
      </c>
      <c r="BE23" s="83" t="s">
        <v>3186</v>
      </c>
      <c r="BF23" s="83" t="s">
        <v>3516</v>
      </c>
      <c r="BG23" s="83" t="s">
        <v>3516</v>
      </c>
      <c r="BH23" s="83" t="s">
        <v>3516</v>
      </c>
      <c r="BI23" s="83" t="s">
        <v>4321</v>
      </c>
      <c r="BJ23" s="83" t="s">
        <v>2369</v>
      </c>
      <c r="BK23" s="83" t="s">
        <v>2370</v>
      </c>
      <c r="BL23" s="83" t="s">
        <v>3189</v>
      </c>
      <c r="BM23" s="577" t="s">
        <v>4285</v>
      </c>
      <c r="BN23" s="577" t="s">
        <v>4310</v>
      </c>
      <c r="BO23" s="577" t="s">
        <v>4644</v>
      </c>
      <c r="BP23" s="83" t="s">
        <v>3192</v>
      </c>
      <c r="BQ23" s="83" t="s">
        <v>3193</v>
      </c>
      <c r="BR23" s="828" t="s">
        <v>2376</v>
      </c>
      <c r="BS23" s="577" t="s">
        <v>4645</v>
      </c>
      <c r="BT23" s="83" t="s">
        <v>4647</v>
      </c>
      <c r="BU23" s="83" t="s">
        <v>2372</v>
      </c>
      <c r="BV23" s="577" t="s">
        <v>4643</v>
      </c>
      <c r="BW23" s="577" t="s">
        <v>4651</v>
      </c>
      <c r="BX23" s="828" t="s">
        <v>2349</v>
      </c>
      <c r="BY23" s="828" t="s">
        <v>2350</v>
      </c>
      <c r="BZ23" s="580" t="s">
        <v>4641</v>
      </c>
    </row>
    <row r="24" spans="1:78" s="2" customFormat="1" ht="11.45" customHeight="1" x14ac:dyDescent="0.2">
      <c r="A24" s="95"/>
      <c r="B24" s="312"/>
      <c r="C24" s="312"/>
      <c r="D24" s="312"/>
      <c r="E24" s="58" t="s">
        <v>4747</v>
      </c>
      <c r="F24" s="13" t="s">
        <v>4747</v>
      </c>
      <c r="G24" s="13"/>
      <c r="H24" s="13"/>
      <c r="I24" s="13"/>
      <c r="J24" s="88" t="s">
        <v>2266</v>
      </c>
      <c r="K24" s="13" t="s">
        <v>2273</v>
      </c>
      <c r="L24" s="13" t="s">
        <v>3636</v>
      </c>
      <c r="M24" s="13" t="s">
        <v>3636</v>
      </c>
      <c r="N24" s="13" t="s">
        <v>3636</v>
      </c>
      <c r="O24" s="13" t="s">
        <v>3636</v>
      </c>
      <c r="P24" s="228"/>
      <c r="Q24" s="13" t="s">
        <v>2273</v>
      </c>
      <c r="R24" s="13" t="s">
        <v>2273</v>
      </c>
      <c r="S24" s="13" t="s">
        <v>2273</v>
      </c>
      <c r="T24" s="228"/>
      <c r="U24" s="13" t="s">
        <v>2273</v>
      </c>
      <c r="V24" s="227"/>
      <c r="X24" s="1208"/>
      <c r="Y24" s="1208" t="s">
        <v>2417</v>
      </c>
      <c r="Z24" s="1208" t="s">
        <v>3514</v>
      </c>
      <c r="AA24" s="365"/>
      <c r="AB24" s="365"/>
      <c r="AC24" s="365"/>
      <c r="AE24" s="1211"/>
      <c r="AF24" s="95"/>
      <c r="AG24" s="1214"/>
      <c r="AH24" s="1210"/>
      <c r="AI24" s="1210"/>
      <c r="AJ24" s="1210"/>
      <c r="AK24" s="1210"/>
      <c r="AL24" s="1210"/>
      <c r="AM24" s="1210"/>
      <c r="AN24" s="1210"/>
      <c r="AO24" s="1210"/>
      <c r="AP24" s="1210"/>
      <c r="AQ24" s="1210"/>
      <c r="AR24" s="1210"/>
      <c r="AS24" s="1210"/>
      <c r="AT24" s="1210"/>
      <c r="AU24" s="1210"/>
      <c r="AV24" s="1210"/>
      <c r="AW24" s="1210"/>
      <c r="AX24" s="1210"/>
      <c r="AY24" s="1210"/>
      <c r="AZ24" s="83"/>
      <c r="BA24" s="83" t="s">
        <v>1882</v>
      </c>
      <c r="BB24" s="83" t="s">
        <v>3512</v>
      </c>
      <c r="BC24" s="83" t="s">
        <v>1882</v>
      </c>
      <c r="BD24" s="83" t="s">
        <v>3512</v>
      </c>
      <c r="BE24" s="83" t="s">
        <v>3512</v>
      </c>
      <c r="BF24" s="83" t="s">
        <v>3517</v>
      </c>
      <c r="BG24" s="83" t="s">
        <v>2368</v>
      </c>
      <c r="BH24" s="83" t="s">
        <v>3512</v>
      </c>
      <c r="BI24" s="83" t="s">
        <v>3512</v>
      </c>
      <c r="BJ24" s="83" t="s">
        <v>3187</v>
      </c>
      <c r="BK24" s="83" t="s">
        <v>3188</v>
      </c>
      <c r="BL24" s="83" t="s">
        <v>3512</v>
      </c>
      <c r="BM24" s="577"/>
      <c r="BN24" s="577" t="s">
        <v>3191</v>
      </c>
      <c r="BO24" s="577" t="s">
        <v>3512</v>
      </c>
      <c r="BP24" s="83" t="s">
        <v>3512</v>
      </c>
      <c r="BQ24" s="83" t="s">
        <v>2375</v>
      </c>
      <c r="BR24" s="828" t="s">
        <v>2377</v>
      </c>
      <c r="BS24" s="577" t="s">
        <v>4646</v>
      </c>
      <c r="BT24" s="83" t="s">
        <v>4648</v>
      </c>
      <c r="BU24" s="83" t="s">
        <v>2374</v>
      </c>
      <c r="BV24" s="577" t="s">
        <v>4649</v>
      </c>
      <c r="BW24" s="577" t="s">
        <v>3512</v>
      </c>
      <c r="BX24" s="828" t="s">
        <v>4650</v>
      </c>
      <c r="BY24" s="828" t="s">
        <v>4650</v>
      </c>
      <c r="BZ24" s="580" t="s">
        <v>4652</v>
      </c>
    </row>
    <row r="25" spans="1:78" s="2" customFormat="1" ht="11.45" customHeight="1" x14ac:dyDescent="0.2">
      <c r="A25" s="95"/>
      <c r="B25" s="312"/>
      <c r="C25" s="347">
        <v>2001</v>
      </c>
      <c r="D25" s="312"/>
      <c r="E25" s="359" t="s">
        <v>4000</v>
      </c>
      <c r="F25" s="360" t="s">
        <v>4478</v>
      </c>
      <c r="G25" s="361"/>
      <c r="H25" s="362"/>
      <c r="I25" s="363"/>
      <c r="J25" s="228"/>
      <c r="K25" s="312"/>
      <c r="L25" s="228"/>
      <c r="M25" s="312"/>
      <c r="N25" s="312"/>
      <c r="O25" s="228"/>
      <c r="P25" s="228"/>
      <c r="Q25" s="227"/>
      <c r="R25" s="228"/>
      <c r="S25" s="228"/>
      <c r="T25" s="228"/>
      <c r="U25" s="312"/>
      <c r="V25" s="227"/>
      <c r="W25" s="5"/>
      <c r="X25" s="1209">
        <v>2001</v>
      </c>
      <c r="Y25" s="1210"/>
      <c r="Z25" s="1210"/>
      <c r="AA25" s="367"/>
      <c r="AB25" s="367"/>
      <c r="AC25" s="367"/>
      <c r="AE25" s="1211"/>
      <c r="AF25" s="95"/>
      <c r="AG25" s="1214" t="s">
        <v>4994</v>
      </c>
      <c r="AH25" s="1210"/>
      <c r="AI25" s="1213"/>
      <c r="AJ25" s="1213"/>
      <c r="AK25" s="1213"/>
      <c r="AL25" s="1213"/>
      <c r="AM25" s="1213"/>
      <c r="AN25" s="1213"/>
      <c r="AO25" s="1213"/>
      <c r="AP25" s="1213"/>
      <c r="AQ25" s="1213"/>
      <c r="AR25" s="1213"/>
      <c r="AS25" s="1213"/>
      <c r="AT25" s="1213"/>
      <c r="AU25" s="1213"/>
      <c r="AV25" s="1213"/>
      <c r="AW25" s="1213"/>
      <c r="AX25" s="1210"/>
      <c r="AY25" s="1000"/>
    </row>
    <row r="26" spans="1:78" s="2" customFormat="1" ht="11.45" customHeight="1" x14ac:dyDescent="0.2">
      <c r="A26" s="95"/>
      <c r="B26" s="312"/>
      <c r="C26" s="346" t="s">
        <v>2640</v>
      </c>
      <c r="D26" s="312"/>
      <c r="E26" s="355" t="s">
        <v>3835</v>
      </c>
      <c r="F26" s="356">
        <v>0</v>
      </c>
      <c r="G26" s="949" t="s">
        <v>4287</v>
      </c>
      <c r="H26" s="949" t="s">
        <v>2556</v>
      </c>
      <c r="I26" s="946">
        <v>1</v>
      </c>
      <c r="J26" s="357">
        <v>1</v>
      </c>
      <c r="K26" s="104">
        <v>2828870485</v>
      </c>
      <c r="L26" s="105"/>
      <c r="M26" s="105">
        <v>2.8201710197228043E-3</v>
      </c>
      <c r="N26" s="105"/>
      <c r="O26" s="372">
        <v>2.8201710197228043E-3</v>
      </c>
      <c r="P26" s="352"/>
      <c r="Q26" s="241">
        <v>0</v>
      </c>
      <c r="R26" s="241">
        <v>7977899</v>
      </c>
      <c r="S26" s="241">
        <v>0</v>
      </c>
      <c r="T26" s="228"/>
      <c r="U26" s="340">
        <v>7977899</v>
      </c>
      <c r="V26" s="227"/>
      <c r="W26" s="5"/>
      <c r="X26" s="106" t="s">
        <v>2640</v>
      </c>
      <c r="Y26" s="107" t="s">
        <v>3861</v>
      </c>
      <c r="Z26" s="122">
        <v>2828870485</v>
      </c>
      <c r="AA26" s="83" t="s">
        <v>4286</v>
      </c>
      <c r="AB26" s="83" t="s">
        <v>4286</v>
      </c>
      <c r="AC26" s="83" t="s">
        <v>4307</v>
      </c>
      <c r="AE26" s="93" t="s">
        <v>4995</v>
      </c>
      <c r="AF26" s="93"/>
      <c r="AG26" s="96" t="s">
        <v>3135</v>
      </c>
      <c r="AH26" s="96" t="s">
        <v>3135</v>
      </c>
      <c r="AI26" s="96" t="s">
        <v>3135</v>
      </c>
      <c r="AJ26" s="96" t="s">
        <v>3135</v>
      </c>
      <c r="AK26" s="96" t="s">
        <v>3135</v>
      </c>
      <c r="AL26" s="96" t="s">
        <v>3135</v>
      </c>
      <c r="AM26" s="96" t="s">
        <v>3135</v>
      </c>
      <c r="AN26" s="96" t="s">
        <v>3135</v>
      </c>
      <c r="AO26" s="96" t="s">
        <v>3135</v>
      </c>
      <c r="AP26" s="96" t="s">
        <v>3135</v>
      </c>
      <c r="AQ26" s="96" t="s">
        <v>3135</v>
      </c>
      <c r="AR26" s="96" t="s">
        <v>3135</v>
      </c>
      <c r="AS26" s="96" t="s">
        <v>3135</v>
      </c>
      <c r="AT26" s="96" t="s">
        <v>3135</v>
      </c>
      <c r="AU26" s="96" t="s">
        <v>3135</v>
      </c>
      <c r="AV26" s="96" t="s">
        <v>3135</v>
      </c>
      <c r="AW26" s="96" t="s">
        <v>3135</v>
      </c>
      <c r="AX26" s="96" t="s">
        <v>3135</v>
      </c>
      <c r="AY26" s="344"/>
      <c r="AZ26" s="93"/>
      <c r="BA26" s="93">
        <v>0</v>
      </c>
      <c r="BB26" s="94">
        <v>0</v>
      </c>
      <c r="BC26" s="93">
        <v>2.8201710197228043E-3</v>
      </c>
      <c r="BD26" s="94">
        <v>0</v>
      </c>
      <c r="BE26" s="94">
        <v>0</v>
      </c>
      <c r="BF26" s="94">
        <v>1</v>
      </c>
      <c r="BG26" s="94">
        <v>0</v>
      </c>
      <c r="BH26" s="579">
        <v>0</v>
      </c>
      <c r="BI26" s="579">
        <v>0</v>
      </c>
      <c r="BJ26" s="94">
        <v>0</v>
      </c>
      <c r="BK26" s="94">
        <v>0</v>
      </c>
      <c r="BL26" s="94">
        <v>0</v>
      </c>
      <c r="BM26" s="94">
        <v>1</v>
      </c>
      <c r="BN26" s="94">
        <v>0</v>
      </c>
      <c r="BO26" s="94">
        <v>0</v>
      </c>
      <c r="BP26" s="94">
        <v>0</v>
      </c>
      <c r="BQ26" s="94">
        <v>0</v>
      </c>
      <c r="BR26" s="94">
        <v>0</v>
      </c>
      <c r="BS26" s="94">
        <v>1</v>
      </c>
      <c r="BT26" s="94">
        <v>0</v>
      </c>
      <c r="BU26" s="94">
        <v>0</v>
      </c>
      <c r="BV26" s="94">
        <v>0</v>
      </c>
      <c r="BW26" s="94">
        <v>0</v>
      </c>
      <c r="BX26" s="579">
        <v>0</v>
      </c>
      <c r="BY26" s="94">
        <v>0</v>
      </c>
      <c r="BZ26" s="94">
        <v>0</v>
      </c>
    </row>
    <row r="27" spans="1:78" s="2" customFormat="1" ht="11.45" customHeight="1" x14ac:dyDescent="0.2">
      <c r="A27" s="95"/>
      <c r="B27" s="312"/>
      <c r="C27" s="346" t="s">
        <v>2641</v>
      </c>
      <c r="D27" s="312"/>
      <c r="E27" s="127" t="s">
        <v>3582</v>
      </c>
      <c r="F27" s="126">
        <v>0</v>
      </c>
      <c r="G27" s="949" t="s">
        <v>4289</v>
      </c>
      <c r="H27" s="949" t="s">
        <v>2556</v>
      </c>
      <c r="I27" s="947">
        <v>1</v>
      </c>
      <c r="J27" s="103">
        <v>1</v>
      </c>
      <c r="K27" s="104">
        <v>3526000</v>
      </c>
      <c r="L27" s="105"/>
      <c r="M27" s="105">
        <v>2.8201710197228043E-3</v>
      </c>
      <c r="N27" s="105"/>
      <c r="O27" s="372">
        <v>2.8201710197228043E-3</v>
      </c>
      <c r="P27" s="352"/>
      <c r="Q27" s="241">
        <v>0</v>
      </c>
      <c r="R27" s="241">
        <v>9944</v>
      </c>
      <c r="S27" s="241">
        <v>0</v>
      </c>
      <c r="T27" s="228"/>
      <c r="U27" s="340">
        <v>9944</v>
      </c>
      <c r="V27" s="227"/>
      <c r="W27" s="5"/>
      <c r="X27" s="108" t="s">
        <v>2641</v>
      </c>
      <c r="Y27" s="109" t="s">
        <v>3862</v>
      </c>
      <c r="Z27" s="123">
        <v>3526000</v>
      </c>
      <c r="AA27" s="83" t="s">
        <v>4288</v>
      </c>
      <c r="AB27" s="83" t="s">
        <v>4288</v>
      </c>
      <c r="AC27" s="83" t="s">
        <v>4307</v>
      </c>
      <c r="AE27" s="93" t="s">
        <v>4995</v>
      </c>
      <c r="AF27" s="93"/>
      <c r="AG27" s="96" t="s">
        <v>3135</v>
      </c>
      <c r="AH27" s="96" t="s">
        <v>3135</v>
      </c>
      <c r="AI27" s="96" t="s">
        <v>3135</v>
      </c>
      <c r="AJ27" s="96" t="s">
        <v>3135</v>
      </c>
      <c r="AK27" s="96" t="s">
        <v>3135</v>
      </c>
      <c r="AL27" s="96" t="s">
        <v>3135</v>
      </c>
      <c r="AM27" s="96" t="s">
        <v>3135</v>
      </c>
      <c r="AN27" s="96" t="s">
        <v>3135</v>
      </c>
      <c r="AO27" s="96" t="s">
        <v>3135</v>
      </c>
      <c r="AP27" s="96" t="s">
        <v>3135</v>
      </c>
      <c r="AQ27" s="96" t="s">
        <v>3135</v>
      </c>
      <c r="AR27" s="96" t="s">
        <v>3135</v>
      </c>
      <c r="AS27" s="96" t="s">
        <v>3135</v>
      </c>
      <c r="AT27" s="96" t="s">
        <v>3135</v>
      </c>
      <c r="AU27" s="96" t="s">
        <v>3135</v>
      </c>
      <c r="AV27" s="96" t="s">
        <v>3135</v>
      </c>
      <c r="AW27" s="96" t="s">
        <v>3135</v>
      </c>
      <c r="AX27" s="96" t="s">
        <v>3135</v>
      </c>
      <c r="AY27" s="344"/>
      <c r="AZ27" s="93"/>
      <c r="BA27" s="93">
        <v>0</v>
      </c>
      <c r="BB27" s="94">
        <v>0</v>
      </c>
      <c r="BC27" s="93">
        <v>2.8201710197228043E-3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42">
        <v>0</v>
      </c>
      <c r="BY27" s="94">
        <v>0</v>
      </c>
      <c r="BZ27" s="94">
        <v>0</v>
      </c>
    </row>
    <row r="28" spans="1:78" s="2" customFormat="1" ht="11.45" customHeight="1" x14ac:dyDescent="0.2">
      <c r="A28" s="95"/>
      <c r="B28" s="312"/>
      <c r="C28" s="346" t="s">
        <v>1877</v>
      </c>
      <c r="D28" s="312"/>
      <c r="E28" s="127" t="s">
        <v>3586</v>
      </c>
      <c r="F28" s="126">
        <v>0</v>
      </c>
      <c r="G28" s="949" t="s">
        <v>4291</v>
      </c>
      <c r="H28" s="949" t="s">
        <v>2556</v>
      </c>
      <c r="I28" s="947">
        <v>1</v>
      </c>
      <c r="J28" s="103">
        <v>1</v>
      </c>
      <c r="K28" s="104">
        <v>34744107</v>
      </c>
      <c r="L28" s="105"/>
      <c r="M28" s="105">
        <v>2.8201710197228043E-3</v>
      </c>
      <c r="N28" s="105"/>
      <c r="O28" s="372">
        <v>2.8201710197228043E-3</v>
      </c>
      <c r="P28" s="352"/>
      <c r="Q28" s="241">
        <v>0</v>
      </c>
      <c r="R28" s="241">
        <v>97984</v>
      </c>
      <c r="S28" s="241">
        <v>0</v>
      </c>
      <c r="T28" s="228"/>
      <c r="U28" s="340">
        <v>97984</v>
      </c>
      <c r="V28" s="227"/>
      <c r="W28" s="5"/>
      <c r="X28" s="108" t="s">
        <v>1877</v>
      </c>
      <c r="Y28" s="109" t="s">
        <v>2758</v>
      </c>
      <c r="Z28" s="123">
        <v>34744107</v>
      </c>
      <c r="AA28" s="83" t="s">
        <v>4290</v>
      </c>
      <c r="AB28" s="83" t="s">
        <v>4290</v>
      </c>
      <c r="AC28" s="83" t="s">
        <v>4307</v>
      </c>
      <c r="AE28" s="93" t="s">
        <v>4995</v>
      </c>
      <c r="AF28" s="93"/>
      <c r="AG28" s="96" t="s">
        <v>3135</v>
      </c>
      <c r="AH28" s="96" t="s">
        <v>3135</v>
      </c>
      <c r="AI28" s="96" t="s">
        <v>3135</v>
      </c>
      <c r="AJ28" s="96" t="s">
        <v>3135</v>
      </c>
      <c r="AK28" s="96" t="s">
        <v>3135</v>
      </c>
      <c r="AL28" s="96" t="s">
        <v>3135</v>
      </c>
      <c r="AM28" s="96" t="s">
        <v>3135</v>
      </c>
      <c r="AN28" s="96" t="s">
        <v>3135</v>
      </c>
      <c r="AO28" s="96" t="s">
        <v>3135</v>
      </c>
      <c r="AP28" s="96" t="s">
        <v>3135</v>
      </c>
      <c r="AQ28" s="96" t="s">
        <v>3135</v>
      </c>
      <c r="AR28" s="96" t="s">
        <v>3135</v>
      </c>
      <c r="AS28" s="96" t="s">
        <v>3135</v>
      </c>
      <c r="AT28" s="96" t="s">
        <v>3135</v>
      </c>
      <c r="AU28" s="96" t="s">
        <v>3135</v>
      </c>
      <c r="AV28" s="96" t="s">
        <v>3135</v>
      </c>
      <c r="AW28" s="96" t="s">
        <v>3135</v>
      </c>
      <c r="AX28" s="96" t="s">
        <v>3135</v>
      </c>
      <c r="AY28" s="344"/>
      <c r="AZ28" s="93"/>
      <c r="BA28" s="93">
        <v>0</v>
      </c>
      <c r="BB28" s="94">
        <v>0</v>
      </c>
      <c r="BC28" s="93">
        <v>2.8201710197228043E-3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42">
        <v>0</v>
      </c>
      <c r="BY28" s="94">
        <v>0</v>
      </c>
      <c r="BZ28" s="94">
        <v>0</v>
      </c>
    </row>
    <row r="29" spans="1:78" s="2" customFormat="1" ht="11.45" customHeight="1" x14ac:dyDescent="0.2">
      <c r="A29" s="95"/>
      <c r="B29" s="312"/>
      <c r="C29" s="346" t="s">
        <v>2872</v>
      </c>
      <c r="D29" s="312"/>
      <c r="E29" s="127" t="s">
        <v>3587</v>
      </c>
      <c r="F29" s="126">
        <v>0</v>
      </c>
      <c r="G29" s="949" t="s">
        <v>4291</v>
      </c>
      <c r="H29" s="949" t="s">
        <v>4312</v>
      </c>
      <c r="I29" s="947">
        <v>1</v>
      </c>
      <c r="J29" s="103">
        <v>0.7</v>
      </c>
      <c r="K29" s="104">
        <v>816345</v>
      </c>
      <c r="L29" s="105"/>
      <c r="M29" s="105">
        <v>1.9741200000000002E-3</v>
      </c>
      <c r="N29" s="105"/>
      <c r="O29" s="372">
        <v>1.9741200000000002E-3</v>
      </c>
      <c r="P29" s="352"/>
      <c r="Q29" s="241">
        <v>0</v>
      </c>
      <c r="R29" s="241">
        <v>1612</v>
      </c>
      <c r="S29" s="241">
        <v>0</v>
      </c>
      <c r="T29" s="228"/>
      <c r="U29" s="340">
        <v>1612</v>
      </c>
      <c r="V29" s="227"/>
      <c r="W29" s="5"/>
      <c r="X29" s="108" t="s">
        <v>2872</v>
      </c>
      <c r="Y29" s="109" t="s">
        <v>1834</v>
      </c>
      <c r="Z29" s="123">
        <v>571441.5</v>
      </c>
      <c r="AA29" s="83" t="s">
        <v>4290</v>
      </c>
      <c r="AB29" s="83" t="s">
        <v>4290</v>
      </c>
      <c r="AC29" s="83" t="s">
        <v>4311</v>
      </c>
      <c r="AE29" s="93" t="s">
        <v>4995</v>
      </c>
      <c r="AF29" s="93"/>
      <c r="AG29" s="96" t="s">
        <v>3135</v>
      </c>
      <c r="AH29" s="96" t="s">
        <v>3135</v>
      </c>
      <c r="AI29" s="96" t="s">
        <v>3135</v>
      </c>
      <c r="AJ29" s="96" t="s">
        <v>3135</v>
      </c>
      <c r="AK29" s="96" t="s">
        <v>3135</v>
      </c>
      <c r="AL29" s="96" t="s">
        <v>3135</v>
      </c>
      <c r="AM29" s="96" t="s">
        <v>3135</v>
      </c>
      <c r="AN29" s="96" t="s">
        <v>3135</v>
      </c>
      <c r="AO29" s="96" t="s">
        <v>3135</v>
      </c>
      <c r="AP29" s="96" t="s">
        <v>3135</v>
      </c>
      <c r="AQ29" s="96" t="s">
        <v>3135</v>
      </c>
      <c r="AR29" s="96" t="s">
        <v>3135</v>
      </c>
      <c r="AS29" s="96" t="s">
        <v>3135</v>
      </c>
      <c r="AT29" s="96" t="s">
        <v>3135</v>
      </c>
      <c r="AU29" s="96" t="s">
        <v>3135</v>
      </c>
      <c r="AV29" s="96" t="s">
        <v>3135</v>
      </c>
      <c r="AW29" s="96" t="s">
        <v>3135</v>
      </c>
      <c r="AX29" s="96" t="s">
        <v>3135</v>
      </c>
      <c r="AY29" s="344"/>
      <c r="AZ29" s="93"/>
      <c r="BA29" s="93">
        <v>0</v>
      </c>
      <c r="BB29" s="94">
        <v>0</v>
      </c>
      <c r="BC29" s="93">
        <v>1.974119713805963E-3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42">
        <v>0</v>
      </c>
      <c r="BY29" s="94">
        <v>0</v>
      </c>
      <c r="BZ29" s="94">
        <v>0</v>
      </c>
    </row>
    <row r="30" spans="1:78" s="2" customFormat="1" ht="11.45" customHeight="1" x14ac:dyDescent="0.2">
      <c r="A30" s="95"/>
      <c r="B30" s="312"/>
      <c r="C30" s="346" t="s">
        <v>2432</v>
      </c>
      <c r="D30" s="312"/>
      <c r="E30" s="127" t="s">
        <v>3588</v>
      </c>
      <c r="F30" s="126">
        <v>0</v>
      </c>
      <c r="G30" s="949" t="s">
        <v>2357</v>
      </c>
      <c r="H30" s="949" t="s">
        <v>2556</v>
      </c>
      <c r="I30" s="947">
        <v>1</v>
      </c>
      <c r="J30" s="103">
        <v>1</v>
      </c>
      <c r="K30" s="104">
        <v>62000</v>
      </c>
      <c r="L30" s="105"/>
      <c r="M30" s="105">
        <v>2.8201710197228043E-3</v>
      </c>
      <c r="N30" s="105"/>
      <c r="O30" s="372">
        <v>2.8201710197228043E-3</v>
      </c>
      <c r="P30" s="352"/>
      <c r="Q30" s="241">
        <v>0</v>
      </c>
      <c r="R30" s="241">
        <v>175</v>
      </c>
      <c r="S30" s="241">
        <v>0</v>
      </c>
      <c r="T30" s="228"/>
      <c r="U30" s="340">
        <v>175</v>
      </c>
      <c r="V30" s="227"/>
      <c r="W30" s="5"/>
      <c r="X30" s="108" t="s">
        <v>2432</v>
      </c>
      <c r="Y30" s="109" t="s">
        <v>3865</v>
      </c>
      <c r="Z30" s="123">
        <v>62000</v>
      </c>
      <c r="AA30" s="83" t="s">
        <v>3164</v>
      </c>
      <c r="AB30" s="83" t="s">
        <v>3164</v>
      </c>
      <c r="AC30" s="83" t="s">
        <v>4307</v>
      </c>
      <c r="AE30" s="93" t="s">
        <v>4995</v>
      </c>
      <c r="AF30" s="93"/>
      <c r="AG30" s="96" t="s">
        <v>3135</v>
      </c>
      <c r="AH30" s="96" t="s">
        <v>3135</v>
      </c>
      <c r="AI30" s="96" t="s">
        <v>3135</v>
      </c>
      <c r="AJ30" s="96" t="s">
        <v>3135</v>
      </c>
      <c r="AK30" s="96" t="s">
        <v>3135</v>
      </c>
      <c r="AL30" s="96" t="s">
        <v>3135</v>
      </c>
      <c r="AM30" s="96" t="s">
        <v>3135</v>
      </c>
      <c r="AN30" s="96" t="s">
        <v>3135</v>
      </c>
      <c r="AO30" s="96" t="s">
        <v>3135</v>
      </c>
      <c r="AP30" s="96" t="s">
        <v>3135</v>
      </c>
      <c r="AQ30" s="96" t="s">
        <v>3135</v>
      </c>
      <c r="AR30" s="96" t="s">
        <v>3135</v>
      </c>
      <c r="AS30" s="96" t="s">
        <v>3135</v>
      </c>
      <c r="AT30" s="96" t="s">
        <v>3135</v>
      </c>
      <c r="AU30" s="96" t="s">
        <v>3135</v>
      </c>
      <c r="AV30" s="96" t="s">
        <v>3135</v>
      </c>
      <c r="AW30" s="96" t="s">
        <v>3135</v>
      </c>
      <c r="AX30" s="96" t="s">
        <v>3135</v>
      </c>
      <c r="AY30" s="344"/>
      <c r="AZ30" s="93"/>
      <c r="BA30" s="93">
        <v>0</v>
      </c>
      <c r="BB30" s="94">
        <v>0</v>
      </c>
      <c r="BC30" s="93">
        <v>2.8201710197228043E-3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42">
        <v>0</v>
      </c>
      <c r="BY30" s="94">
        <v>0</v>
      </c>
      <c r="BZ30" s="94">
        <v>0</v>
      </c>
    </row>
    <row r="31" spans="1:78" s="2" customFormat="1" ht="11.45" customHeight="1" x14ac:dyDescent="0.2">
      <c r="A31" s="95"/>
      <c r="B31" s="312"/>
      <c r="C31" s="346" t="s">
        <v>2439</v>
      </c>
      <c r="D31" s="312"/>
      <c r="E31" s="127" t="s">
        <v>2557</v>
      </c>
      <c r="F31" s="126">
        <v>0</v>
      </c>
      <c r="G31" s="949" t="s">
        <v>3166</v>
      </c>
      <c r="H31" s="949" t="s">
        <v>2556</v>
      </c>
      <c r="I31" s="947">
        <v>1</v>
      </c>
      <c r="J31" s="103">
        <v>1</v>
      </c>
      <c r="K31" s="104">
        <v>4297216</v>
      </c>
      <c r="L31" s="105"/>
      <c r="M31" s="105">
        <v>2.8201710197228043E-3</v>
      </c>
      <c r="N31" s="105"/>
      <c r="O31" s="372">
        <v>2.8201710197228043E-3</v>
      </c>
      <c r="P31" s="352"/>
      <c r="Q31" s="241">
        <v>0</v>
      </c>
      <c r="R31" s="241">
        <v>12119</v>
      </c>
      <c r="S31" s="241">
        <v>0</v>
      </c>
      <c r="T31" s="228"/>
      <c r="U31" s="340">
        <v>12119</v>
      </c>
      <c r="V31" s="227"/>
      <c r="W31" s="5"/>
      <c r="X31" s="108" t="s">
        <v>2439</v>
      </c>
      <c r="Y31" s="109" t="s">
        <v>3578</v>
      </c>
      <c r="Z31" s="123">
        <v>4297216</v>
      </c>
      <c r="AA31" s="83" t="s">
        <v>3165</v>
      </c>
      <c r="AB31" s="83" t="s">
        <v>3165</v>
      </c>
      <c r="AC31" s="83" t="s">
        <v>4307</v>
      </c>
      <c r="AE31" s="93" t="s">
        <v>4995</v>
      </c>
      <c r="AF31" s="93"/>
      <c r="AG31" s="96" t="s">
        <v>3135</v>
      </c>
      <c r="AH31" s="96" t="s">
        <v>3135</v>
      </c>
      <c r="AI31" s="96" t="s">
        <v>3135</v>
      </c>
      <c r="AJ31" s="96" t="s">
        <v>3135</v>
      </c>
      <c r="AK31" s="96" t="s">
        <v>3135</v>
      </c>
      <c r="AL31" s="96" t="s">
        <v>3135</v>
      </c>
      <c r="AM31" s="96" t="s">
        <v>3135</v>
      </c>
      <c r="AN31" s="96" t="s">
        <v>3135</v>
      </c>
      <c r="AO31" s="96" t="s">
        <v>3135</v>
      </c>
      <c r="AP31" s="96" t="s">
        <v>3135</v>
      </c>
      <c r="AQ31" s="96" t="s">
        <v>3135</v>
      </c>
      <c r="AR31" s="96" t="s">
        <v>3135</v>
      </c>
      <c r="AS31" s="96" t="s">
        <v>3135</v>
      </c>
      <c r="AT31" s="96" t="s">
        <v>3135</v>
      </c>
      <c r="AU31" s="96" t="s">
        <v>3135</v>
      </c>
      <c r="AV31" s="96" t="s">
        <v>3135</v>
      </c>
      <c r="AW31" s="96" t="s">
        <v>3135</v>
      </c>
      <c r="AX31" s="96" t="s">
        <v>3135</v>
      </c>
      <c r="AY31" s="344"/>
      <c r="AZ31" s="93"/>
      <c r="BA31" s="93">
        <v>0</v>
      </c>
      <c r="BB31" s="94">
        <v>0</v>
      </c>
      <c r="BC31" s="93">
        <v>2.8201710197228043E-3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42">
        <v>0</v>
      </c>
      <c r="BY31" s="94">
        <v>0</v>
      </c>
      <c r="BZ31" s="94">
        <v>0</v>
      </c>
    </row>
    <row r="32" spans="1:78" s="2" customFormat="1" ht="11.45" customHeight="1" x14ac:dyDescent="0.2">
      <c r="A32" s="95"/>
      <c r="B32" s="312"/>
      <c r="C32" s="346" t="s">
        <v>2247</v>
      </c>
      <c r="D32" s="312"/>
      <c r="E32" s="127" t="s">
        <v>2558</v>
      </c>
      <c r="F32" s="126">
        <v>0</v>
      </c>
      <c r="G32" s="949" t="s">
        <v>3166</v>
      </c>
      <c r="H32" s="949" t="s">
        <v>4312</v>
      </c>
      <c r="I32" s="947">
        <v>1</v>
      </c>
      <c r="J32" s="103">
        <v>0.65</v>
      </c>
      <c r="K32" s="104">
        <v>270355</v>
      </c>
      <c r="L32" s="105"/>
      <c r="M32" s="105">
        <v>1.8331111628198228E-3</v>
      </c>
      <c r="N32" s="105"/>
      <c r="O32" s="372">
        <v>1.8331111628198228E-3</v>
      </c>
      <c r="P32" s="352"/>
      <c r="Q32" s="241">
        <v>0</v>
      </c>
      <c r="R32" s="241">
        <v>496</v>
      </c>
      <c r="S32" s="241">
        <v>0</v>
      </c>
      <c r="T32" s="228"/>
      <c r="U32" s="340">
        <v>496</v>
      </c>
      <c r="V32" s="227"/>
      <c r="W32" s="5"/>
      <c r="X32" s="108" t="s">
        <v>2247</v>
      </c>
      <c r="Y32" s="109" t="s">
        <v>3579</v>
      </c>
      <c r="Z32" s="123">
        <v>175730.75</v>
      </c>
      <c r="AA32" s="83" t="s">
        <v>3165</v>
      </c>
      <c r="AB32" s="83" t="s">
        <v>3165</v>
      </c>
      <c r="AC32" s="83" t="s">
        <v>4311</v>
      </c>
      <c r="AE32" s="93" t="s">
        <v>4995</v>
      </c>
      <c r="AF32" s="93"/>
      <c r="AG32" s="96" t="s">
        <v>3135</v>
      </c>
      <c r="AH32" s="96" t="s">
        <v>3135</v>
      </c>
      <c r="AI32" s="96" t="s">
        <v>3135</v>
      </c>
      <c r="AJ32" s="96" t="s">
        <v>3135</v>
      </c>
      <c r="AK32" s="96" t="s">
        <v>3135</v>
      </c>
      <c r="AL32" s="96" t="s">
        <v>3135</v>
      </c>
      <c r="AM32" s="96" t="s">
        <v>3135</v>
      </c>
      <c r="AN32" s="96" t="s">
        <v>3135</v>
      </c>
      <c r="AO32" s="96" t="s">
        <v>3135</v>
      </c>
      <c r="AP32" s="96" t="s">
        <v>3135</v>
      </c>
      <c r="AQ32" s="96" t="s">
        <v>3135</v>
      </c>
      <c r="AR32" s="96" t="s">
        <v>3135</v>
      </c>
      <c r="AS32" s="96" t="s">
        <v>3135</v>
      </c>
      <c r="AT32" s="96" t="s">
        <v>3135</v>
      </c>
      <c r="AU32" s="96" t="s">
        <v>3135</v>
      </c>
      <c r="AV32" s="96" t="s">
        <v>3135</v>
      </c>
      <c r="AW32" s="96" t="s">
        <v>3135</v>
      </c>
      <c r="AX32" s="96" t="s">
        <v>3135</v>
      </c>
      <c r="AY32" s="344"/>
      <c r="AZ32" s="93"/>
      <c r="BA32" s="93">
        <v>0</v>
      </c>
      <c r="BB32" s="94">
        <v>0</v>
      </c>
      <c r="BC32" s="93">
        <v>1.8331111628198228E-3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42">
        <v>0</v>
      </c>
      <c r="BY32" s="94">
        <v>0</v>
      </c>
      <c r="BZ32" s="94">
        <v>0</v>
      </c>
    </row>
    <row r="33" spans="1:78" s="2" customFormat="1" ht="11.45" customHeight="1" x14ac:dyDescent="0.2">
      <c r="A33" s="95"/>
      <c r="B33" s="312"/>
      <c r="C33" s="346" t="s">
        <v>4497</v>
      </c>
      <c r="D33" s="312"/>
      <c r="E33" s="127" t="s">
        <v>3584</v>
      </c>
      <c r="F33" s="126">
        <v>0</v>
      </c>
      <c r="G33" s="949" t="s">
        <v>2652</v>
      </c>
      <c r="H33" s="949" t="s">
        <v>2556</v>
      </c>
      <c r="I33" s="947">
        <v>0.25</v>
      </c>
      <c r="J33" s="103">
        <v>1</v>
      </c>
      <c r="K33" s="104">
        <v>81284280</v>
      </c>
      <c r="L33" s="105"/>
      <c r="M33" s="105">
        <v>7.0504275493070109E-4</v>
      </c>
      <c r="N33" s="105"/>
      <c r="O33" s="372">
        <v>7.0504275493070109E-4</v>
      </c>
      <c r="P33" s="352"/>
      <c r="Q33" s="241">
        <v>0</v>
      </c>
      <c r="R33" s="241">
        <v>57309</v>
      </c>
      <c r="S33" s="241">
        <v>0</v>
      </c>
      <c r="T33" s="228"/>
      <c r="U33" s="340">
        <v>57309</v>
      </c>
      <c r="V33" s="227"/>
      <c r="W33" s="5"/>
      <c r="X33" s="108" t="s">
        <v>4497</v>
      </c>
      <c r="Y33" s="109" t="s">
        <v>2756</v>
      </c>
      <c r="Z33" s="123">
        <v>20321070</v>
      </c>
      <c r="AA33" s="83" t="s">
        <v>2651</v>
      </c>
      <c r="AB33" s="83" t="s">
        <v>2651</v>
      </c>
      <c r="AC33" s="83" t="s">
        <v>4307</v>
      </c>
      <c r="AE33" s="93" t="s">
        <v>4995</v>
      </c>
      <c r="AF33" s="93"/>
      <c r="AG33" s="96" t="s">
        <v>3135</v>
      </c>
      <c r="AH33" s="96" t="s">
        <v>3135</v>
      </c>
      <c r="AI33" s="96" t="s">
        <v>3135</v>
      </c>
      <c r="AJ33" s="96" t="s">
        <v>3135</v>
      </c>
      <c r="AK33" s="96" t="s">
        <v>3135</v>
      </c>
      <c r="AL33" s="96" t="s">
        <v>3135</v>
      </c>
      <c r="AM33" s="96" t="s">
        <v>3135</v>
      </c>
      <c r="AN33" s="96" t="s">
        <v>3135</v>
      </c>
      <c r="AO33" s="96" t="s">
        <v>3135</v>
      </c>
      <c r="AP33" s="96" t="s">
        <v>3135</v>
      </c>
      <c r="AQ33" s="96" t="s">
        <v>3135</v>
      </c>
      <c r="AR33" s="96" t="s">
        <v>3135</v>
      </c>
      <c r="AS33" s="96" t="s">
        <v>3135</v>
      </c>
      <c r="AT33" s="96" t="s">
        <v>3135</v>
      </c>
      <c r="AU33" s="96" t="s">
        <v>3135</v>
      </c>
      <c r="AV33" s="96" t="s">
        <v>3135</v>
      </c>
      <c r="AW33" s="96" t="s">
        <v>3135</v>
      </c>
      <c r="AX33" s="96" t="s">
        <v>3135</v>
      </c>
      <c r="AY33" s="344"/>
      <c r="AZ33" s="93"/>
      <c r="BA33" s="93">
        <v>0</v>
      </c>
      <c r="BB33" s="94">
        <v>0</v>
      </c>
      <c r="BC33" s="93">
        <v>7.0504275493070109E-4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42">
        <v>0</v>
      </c>
      <c r="BY33" s="94">
        <v>0</v>
      </c>
      <c r="BZ33" s="94">
        <v>0</v>
      </c>
    </row>
    <row r="34" spans="1:78" s="2" customFormat="1" ht="11.45" customHeight="1" x14ac:dyDescent="0.2">
      <c r="A34" s="95"/>
      <c r="B34" s="312"/>
      <c r="C34" s="346" t="s">
        <v>2642</v>
      </c>
      <c r="D34" s="312"/>
      <c r="E34" s="127" t="s">
        <v>3585</v>
      </c>
      <c r="F34" s="126">
        <v>0</v>
      </c>
      <c r="G34" s="949" t="s">
        <v>3553</v>
      </c>
      <c r="H34" s="949" t="s">
        <v>2556</v>
      </c>
      <c r="I34" s="947">
        <v>0.25</v>
      </c>
      <c r="J34" s="103">
        <v>1</v>
      </c>
      <c r="K34" s="104">
        <v>5929790</v>
      </c>
      <c r="L34" s="105"/>
      <c r="M34" s="105">
        <v>7.0504275493070109E-4</v>
      </c>
      <c r="N34" s="105"/>
      <c r="O34" s="372">
        <v>7.0504275493070109E-4</v>
      </c>
      <c r="P34" s="352"/>
      <c r="Q34" s="241">
        <v>0</v>
      </c>
      <c r="R34" s="241">
        <v>4181</v>
      </c>
      <c r="S34" s="241">
        <v>0</v>
      </c>
      <c r="T34" s="228"/>
      <c r="U34" s="340">
        <v>4181</v>
      </c>
      <c r="V34" s="227"/>
      <c r="W34" s="5"/>
      <c r="X34" s="108" t="s">
        <v>2642</v>
      </c>
      <c r="Y34" s="109" t="s">
        <v>2757</v>
      </c>
      <c r="Z34" s="123">
        <v>1482447.5</v>
      </c>
      <c r="AA34" s="83" t="s">
        <v>4307</v>
      </c>
      <c r="AB34" s="83" t="s">
        <v>4307</v>
      </c>
      <c r="AC34" s="83" t="s">
        <v>4307</v>
      </c>
      <c r="AE34" s="93" t="s">
        <v>4995</v>
      </c>
      <c r="AF34" s="93"/>
      <c r="AG34" s="96" t="s">
        <v>3135</v>
      </c>
      <c r="AH34" s="96" t="s">
        <v>3135</v>
      </c>
      <c r="AI34" s="96" t="s">
        <v>3135</v>
      </c>
      <c r="AJ34" s="96" t="s">
        <v>3135</v>
      </c>
      <c r="AK34" s="96" t="s">
        <v>3135</v>
      </c>
      <c r="AL34" s="96" t="s">
        <v>3135</v>
      </c>
      <c r="AM34" s="96" t="s">
        <v>3135</v>
      </c>
      <c r="AN34" s="96" t="s">
        <v>3135</v>
      </c>
      <c r="AO34" s="96" t="s">
        <v>3135</v>
      </c>
      <c r="AP34" s="96" t="s">
        <v>3135</v>
      </c>
      <c r="AQ34" s="96" t="s">
        <v>3135</v>
      </c>
      <c r="AR34" s="96" t="s">
        <v>3135</v>
      </c>
      <c r="AS34" s="96" t="s">
        <v>3135</v>
      </c>
      <c r="AT34" s="96" t="s">
        <v>3135</v>
      </c>
      <c r="AU34" s="96" t="s">
        <v>3135</v>
      </c>
      <c r="AV34" s="96" t="s">
        <v>3135</v>
      </c>
      <c r="AW34" s="96" t="s">
        <v>3135</v>
      </c>
      <c r="AX34" s="96" t="s">
        <v>3135</v>
      </c>
      <c r="AY34" s="344"/>
      <c r="AZ34" s="93"/>
      <c r="BA34" s="93">
        <v>0</v>
      </c>
      <c r="BB34" s="94">
        <v>0</v>
      </c>
      <c r="BC34" s="93">
        <v>7.0504275493070109E-4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42">
        <v>0</v>
      </c>
      <c r="BY34" s="94">
        <v>0</v>
      </c>
      <c r="BZ34" s="94">
        <v>0</v>
      </c>
    </row>
    <row r="35" spans="1:78" s="2" customFormat="1" ht="11.45" customHeight="1" x14ac:dyDescent="0.2">
      <c r="A35" s="95"/>
      <c r="B35" s="312"/>
      <c r="C35" s="346" t="s">
        <v>3135</v>
      </c>
      <c r="D35" s="312"/>
      <c r="E35" s="127"/>
      <c r="F35" s="126"/>
      <c r="G35" s="949" t="s">
        <v>3135</v>
      </c>
      <c r="H35" s="949" t="s">
        <v>3135</v>
      </c>
      <c r="I35" s="947"/>
      <c r="J35" s="103"/>
      <c r="K35" s="104"/>
      <c r="L35" s="105"/>
      <c r="M35" s="105"/>
      <c r="N35" s="105"/>
      <c r="O35" s="372" t="s">
        <v>3135</v>
      </c>
      <c r="P35" s="352"/>
      <c r="Q35" s="241">
        <v>0</v>
      </c>
      <c r="R35" s="241">
        <v>0</v>
      </c>
      <c r="S35" s="241">
        <v>0</v>
      </c>
      <c r="T35" s="228"/>
      <c r="U35" s="340">
        <v>0</v>
      </c>
      <c r="V35" s="227"/>
      <c r="W35" s="5"/>
      <c r="X35" s="108" t="s">
        <v>3135</v>
      </c>
      <c r="Y35" s="109" t="s">
        <v>4283</v>
      </c>
      <c r="Z35" s="123">
        <v>0</v>
      </c>
      <c r="AA35" s="83" t="s">
        <v>3135</v>
      </c>
      <c r="AB35" s="83" t="s">
        <v>3135</v>
      </c>
      <c r="AC35" s="83" t="s">
        <v>3135</v>
      </c>
      <c r="AE35" s="93" t="s">
        <v>4995</v>
      </c>
      <c r="AF35" s="93"/>
      <c r="AG35" s="96" t="s">
        <v>3135</v>
      </c>
      <c r="AH35" s="96" t="s">
        <v>3135</v>
      </c>
      <c r="AI35" s="96" t="s">
        <v>3135</v>
      </c>
      <c r="AJ35" s="96" t="s">
        <v>3135</v>
      </c>
      <c r="AK35" s="96" t="s">
        <v>3135</v>
      </c>
      <c r="AL35" s="96" t="s">
        <v>3135</v>
      </c>
      <c r="AM35" s="96" t="s">
        <v>3135</v>
      </c>
      <c r="AN35" s="96" t="s">
        <v>3135</v>
      </c>
      <c r="AO35" s="96" t="s">
        <v>3135</v>
      </c>
      <c r="AP35" s="96" t="s">
        <v>3135</v>
      </c>
      <c r="AQ35" s="96" t="s">
        <v>3135</v>
      </c>
      <c r="AR35" s="96" t="s">
        <v>3135</v>
      </c>
      <c r="AS35" s="96" t="s">
        <v>3135</v>
      </c>
      <c r="AT35" s="96" t="s">
        <v>3135</v>
      </c>
      <c r="AU35" s="96" t="s">
        <v>3135</v>
      </c>
      <c r="AV35" s="96" t="s">
        <v>3135</v>
      </c>
      <c r="AW35" s="96" t="s">
        <v>3135</v>
      </c>
      <c r="AX35" s="96" t="s">
        <v>3135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42">
        <v>0</v>
      </c>
      <c r="BY35" s="94">
        <v>0</v>
      </c>
      <c r="BZ35" s="94">
        <v>0</v>
      </c>
    </row>
    <row r="36" spans="1:78" s="2" customFormat="1" ht="11.45" customHeight="1" x14ac:dyDescent="0.2">
      <c r="A36" s="95"/>
      <c r="B36" s="312"/>
      <c r="C36" s="346" t="s">
        <v>3135</v>
      </c>
      <c r="D36" s="312"/>
      <c r="E36" s="127"/>
      <c r="F36" s="126"/>
      <c r="G36" s="949" t="s">
        <v>3135</v>
      </c>
      <c r="H36" s="949" t="s">
        <v>3135</v>
      </c>
      <c r="I36" s="947"/>
      <c r="J36" s="103"/>
      <c r="K36" s="104"/>
      <c r="L36" s="105"/>
      <c r="M36" s="105"/>
      <c r="N36" s="105"/>
      <c r="O36" s="372" t="s">
        <v>3135</v>
      </c>
      <c r="P36" s="352"/>
      <c r="Q36" s="241">
        <v>0</v>
      </c>
      <c r="R36" s="241">
        <v>0</v>
      </c>
      <c r="S36" s="241">
        <v>0</v>
      </c>
      <c r="T36" s="228"/>
      <c r="U36" s="340">
        <v>0</v>
      </c>
      <c r="V36" s="227"/>
      <c r="W36" s="5"/>
      <c r="X36" s="108" t="s">
        <v>3135</v>
      </c>
      <c r="Y36" s="109" t="s">
        <v>4283</v>
      </c>
      <c r="Z36" s="123">
        <v>0</v>
      </c>
      <c r="AA36" s="83" t="s">
        <v>3135</v>
      </c>
      <c r="AB36" s="83" t="s">
        <v>3135</v>
      </c>
      <c r="AC36" s="83" t="s">
        <v>3135</v>
      </c>
      <c r="AE36" s="93" t="s">
        <v>4995</v>
      </c>
      <c r="AF36" s="93"/>
      <c r="AG36" s="96" t="s">
        <v>3135</v>
      </c>
      <c r="AH36" s="96" t="s">
        <v>3135</v>
      </c>
      <c r="AI36" s="96" t="s">
        <v>3135</v>
      </c>
      <c r="AJ36" s="96" t="s">
        <v>3135</v>
      </c>
      <c r="AK36" s="96" t="s">
        <v>3135</v>
      </c>
      <c r="AL36" s="96" t="s">
        <v>3135</v>
      </c>
      <c r="AM36" s="96" t="s">
        <v>3135</v>
      </c>
      <c r="AN36" s="96" t="s">
        <v>3135</v>
      </c>
      <c r="AO36" s="96" t="s">
        <v>3135</v>
      </c>
      <c r="AP36" s="96" t="s">
        <v>3135</v>
      </c>
      <c r="AQ36" s="96" t="s">
        <v>3135</v>
      </c>
      <c r="AR36" s="96" t="s">
        <v>3135</v>
      </c>
      <c r="AS36" s="96" t="s">
        <v>3135</v>
      </c>
      <c r="AT36" s="96" t="s">
        <v>3135</v>
      </c>
      <c r="AU36" s="96" t="s">
        <v>3135</v>
      </c>
      <c r="AV36" s="96" t="s">
        <v>3135</v>
      </c>
      <c r="AW36" s="96" t="s">
        <v>3135</v>
      </c>
      <c r="AX36" s="96" t="s">
        <v>3135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42">
        <v>0</v>
      </c>
      <c r="BY36" s="94">
        <v>0</v>
      </c>
      <c r="BZ36" s="94">
        <v>0</v>
      </c>
    </row>
    <row r="37" spans="1:78" s="2" customFormat="1" ht="11.45" customHeight="1" x14ac:dyDescent="0.2">
      <c r="A37" s="95"/>
      <c r="B37" s="312"/>
      <c r="C37" s="346" t="s">
        <v>3135</v>
      </c>
      <c r="D37" s="312"/>
      <c r="E37" s="127"/>
      <c r="F37" s="126"/>
      <c r="G37" s="949" t="s">
        <v>3135</v>
      </c>
      <c r="H37" s="949" t="s">
        <v>3135</v>
      </c>
      <c r="I37" s="947"/>
      <c r="J37" s="103"/>
      <c r="K37" s="104"/>
      <c r="L37" s="105"/>
      <c r="M37" s="105"/>
      <c r="N37" s="105"/>
      <c r="O37" s="372" t="s">
        <v>3135</v>
      </c>
      <c r="P37" s="352"/>
      <c r="Q37" s="241">
        <v>0</v>
      </c>
      <c r="R37" s="241">
        <v>0</v>
      </c>
      <c r="S37" s="241">
        <v>0</v>
      </c>
      <c r="T37" s="228"/>
      <c r="U37" s="340">
        <v>0</v>
      </c>
      <c r="V37" s="227"/>
      <c r="W37" s="5"/>
      <c r="X37" s="108" t="s">
        <v>3135</v>
      </c>
      <c r="Y37" s="109" t="s">
        <v>4283</v>
      </c>
      <c r="Z37" s="123">
        <v>0</v>
      </c>
      <c r="AA37" s="83" t="s">
        <v>3135</v>
      </c>
      <c r="AB37" s="83" t="s">
        <v>3135</v>
      </c>
      <c r="AC37" s="83" t="s">
        <v>3135</v>
      </c>
      <c r="AE37" s="93" t="s">
        <v>4995</v>
      </c>
      <c r="AF37" s="93"/>
      <c r="AG37" s="96" t="s">
        <v>3135</v>
      </c>
      <c r="AH37" s="96" t="s">
        <v>3135</v>
      </c>
      <c r="AI37" s="96" t="s">
        <v>3135</v>
      </c>
      <c r="AJ37" s="96" t="s">
        <v>3135</v>
      </c>
      <c r="AK37" s="96" t="s">
        <v>3135</v>
      </c>
      <c r="AL37" s="96" t="s">
        <v>3135</v>
      </c>
      <c r="AM37" s="96" t="s">
        <v>3135</v>
      </c>
      <c r="AN37" s="96" t="s">
        <v>3135</v>
      </c>
      <c r="AO37" s="96" t="s">
        <v>3135</v>
      </c>
      <c r="AP37" s="96" t="s">
        <v>3135</v>
      </c>
      <c r="AQ37" s="96" t="s">
        <v>3135</v>
      </c>
      <c r="AR37" s="96" t="s">
        <v>3135</v>
      </c>
      <c r="AS37" s="96" t="s">
        <v>3135</v>
      </c>
      <c r="AT37" s="96" t="s">
        <v>3135</v>
      </c>
      <c r="AU37" s="96" t="s">
        <v>3135</v>
      </c>
      <c r="AV37" s="96" t="s">
        <v>3135</v>
      </c>
      <c r="AW37" s="96" t="s">
        <v>3135</v>
      </c>
      <c r="AX37" s="96" t="s">
        <v>3135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42">
        <v>0</v>
      </c>
      <c r="BY37" s="94">
        <v>0</v>
      </c>
      <c r="BZ37" s="94">
        <v>0</v>
      </c>
    </row>
    <row r="38" spans="1:78" s="2" customFormat="1" ht="11.45" customHeight="1" x14ac:dyDescent="0.2">
      <c r="A38" s="95"/>
      <c r="B38" s="312"/>
      <c r="C38" s="346" t="s">
        <v>3135</v>
      </c>
      <c r="D38" s="312"/>
      <c r="E38" s="127"/>
      <c r="F38" s="126"/>
      <c r="G38" s="949" t="s">
        <v>3135</v>
      </c>
      <c r="H38" s="949" t="s">
        <v>3135</v>
      </c>
      <c r="I38" s="947"/>
      <c r="J38" s="103"/>
      <c r="K38" s="104"/>
      <c r="L38" s="105"/>
      <c r="M38" s="105"/>
      <c r="N38" s="105"/>
      <c r="O38" s="372" t="s">
        <v>3135</v>
      </c>
      <c r="P38" s="352"/>
      <c r="Q38" s="241">
        <v>0</v>
      </c>
      <c r="R38" s="241">
        <v>0</v>
      </c>
      <c r="S38" s="241">
        <v>0</v>
      </c>
      <c r="T38" s="228"/>
      <c r="U38" s="340">
        <v>0</v>
      </c>
      <c r="V38" s="227"/>
      <c r="W38" s="5"/>
      <c r="X38" s="108" t="s">
        <v>3135</v>
      </c>
      <c r="Y38" s="109" t="s">
        <v>4283</v>
      </c>
      <c r="Z38" s="123">
        <v>0</v>
      </c>
      <c r="AA38" s="83" t="s">
        <v>3135</v>
      </c>
      <c r="AB38" s="83" t="s">
        <v>3135</v>
      </c>
      <c r="AC38" s="83" t="s">
        <v>3135</v>
      </c>
      <c r="AE38" s="93" t="s">
        <v>4995</v>
      </c>
      <c r="AF38" s="93"/>
      <c r="AG38" s="96" t="s">
        <v>3135</v>
      </c>
      <c r="AH38" s="96" t="s">
        <v>3135</v>
      </c>
      <c r="AI38" s="96" t="s">
        <v>3135</v>
      </c>
      <c r="AJ38" s="96" t="s">
        <v>3135</v>
      </c>
      <c r="AK38" s="96" t="s">
        <v>3135</v>
      </c>
      <c r="AL38" s="96" t="s">
        <v>3135</v>
      </c>
      <c r="AM38" s="96" t="s">
        <v>3135</v>
      </c>
      <c r="AN38" s="96" t="s">
        <v>3135</v>
      </c>
      <c r="AO38" s="96" t="s">
        <v>3135</v>
      </c>
      <c r="AP38" s="96" t="s">
        <v>3135</v>
      </c>
      <c r="AQ38" s="96" t="s">
        <v>3135</v>
      </c>
      <c r="AR38" s="96" t="s">
        <v>3135</v>
      </c>
      <c r="AS38" s="96" t="s">
        <v>3135</v>
      </c>
      <c r="AT38" s="96" t="s">
        <v>3135</v>
      </c>
      <c r="AU38" s="96" t="s">
        <v>3135</v>
      </c>
      <c r="AV38" s="96" t="s">
        <v>3135</v>
      </c>
      <c r="AW38" s="96" t="s">
        <v>3135</v>
      </c>
      <c r="AX38" s="96" t="s">
        <v>3135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42">
        <v>0</v>
      </c>
      <c r="BY38" s="94">
        <v>0</v>
      </c>
      <c r="BZ38" s="94">
        <v>0</v>
      </c>
    </row>
    <row r="39" spans="1:78" s="2" customFormat="1" ht="11.45" customHeight="1" x14ac:dyDescent="0.2">
      <c r="A39" s="95"/>
      <c r="B39" s="312"/>
      <c r="C39" s="346" t="s">
        <v>3135</v>
      </c>
      <c r="D39" s="312"/>
      <c r="E39" s="127"/>
      <c r="F39" s="126"/>
      <c r="G39" s="949" t="s">
        <v>3135</v>
      </c>
      <c r="H39" s="949" t="s">
        <v>3135</v>
      </c>
      <c r="I39" s="947"/>
      <c r="J39" s="103"/>
      <c r="K39" s="104"/>
      <c r="L39" s="105"/>
      <c r="M39" s="105"/>
      <c r="N39" s="105"/>
      <c r="O39" s="372" t="s">
        <v>3135</v>
      </c>
      <c r="P39" s="352"/>
      <c r="Q39" s="241">
        <v>0</v>
      </c>
      <c r="R39" s="241">
        <v>0</v>
      </c>
      <c r="S39" s="241">
        <v>0</v>
      </c>
      <c r="T39" s="228"/>
      <c r="U39" s="340">
        <v>0</v>
      </c>
      <c r="V39" s="227"/>
      <c r="W39" s="5"/>
      <c r="X39" s="108" t="s">
        <v>3135</v>
      </c>
      <c r="Y39" s="109" t="s">
        <v>4283</v>
      </c>
      <c r="Z39" s="123">
        <v>0</v>
      </c>
      <c r="AA39" s="83" t="s">
        <v>3135</v>
      </c>
      <c r="AB39" s="83" t="s">
        <v>3135</v>
      </c>
      <c r="AC39" s="83" t="s">
        <v>3135</v>
      </c>
      <c r="AE39" s="93" t="s">
        <v>4995</v>
      </c>
      <c r="AF39" s="93"/>
      <c r="AG39" s="96" t="s">
        <v>3135</v>
      </c>
      <c r="AH39" s="96" t="s">
        <v>3135</v>
      </c>
      <c r="AI39" s="96" t="s">
        <v>3135</v>
      </c>
      <c r="AJ39" s="96" t="s">
        <v>3135</v>
      </c>
      <c r="AK39" s="96" t="s">
        <v>3135</v>
      </c>
      <c r="AL39" s="96" t="s">
        <v>3135</v>
      </c>
      <c r="AM39" s="96" t="s">
        <v>3135</v>
      </c>
      <c r="AN39" s="96" t="s">
        <v>3135</v>
      </c>
      <c r="AO39" s="96" t="s">
        <v>3135</v>
      </c>
      <c r="AP39" s="96" t="s">
        <v>3135</v>
      </c>
      <c r="AQ39" s="96" t="s">
        <v>3135</v>
      </c>
      <c r="AR39" s="96" t="s">
        <v>3135</v>
      </c>
      <c r="AS39" s="96" t="s">
        <v>3135</v>
      </c>
      <c r="AT39" s="96" t="s">
        <v>3135</v>
      </c>
      <c r="AU39" s="96" t="s">
        <v>3135</v>
      </c>
      <c r="AV39" s="96" t="s">
        <v>3135</v>
      </c>
      <c r="AW39" s="96" t="s">
        <v>3135</v>
      </c>
      <c r="AX39" s="96" t="s">
        <v>3135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42">
        <v>0</v>
      </c>
      <c r="BY39" s="94">
        <v>0</v>
      </c>
      <c r="BZ39" s="94">
        <v>0</v>
      </c>
    </row>
    <row r="40" spans="1:78" s="2" customFormat="1" ht="11.45" customHeight="1" x14ac:dyDescent="0.2">
      <c r="A40" s="95"/>
      <c r="B40" s="312"/>
      <c r="C40" s="346" t="s">
        <v>3135</v>
      </c>
      <c r="D40" s="312"/>
      <c r="E40" s="127"/>
      <c r="F40" s="126"/>
      <c r="G40" s="949" t="s">
        <v>3135</v>
      </c>
      <c r="H40" s="949" t="s">
        <v>3135</v>
      </c>
      <c r="I40" s="947"/>
      <c r="J40" s="103"/>
      <c r="K40" s="104"/>
      <c r="L40" s="105"/>
      <c r="M40" s="105"/>
      <c r="N40" s="105"/>
      <c r="O40" s="372" t="s">
        <v>3135</v>
      </c>
      <c r="P40" s="352"/>
      <c r="Q40" s="241">
        <v>0</v>
      </c>
      <c r="R40" s="241">
        <v>0</v>
      </c>
      <c r="S40" s="241">
        <v>0</v>
      </c>
      <c r="T40" s="228"/>
      <c r="U40" s="340">
        <v>0</v>
      </c>
      <c r="V40" s="227"/>
      <c r="W40" s="5"/>
      <c r="X40" s="108" t="s">
        <v>3135</v>
      </c>
      <c r="Y40" s="109" t="s">
        <v>4283</v>
      </c>
      <c r="Z40" s="123">
        <v>0</v>
      </c>
      <c r="AA40" s="83" t="s">
        <v>3135</v>
      </c>
      <c r="AB40" s="83" t="s">
        <v>3135</v>
      </c>
      <c r="AC40" s="83" t="s">
        <v>3135</v>
      </c>
      <c r="AE40" s="93" t="s">
        <v>4995</v>
      </c>
      <c r="AF40" s="93"/>
      <c r="AG40" s="96" t="s">
        <v>3135</v>
      </c>
      <c r="AH40" s="96" t="s">
        <v>3135</v>
      </c>
      <c r="AI40" s="96" t="s">
        <v>3135</v>
      </c>
      <c r="AJ40" s="96" t="s">
        <v>3135</v>
      </c>
      <c r="AK40" s="96" t="s">
        <v>3135</v>
      </c>
      <c r="AL40" s="96" t="s">
        <v>3135</v>
      </c>
      <c r="AM40" s="96" t="s">
        <v>3135</v>
      </c>
      <c r="AN40" s="96" t="s">
        <v>3135</v>
      </c>
      <c r="AO40" s="96" t="s">
        <v>3135</v>
      </c>
      <c r="AP40" s="96" t="s">
        <v>3135</v>
      </c>
      <c r="AQ40" s="96" t="s">
        <v>3135</v>
      </c>
      <c r="AR40" s="96" t="s">
        <v>3135</v>
      </c>
      <c r="AS40" s="96" t="s">
        <v>3135</v>
      </c>
      <c r="AT40" s="96" t="s">
        <v>3135</v>
      </c>
      <c r="AU40" s="96" t="s">
        <v>3135</v>
      </c>
      <c r="AV40" s="96" t="s">
        <v>3135</v>
      </c>
      <c r="AW40" s="96" t="s">
        <v>3135</v>
      </c>
      <c r="AX40" s="96" t="s">
        <v>3135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42">
        <v>0</v>
      </c>
      <c r="BY40" s="94">
        <v>0</v>
      </c>
      <c r="BZ40" s="94">
        <v>0</v>
      </c>
    </row>
    <row r="41" spans="1:78" s="2" customFormat="1" ht="11.45" customHeight="1" x14ac:dyDescent="0.2">
      <c r="A41" s="95"/>
      <c r="B41" s="312"/>
      <c r="C41" s="346" t="s">
        <v>3135</v>
      </c>
      <c r="D41" s="312"/>
      <c r="E41" s="127"/>
      <c r="F41" s="126"/>
      <c r="G41" s="949" t="s">
        <v>3135</v>
      </c>
      <c r="H41" s="949" t="s">
        <v>3135</v>
      </c>
      <c r="I41" s="947"/>
      <c r="J41" s="103"/>
      <c r="K41" s="104"/>
      <c r="L41" s="105"/>
      <c r="M41" s="105"/>
      <c r="N41" s="105"/>
      <c r="O41" s="372" t="s">
        <v>3135</v>
      </c>
      <c r="P41" s="352"/>
      <c r="Q41" s="241">
        <v>0</v>
      </c>
      <c r="R41" s="241">
        <v>0</v>
      </c>
      <c r="S41" s="241">
        <v>0</v>
      </c>
      <c r="T41" s="228"/>
      <c r="U41" s="340">
        <v>0</v>
      </c>
      <c r="V41" s="227"/>
      <c r="W41" s="5"/>
      <c r="X41" s="108" t="s">
        <v>3135</v>
      </c>
      <c r="Y41" s="109" t="s">
        <v>4283</v>
      </c>
      <c r="Z41" s="123">
        <v>0</v>
      </c>
      <c r="AA41" s="83" t="s">
        <v>3135</v>
      </c>
      <c r="AB41" s="83" t="s">
        <v>3135</v>
      </c>
      <c r="AC41" s="83" t="s">
        <v>3135</v>
      </c>
      <c r="AE41" s="93" t="s">
        <v>4995</v>
      </c>
      <c r="AF41" s="93"/>
      <c r="AG41" s="96" t="s">
        <v>3135</v>
      </c>
      <c r="AH41" s="96" t="s">
        <v>3135</v>
      </c>
      <c r="AI41" s="96" t="s">
        <v>3135</v>
      </c>
      <c r="AJ41" s="96" t="s">
        <v>3135</v>
      </c>
      <c r="AK41" s="96" t="s">
        <v>3135</v>
      </c>
      <c r="AL41" s="96" t="s">
        <v>3135</v>
      </c>
      <c r="AM41" s="96" t="s">
        <v>3135</v>
      </c>
      <c r="AN41" s="96" t="s">
        <v>3135</v>
      </c>
      <c r="AO41" s="96" t="s">
        <v>3135</v>
      </c>
      <c r="AP41" s="96" t="s">
        <v>3135</v>
      </c>
      <c r="AQ41" s="96" t="s">
        <v>3135</v>
      </c>
      <c r="AR41" s="96" t="s">
        <v>3135</v>
      </c>
      <c r="AS41" s="96" t="s">
        <v>3135</v>
      </c>
      <c r="AT41" s="96" t="s">
        <v>3135</v>
      </c>
      <c r="AU41" s="96" t="s">
        <v>3135</v>
      </c>
      <c r="AV41" s="96" t="s">
        <v>3135</v>
      </c>
      <c r="AW41" s="96" t="s">
        <v>3135</v>
      </c>
      <c r="AX41" s="96" t="s">
        <v>3135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42">
        <v>0</v>
      </c>
      <c r="BY41" s="94">
        <v>0</v>
      </c>
      <c r="BZ41" s="94">
        <v>0</v>
      </c>
    </row>
    <row r="42" spans="1:78" s="2" customFormat="1" ht="11.45" customHeight="1" x14ac:dyDescent="0.2">
      <c r="A42" s="95"/>
      <c r="B42" s="312"/>
      <c r="C42" s="346" t="s">
        <v>3135</v>
      </c>
      <c r="D42" s="312"/>
      <c r="E42" s="127"/>
      <c r="F42" s="126"/>
      <c r="G42" s="949" t="s">
        <v>3135</v>
      </c>
      <c r="H42" s="949" t="s">
        <v>3135</v>
      </c>
      <c r="I42" s="947"/>
      <c r="J42" s="103"/>
      <c r="K42" s="104"/>
      <c r="L42" s="105"/>
      <c r="M42" s="105"/>
      <c r="N42" s="105"/>
      <c r="O42" s="372" t="s">
        <v>3135</v>
      </c>
      <c r="P42" s="352"/>
      <c r="Q42" s="241">
        <v>0</v>
      </c>
      <c r="R42" s="241">
        <v>0</v>
      </c>
      <c r="S42" s="241">
        <v>0</v>
      </c>
      <c r="T42" s="228"/>
      <c r="U42" s="340">
        <v>0</v>
      </c>
      <c r="V42" s="227"/>
      <c r="W42" s="5"/>
      <c r="X42" s="108" t="s">
        <v>3135</v>
      </c>
      <c r="Y42" s="109" t="s">
        <v>4283</v>
      </c>
      <c r="Z42" s="123">
        <v>0</v>
      </c>
      <c r="AA42" s="83" t="s">
        <v>3135</v>
      </c>
      <c r="AB42" s="83" t="s">
        <v>3135</v>
      </c>
      <c r="AC42" s="83" t="s">
        <v>3135</v>
      </c>
      <c r="AE42" s="93" t="s">
        <v>4995</v>
      </c>
      <c r="AF42" s="93"/>
      <c r="AG42" s="96" t="s">
        <v>3135</v>
      </c>
      <c r="AH42" s="96" t="s">
        <v>3135</v>
      </c>
      <c r="AI42" s="96" t="s">
        <v>3135</v>
      </c>
      <c r="AJ42" s="96" t="s">
        <v>3135</v>
      </c>
      <c r="AK42" s="96" t="s">
        <v>3135</v>
      </c>
      <c r="AL42" s="96" t="s">
        <v>3135</v>
      </c>
      <c r="AM42" s="96" t="s">
        <v>3135</v>
      </c>
      <c r="AN42" s="96" t="s">
        <v>3135</v>
      </c>
      <c r="AO42" s="96" t="s">
        <v>3135</v>
      </c>
      <c r="AP42" s="96" t="s">
        <v>3135</v>
      </c>
      <c r="AQ42" s="96" t="s">
        <v>3135</v>
      </c>
      <c r="AR42" s="96" t="s">
        <v>3135</v>
      </c>
      <c r="AS42" s="96" t="s">
        <v>3135</v>
      </c>
      <c r="AT42" s="96" t="s">
        <v>3135</v>
      </c>
      <c r="AU42" s="96" t="s">
        <v>3135</v>
      </c>
      <c r="AV42" s="96" t="s">
        <v>3135</v>
      </c>
      <c r="AW42" s="96" t="s">
        <v>3135</v>
      </c>
      <c r="AX42" s="96" t="s">
        <v>3135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42">
        <v>0</v>
      </c>
      <c r="BY42" s="94">
        <v>0</v>
      </c>
      <c r="BZ42" s="94">
        <v>0</v>
      </c>
    </row>
    <row r="43" spans="1:78" s="2" customFormat="1" ht="11.45" customHeight="1" x14ac:dyDescent="0.2">
      <c r="A43" s="95"/>
      <c r="B43" s="312"/>
      <c r="C43" s="346" t="s">
        <v>3135</v>
      </c>
      <c r="D43" s="312"/>
      <c r="E43" s="127"/>
      <c r="F43" s="126"/>
      <c r="G43" s="949" t="s">
        <v>3135</v>
      </c>
      <c r="H43" s="949" t="s">
        <v>3135</v>
      </c>
      <c r="I43" s="947"/>
      <c r="J43" s="103"/>
      <c r="K43" s="104"/>
      <c r="L43" s="105"/>
      <c r="M43" s="105"/>
      <c r="N43" s="105"/>
      <c r="O43" s="372" t="s">
        <v>3135</v>
      </c>
      <c r="P43" s="352"/>
      <c r="Q43" s="241">
        <v>0</v>
      </c>
      <c r="R43" s="241">
        <v>0</v>
      </c>
      <c r="S43" s="241">
        <v>0</v>
      </c>
      <c r="T43" s="228"/>
      <c r="U43" s="340">
        <v>0</v>
      </c>
      <c r="V43" s="227"/>
      <c r="W43" s="5"/>
      <c r="X43" s="108" t="s">
        <v>3135</v>
      </c>
      <c r="Y43" s="109" t="s">
        <v>4283</v>
      </c>
      <c r="Z43" s="123">
        <v>0</v>
      </c>
      <c r="AA43" s="83" t="s">
        <v>3135</v>
      </c>
      <c r="AB43" s="83" t="s">
        <v>3135</v>
      </c>
      <c r="AC43" s="83" t="s">
        <v>3135</v>
      </c>
      <c r="AE43" s="93" t="s">
        <v>4995</v>
      </c>
      <c r="AF43" s="93"/>
      <c r="AG43" s="96" t="s">
        <v>3135</v>
      </c>
      <c r="AH43" s="96" t="s">
        <v>3135</v>
      </c>
      <c r="AI43" s="96" t="s">
        <v>3135</v>
      </c>
      <c r="AJ43" s="96" t="s">
        <v>3135</v>
      </c>
      <c r="AK43" s="96" t="s">
        <v>3135</v>
      </c>
      <c r="AL43" s="96" t="s">
        <v>3135</v>
      </c>
      <c r="AM43" s="96" t="s">
        <v>3135</v>
      </c>
      <c r="AN43" s="96" t="s">
        <v>3135</v>
      </c>
      <c r="AO43" s="96" t="s">
        <v>3135</v>
      </c>
      <c r="AP43" s="96" t="s">
        <v>3135</v>
      </c>
      <c r="AQ43" s="96" t="s">
        <v>3135</v>
      </c>
      <c r="AR43" s="96" t="s">
        <v>3135</v>
      </c>
      <c r="AS43" s="96" t="s">
        <v>3135</v>
      </c>
      <c r="AT43" s="96" t="s">
        <v>3135</v>
      </c>
      <c r="AU43" s="96" t="s">
        <v>3135</v>
      </c>
      <c r="AV43" s="96" t="s">
        <v>3135</v>
      </c>
      <c r="AW43" s="96" t="s">
        <v>3135</v>
      </c>
      <c r="AX43" s="96" t="s">
        <v>3135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42">
        <v>0</v>
      </c>
      <c r="BY43" s="94">
        <v>0</v>
      </c>
      <c r="BZ43" s="94">
        <v>0</v>
      </c>
    </row>
    <row r="44" spans="1:78" s="2" customFormat="1" ht="11.45" customHeight="1" x14ac:dyDescent="0.2">
      <c r="A44" s="95"/>
      <c r="B44" s="312"/>
      <c r="C44" s="346" t="s">
        <v>3135</v>
      </c>
      <c r="D44" s="312"/>
      <c r="E44" s="127"/>
      <c r="F44" s="126"/>
      <c r="G44" s="949" t="s">
        <v>3135</v>
      </c>
      <c r="H44" s="949" t="s">
        <v>3135</v>
      </c>
      <c r="I44" s="947"/>
      <c r="J44" s="103"/>
      <c r="K44" s="104"/>
      <c r="L44" s="105"/>
      <c r="M44" s="105"/>
      <c r="N44" s="105"/>
      <c r="O44" s="372" t="s">
        <v>3135</v>
      </c>
      <c r="P44" s="352"/>
      <c r="Q44" s="241">
        <v>0</v>
      </c>
      <c r="R44" s="241">
        <v>0</v>
      </c>
      <c r="S44" s="241">
        <v>0</v>
      </c>
      <c r="T44" s="228"/>
      <c r="U44" s="340">
        <v>0</v>
      </c>
      <c r="V44" s="227"/>
      <c r="W44" s="5"/>
      <c r="X44" s="108" t="s">
        <v>3135</v>
      </c>
      <c r="Y44" s="109" t="s">
        <v>4283</v>
      </c>
      <c r="Z44" s="123">
        <v>0</v>
      </c>
      <c r="AA44" s="83" t="s">
        <v>3135</v>
      </c>
      <c r="AB44" s="83" t="s">
        <v>3135</v>
      </c>
      <c r="AC44" s="83" t="s">
        <v>3135</v>
      </c>
      <c r="AE44" s="93" t="s">
        <v>4995</v>
      </c>
      <c r="AF44" s="93"/>
      <c r="AG44" s="96" t="s">
        <v>3135</v>
      </c>
      <c r="AH44" s="96" t="s">
        <v>3135</v>
      </c>
      <c r="AI44" s="96" t="s">
        <v>3135</v>
      </c>
      <c r="AJ44" s="96" t="s">
        <v>3135</v>
      </c>
      <c r="AK44" s="96" t="s">
        <v>3135</v>
      </c>
      <c r="AL44" s="96" t="s">
        <v>3135</v>
      </c>
      <c r="AM44" s="96" t="s">
        <v>3135</v>
      </c>
      <c r="AN44" s="96" t="s">
        <v>3135</v>
      </c>
      <c r="AO44" s="96" t="s">
        <v>3135</v>
      </c>
      <c r="AP44" s="96" t="s">
        <v>3135</v>
      </c>
      <c r="AQ44" s="96" t="s">
        <v>3135</v>
      </c>
      <c r="AR44" s="96" t="s">
        <v>3135</v>
      </c>
      <c r="AS44" s="96" t="s">
        <v>3135</v>
      </c>
      <c r="AT44" s="96" t="s">
        <v>3135</v>
      </c>
      <c r="AU44" s="96" t="s">
        <v>3135</v>
      </c>
      <c r="AV44" s="96" t="s">
        <v>3135</v>
      </c>
      <c r="AW44" s="96" t="s">
        <v>3135</v>
      </c>
      <c r="AX44" s="96" t="s">
        <v>3135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42">
        <v>0</v>
      </c>
      <c r="BY44" s="94">
        <v>0</v>
      </c>
      <c r="BZ44" s="94">
        <v>0</v>
      </c>
    </row>
    <row r="45" spans="1:78" s="2" customFormat="1" ht="11.45" customHeight="1" x14ac:dyDescent="0.2">
      <c r="A45" s="95"/>
      <c r="B45" s="312"/>
      <c r="C45" s="346" t="s">
        <v>3135</v>
      </c>
      <c r="D45" s="312"/>
      <c r="E45" s="127"/>
      <c r="F45" s="126"/>
      <c r="G45" s="949" t="s">
        <v>3135</v>
      </c>
      <c r="H45" s="949" t="s">
        <v>3135</v>
      </c>
      <c r="I45" s="947"/>
      <c r="J45" s="103"/>
      <c r="K45" s="104"/>
      <c r="L45" s="105"/>
      <c r="M45" s="105"/>
      <c r="N45" s="105"/>
      <c r="O45" s="372" t="s">
        <v>3135</v>
      </c>
      <c r="P45" s="352"/>
      <c r="Q45" s="241">
        <v>0</v>
      </c>
      <c r="R45" s="241">
        <v>0</v>
      </c>
      <c r="S45" s="241">
        <v>0</v>
      </c>
      <c r="T45" s="228"/>
      <c r="U45" s="340">
        <v>0</v>
      </c>
      <c r="V45" s="227"/>
      <c r="W45" s="5"/>
      <c r="X45" s="108" t="s">
        <v>3135</v>
      </c>
      <c r="Y45" s="109" t="s">
        <v>4283</v>
      </c>
      <c r="Z45" s="123">
        <v>0</v>
      </c>
      <c r="AA45" s="83" t="s">
        <v>3135</v>
      </c>
      <c r="AB45" s="83" t="s">
        <v>3135</v>
      </c>
      <c r="AC45" s="83" t="s">
        <v>3135</v>
      </c>
      <c r="AE45" s="93" t="s">
        <v>4995</v>
      </c>
      <c r="AF45" s="93"/>
      <c r="AG45" s="96" t="s">
        <v>3135</v>
      </c>
      <c r="AH45" s="96" t="s">
        <v>3135</v>
      </c>
      <c r="AI45" s="96" t="s">
        <v>3135</v>
      </c>
      <c r="AJ45" s="96" t="s">
        <v>3135</v>
      </c>
      <c r="AK45" s="96" t="s">
        <v>3135</v>
      </c>
      <c r="AL45" s="96" t="s">
        <v>3135</v>
      </c>
      <c r="AM45" s="96" t="s">
        <v>3135</v>
      </c>
      <c r="AN45" s="96" t="s">
        <v>3135</v>
      </c>
      <c r="AO45" s="96" t="s">
        <v>3135</v>
      </c>
      <c r="AP45" s="96" t="s">
        <v>3135</v>
      </c>
      <c r="AQ45" s="96" t="s">
        <v>3135</v>
      </c>
      <c r="AR45" s="96" t="s">
        <v>3135</v>
      </c>
      <c r="AS45" s="96" t="s">
        <v>3135</v>
      </c>
      <c r="AT45" s="96" t="s">
        <v>3135</v>
      </c>
      <c r="AU45" s="96" t="s">
        <v>3135</v>
      </c>
      <c r="AV45" s="96" t="s">
        <v>3135</v>
      </c>
      <c r="AW45" s="96" t="s">
        <v>3135</v>
      </c>
      <c r="AX45" s="96" t="s">
        <v>3135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42">
        <v>0</v>
      </c>
      <c r="BY45" s="94">
        <v>0</v>
      </c>
      <c r="BZ45" s="94">
        <v>0</v>
      </c>
    </row>
    <row r="46" spans="1:78" s="2" customFormat="1" ht="11.45" customHeight="1" x14ac:dyDescent="0.2">
      <c r="A46" s="95"/>
      <c r="B46" s="312"/>
      <c r="C46" s="347" t="s">
        <v>3377</v>
      </c>
      <c r="D46" s="312"/>
      <c r="E46" s="227"/>
      <c r="F46" s="228"/>
      <c r="G46" s="228"/>
      <c r="H46" s="353" t="s">
        <v>4135</v>
      </c>
      <c r="I46" s="354"/>
      <c r="J46" s="259"/>
      <c r="K46" s="358">
        <v>2959800578</v>
      </c>
      <c r="L46" s="352"/>
      <c r="M46" s="352"/>
      <c r="N46" s="352"/>
      <c r="O46" s="352"/>
      <c r="P46" s="352"/>
      <c r="Q46" s="358">
        <v>0</v>
      </c>
      <c r="R46" s="358">
        <v>8161719</v>
      </c>
      <c r="S46" s="358">
        <v>0</v>
      </c>
      <c r="T46" s="228"/>
      <c r="U46" s="358">
        <v>8161719</v>
      </c>
      <c r="V46" s="227"/>
      <c r="W46" s="5"/>
      <c r="X46" s="97" t="s">
        <v>3377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14" t="s">
        <v>3780</v>
      </c>
      <c r="F50" s="1414" t="s">
        <v>4811</v>
      </c>
      <c r="G50" s="1414" t="s">
        <v>4812</v>
      </c>
      <c r="H50" s="1414" t="s">
        <v>4813</v>
      </c>
      <c r="I50" s="1414" t="s">
        <v>3704</v>
      </c>
      <c r="J50" s="1414" t="s">
        <v>3705</v>
      </c>
      <c r="K50" s="1414" t="s">
        <v>4305</v>
      </c>
      <c r="L50" s="79" t="s">
        <v>3419</v>
      </c>
      <c r="M50" s="85"/>
      <c r="N50" s="85"/>
      <c r="O50" s="80"/>
      <c r="P50" s="284"/>
      <c r="Q50" s="79" t="s">
        <v>4306</v>
      </c>
      <c r="R50" s="80"/>
      <c r="S50" s="1414" t="s">
        <v>3534</v>
      </c>
      <c r="T50" s="284"/>
      <c r="U50" s="1414" t="s">
        <v>3143</v>
      </c>
      <c r="V50" s="227"/>
      <c r="Y50" s="83"/>
      <c r="BM50" s="83"/>
      <c r="BN50" s="83"/>
      <c r="BO50" s="83"/>
      <c r="BP50" s="83"/>
      <c r="BQ50" s="83"/>
      <c r="BR50" s="83"/>
      <c r="BS50" s="83"/>
      <c r="BT50" s="83"/>
      <c r="BV50" s="578"/>
    </row>
    <row r="51" spans="1:78" s="2" customFormat="1" ht="11.45" hidden="1" customHeight="1" x14ac:dyDescent="0.2">
      <c r="A51" s="95"/>
      <c r="B51" s="312"/>
      <c r="C51" s="312"/>
      <c r="D51" s="312"/>
      <c r="E51" s="1415"/>
      <c r="F51" s="1415"/>
      <c r="G51" s="1415"/>
      <c r="H51" s="1415"/>
      <c r="I51" s="1415"/>
      <c r="J51" s="1415"/>
      <c r="K51" s="1415"/>
      <c r="L51" s="37" t="s">
        <v>3180</v>
      </c>
      <c r="M51" s="37" t="s">
        <v>3978</v>
      </c>
      <c r="N51" s="37" t="s">
        <v>3181</v>
      </c>
      <c r="O51" s="37" t="s">
        <v>3143</v>
      </c>
      <c r="P51" s="284"/>
      <c r="Q51" s="37" t="s">
        <v>3180</v>
      </c>
      <c r="R51" s="37" t="s">
        <v>3978</v>
      </c>
      <c r="S51" s="1415"/>
      <c r="T51" s="284"/>
      <c r="U51" s="1415"/>
      <c r="V51" s="227"/>
      <c r="Y51" s="83"/>
      <c r="BA51" s="83" t="s">
        <v>4309</v>
      </c>
      <c r="BB51" s="83" t="s">
        <v>4309</v>
      </c>
      <c r="BC51" s="83" t="s">
        <v>2682</v>
      </c>
      <c r="BD51" s="83" t="s">
        <v>2682</v>
      </c>
      <c r="BE51" s="83" t="s">
        <v>4290</v>
      </c>
      <c r="BF51" s="83" t="s">
        <v>4292</v>
      </c>
      <c r="BG51" s="83" t="s">
        <v>4292</v>
      </c>
      <c r="BH51" s="83" t="s">
        <v>4292</v>
      </c>
      <c r="BI51" s="83" t="s">
        <v>4410</v>
      </c>
      <c r="BJ51" s="83" t="s">
        <v>2651</v>
      </c>
      <c r="BK51" s="83" t="s">
        <v>3164</v>
      </c>
      <c r="BL51" s="83" t="s">
        <v>2418</v>
      </c>
      <c r="BM51" s="577" t="s">
        <v>3165</v>
      </c>
      <c r="BN51" s="577" t="s">
        <v>3165</v>
      </c>
      <c r="BO51" s="577" t="s">
        <v>3165</v>
      </c>
      <c r="BP51" s="83" t="s">
        <v>3883</v>
      </c>
      <c r="BQ51" s="83" t="s">
        <v>4119</v>
      </c>
      <c r="BR51" s="83" t="s">
        <v>3167</v>
      </c>
      <c r="BS51" s="577" t="s">
        <v>4288</v>
      </c>
      <c r="BT51" s="83" t="s">
        <v>4288</v>
      </c>
      <c r="BU51" s="83" t="s">
        <v>2591</v>
      </c>
      <c r="BV51" s="577" t="s">
        <v>4308</v>
      </c>
      <c r="BW51" s="577" t="s">
        <v>4308</v>
      </c>
      <c r="BX51" s="577" t="s">
        <v>3168</v>
      </c>
      <c r="BY51" s="577" t="s">
        <v>4294</v>
      </c>
      <c r="BZ51" s="580" t="s">
        <v>4286</v>
      </c>
    </row>
    <row r="52" spans="1:78" s="2" customFormat="1" ht="11.45" hidden="1" customHeight="1" x14ac:dyDescent="0.2">
      <c r="A52" s="95" t="s">
        <v>2651</v>
      </c>
      <c r="B52" s="312"/>
      <c r="C52" s="312"/>
      <c r="D52" s="312"/>
      <c r="E52" s="1414"/>
      <c r="F52" s="1414"/>
      <c r="G52" s="1414"/>
      <c r="H52" s="1414"/>
      <c r="I52" s="1414"/>
      <c r="J52" s="1414"/>
      <c r="K52" s="1414"/>
      <c r="L52" s="79"/>
      <c r="M52" s="85"/>
      <c r="N52" s="85"/>
      <c r="O52" s="80"/>
      <c r="P52" s="284"/>
      <c r="Q52" s="79"/>
      <c r="R52" s="80"/>
      <c r="S52" s="1414"/>
      <c r="T52" s="284"/>
      <c r="U52" s="1414"/>
      <c r="V52" s="227"/>
      <c r="Y52" s="83"/>
      <c r="BE52" s="2" t="s">
        <v>3186</v>
      </c>
      <c r="BM52" s="577"/>
      <c r="BN52" s="577"/>
      <c r="BO52" s="577"/>
      <c r="BP52" s="83"/>
      <c r="BQ52" s="83"/>
      <c r="BR52" s="83"/>
      <c r="BS52" s="577"/>
      <c r="BT52" s="83"/>
      <c r="BV52" s="578"/>
      <c r="BW52" s="578"/>
      <c r="BX52" s="578"/>
      <c r="BY52" s="578"/>
      <c r="BZ52" s="581"/>
    </row>
    <row r="53" spans="1:78" s="2" customFormat="1" ht="11.45" hidden="1" customHeight="1" x14ac:dyDescent="0.2">
      <c r="A53" s="95" t="s">
        <v>2651</v>
      </c>
      <c r="B53" s="312"/>
      <c r="C53" s="312"/>
      <c r="D53" s="312"/>
      <c r="E53" s="1415"/>
      <c r="F53" s="1415"/>
      <c r="G53" s="1415"/>
      <c r="H53" s="1415"/>
      <c r="I53" s="1415"/>
      <c r="J53" s="1415"/>
      <c r="K53" s="1415"/>
      <c r="L53" s="37"/>
      <c r="M53" s="37"/>
      <c r="N53" s="37"/>
      <c r="O53" s="37"/>
      <c r="P53" s="284"/>
      <c r="Q53" s="37"/>
      <c r="R53" s="37"/>
      <c r="S53" s="1415"/>
      <c r="T53" s="284"/>
      <c r="U53" s="1415"/>
      <c r="V53" s="227"/>
      <c r="Y53" s="83"/>
      <c r="BA53" s="83"/>
      <c r="BB53" s="83"/>
      <c r="BC53" s="83"/>
      <c r="BD53" s="83"/>
      <c r="BE53" s="83"/>
      <c r="BF53" s="83"/>
      <c r="BG53" s="83"/>
      <c r="BH53" s="83"/>
      <c r="BI53" s="83"/>
      <c r="BJ53" s="83"/>
      <c r="BK53" s="83"/>
      <c r="BL53" s="83"/>
      <c r="BM53" s="577"/>
      <c r="BN53" s="577"/>
      <c r="BO53" s="577"/>
      <c r="BP53" s="83"/>
      <c r="BQ53" s="83"/>
      <c r="BR53" s="83"/>
      <c r="BS53" s="577"/>
      <c r="BT53" s="83"/>
      <c r="BU53" s="83"/>
      <c r="BV53" s="577"/>
      <c r="BW53" s="577"/>
      <c r="BX53" s="577"/>
      <c r="BY53" s="577"/>
      <c r="BZ53" s="580"/>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2680</v>
      </c>
      <c r="Y54" s="365" t="s">
        <v>3470</v>
      </c>
      <c r="Z54" s="365" t="s">
        <v>3513</v>
      </c>
      <c r="AA54" s="365" t="s">
        <v>3095</v>
      </c>
      <c r="AB54" s="365" t="s">
        <v>4285</v>
      </c>
      <c r="AC54" s="365" t="s">
        <v>4310</v>
      </c>
      <c r="AE54" s="365" t="s">
        <v>2819</v>
      </c>
      <c r="AF54" s="95"/>
      <c r="AG54" s="369" t="s">
        <v>2371</v>
      </c>
      <c r="AH54" s="370"/>
      <c r="AI54" s="370"/>
      <c r="AJ54" s="370"/>
      <c r="AK54" s="370"/>
      <c r="AL54" s="370"/>
      <c r="AM54" s="370"/>
      <c r="AN54" s="370"/>
      <c r="AO54" s="370"/>
      <c r="AP54" s="370"/>
      <c r="AQ54" s="370"/>
      <c r="AR54" s="370"/>
      <c r="AS54" s="370"/>
      <c r="AT54" s="370"/>
      <c r="AU54" s="370"/>
      <c r="AV54" s="370"/>
      <c r="AW54" s="370"/>
      <c r="AX54" s="370"/>
      <c r="AY54" s="370"/>
      <c r="AZ54" s="343"/>
      <c r="BA54" s="83" t="s">
        <v>2820</v>
      </c>
      <c r="BB54" s="345">
        <v>0.05</v>
      </c>
      <c r="BC54" s="83" t="s">
        <v>3515</v>
      </c>
      <c r="BD54" s="345">
        <v>0.05</v>
      </c>
      <c r="BE54" s="83" t="s">
        <v>3186</v>
      </c>
      <c r="BF54" s="83" t="s">
        <v>3516</v>
      </c>
      <c r="BG54" s="83" t="s">
        <v>3516</v>
      </c>
      <c r="BH54" s="83" t="s">
        <v>3516</v>
      </c>
      <c r="BI54" s="83" t="s">
        <v>4321</v>
      </c>
      <c r="BJ54" s="83" t="s">
        <v>2369</v>
      </c>
      <c r="BK54" s="83" t="s">
        <v>2370</v>
      </c>
      <c r="BL54" s="83" t="s">
        <v>3189</v>
      </c>
      <c r="BM54" s="577" t="s">
        <v>4285</v>
      </c>
      <c r="BN54" s="577" t="s">
        <v>4310</v>
      </c>
      <c r="BO54" s="577" t="s">
        <v>4644</v>
      </c>
      <c r="BP54" s="83" t="s">
        <v>3192</v>
      </c>
      <c r="BQ54" s="83" t="s">
        <v>3193</v>
      </c>
      <c r="BR54" s="83" t="s">
        <v>2376</v>
      </c>
      <c r="BS54" s="577" t="s">
        <v>4645</v>
      </c>
      <c r="BT54" s="83" t="s">
        <v>4647</v>
      </c>
      <c r="BU54" s="83" t="s">
        <v>2372</v>
      </c>
      <c r="BV54" s="577" t="s">
        <v>4643</v>
      </c>
      <c r="BW54" s="577" t="s">
        <v>4651</v>
      </c>
      <c r="BX54" s="577" t="s">
        <v>2349</v>
      </c>
      <c r="BY54" s="577" t="s">
        <v>2351</v>
      </c>
      <c r="BZ54" s="580" t="s">
        <v>4641</v>
      </c>
    </row>
    <row r="55" spans="1:78" s="2" customFormat="1" ht="11.45" hidden="1" customHeight="1" x14ac:dyDescent="0.2">
      <c r="A55" s="95"/>
      <c r="B55" s="312"/>
      <c r="C55" s="312"/>
      <c r="D55" s="312"/>
      <c r="E55" s="58" t="s">
        <v>4747</v>
      </c>
      <c r="F55" s="13" t="s">
        <v>4747</v>
      </c>
      <c r="G55" s="13"/>
      <c r="H55" s="13"/>
      <c r="I55" s="13"/>
      <c r="J55" s="88" t="s">
        <v>2266</v>
      </c>
      <c r="K55" s="13" t="s">
        <v>2273</v>
      </c>
      <c r="L55" s="13" t="s">
        <v>3636</v>
      </c>
      <c r="M55" s="13" t="s">
        <v>3636</v>
      </c>
      <c r="N55" s="13" t="s">
        <v>3636</v>
      </c>
      <c r="O55" s="13" t="s">
        <v>3636</v>
      </c>
      <c r="P55" s="228"/>
      <c r="Q55" s="13" t="s">
        <v>2273</v>
      </c>
      <c r="R55" s="13" t="s">
        <v>2273</v>
      </c>
      <c r="S55" s="13" t="s">
        <v>2273</v>
      </c>
      <c r="T55" s="228"/>
      <c r="U55" s="13" t="s">
        <v>2273</v>
      </c>
      <c r="V55" s="227"/>
      <c r="X55" s="365"/>
      <c r="Y55" s="365" t="s">
        <v>2417</v>
      </c>
      <c r="Z55" s="365" t="s">
        <v>3514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1882</v>
      </c>
      <c r="BB55" s="83" t="s">
        <v>3512</v>
      </c>
      <c r="BC55" s="83" t="s">
        <v>1882</v>
      </c>
      <c r="BD55" s="83" t="s">
        <v>3512</v>
      </c>
      <c r="BE55" s="83" t="s">
        <v>3512</v>
      </c>
      <c r="BF55" s="83" t="s">
        <v>3517</v>
      </c>
      <c r="BG55" s="83" t="s">
        <v>2368</v>
      </c>
      <c r="BH55" s="83" t="s">
        <v>3512</v>
      </c>
      <c r="BI55" s="83" t="s">
        <v>3512</v>
      </c>
      <c r="BJ55" s="83" t="s">
        <v>3187</v>
      </c>
      <c r="BK55" s="83" t="s">
        <v>3188</v>
      </c>
      <c r="BL55" s="83" t="s">
        <v>3512</v>
      </c>
      <c r="BM55" s="577"/>
      <c r="BN55" s="577" t="s">
        <v>3191</v>
      </c>
      <c r="BO55" s="577" t="s">
        <v>3512</v>
      </c>
      <c r="BP55" s="83" t="s">
        <v>3512</v>
      </c>
      <c r="BQ55" s="83" t="s">
        <v>2375</v>
      </c>
      <c r="BR55" s="83" t="s">
        <v>2377</v>
      </c>
      <c r="BS55" s="577" t="s">
        <v>4646</v>
      </c>
      <c r="BT55" s="83" t="s">
        <v>4648</v>
      </c>
      <c r="BU55" s="83" t="s">
        <v>2374</v>
      </c>
      <c r="BV55" s="577" t="s">
        <v>4649</v>
      </c>
      <c r="BW55" s="577" t="s">
        <v>3512</v>
      </c>
      <c r="BX55" s="577" t="s">
        <v>4650</v>
      </c>
      <c r="BY55" s="577" t="s">
        <v>4650</v>
      </c>
      <c r="BZ55" s="580" t="s">
        <v>4652</v>
      </c>
    </row>
    <row r="56" spans="1:78" s="2" customFormat="1" ht="11.45" hidden="1" customHeight="1" x14ac:dyDescent="0.2">
      <c r="A56" s="95"/>
      <c r="B56" s="312"/>
      <c r="C56" s="347" t="s">
        <v>4001</v>
      </c>
      <c r="D56" s="312"/>
      <c r="E56" s="359"/>
      <c r="F56" s="360"/>
      <c r="G56" s="361"/>
      <c r="H56" s="362"/>
      <c r="I56" s="363"/>
      <c r="J56" s="228"/>
      <c r="K56" s="312"/>
      <c r="L56" s="228"/>
      <c r="M56" s="312"/>
      <c r="N56" s="312"/>
      <c r="O56" s="228"/>
      <c r="P56" s="228"/>
      <c r="Q56" s="227"/>
      <c r="R56" s="228"/>
      <c r="S56" s="228"/>
      <c r="T56" s="228"/>
      <c r="U56" s="312"/>
      <c r="V56" s="227"/>
      <c r="W56" s="5"/>
      <c r="X56" s="366" t="s">
        <v>4001</v>
      </c>
      <c r="Y56" s="367"/>
      <c r="Z56" s="367"/>
      <c r="AA56" s="367"/>
      <c r="AB56" s="367"/>
      <c r="AC56" s="367"/>
      <c r="AE56" s="368"/>
      <c r="AF56" s="95"/>
      <c r="AG56" s="371" t="s">
        <v>4996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2640</v>
      </c>
      <c r="D57" s="312"/>
      <c r="E57" s="355" t="s">
        <v>3835</v>
      </c>
      <c r="F57" s="356">
        <v>0</v>
      </c>
      <c r="G57" s="241" t="s">
        <v>4287</v>
      </c>
      <c r="H57" s="241" t="s">
        <v>2556</v>
      </c>
      <c r="I57" s="946">
        <v>1</v>
      </c>
      <c r="J57" s="357">
        <v>1</v>
      </c>
      <c r="K57" s="104"/>
      <c r="L57" s="105"/>
      <c r="M57" s="105"/>
      <c r="N57" s="105"/>
      <c r="O57" s="372" t="s">
        <v>3135</v>
      </c>
      <c r="P57" s="352"/>
      <c r="Q57" s="241">
        <v>0</v>
      </c>
      <c r="R57" s="241">
        <v>0</v>
      </c>
      <c r="S57" s="241">
        <v>0</v>
      </c>
      <c r="T57" s="228"/>
      <c r="U57" s="340">
        <v>0</v>
      </c>
      <c r="V57" s="227"/>
      <c r="W57" s="5"/>
      <c r="X57" s="106" t="s">
        <v>2640</v>
      </c>
      <c r="Y57" s="107" t="s">
        <v>3861</v>
      </c>
      <c r="Z57" s="122">
        <v>0</v>
      </c>
      <c r="AA57" s="83" t="s">
        <v>4286</v>
      </c>
      <c r="AB57" s="83" t="s">
        <v>4286</v>
      </c>
      <c r="AC57" s="83" t="s">
        <v>4307</v>
      </c>
      <c r="AE57" s="93" t="s">
        <v>4995</v>
      </c>
      <c r="AF57" s="93"/>
      <c r="AG57" s="96" t="s">
        <v>3135</v>
      </c>
      <c r="AH57" s="96" t="s">
        <v>3135</v>
      </c>
      <c r="AI57" s="96" t="s">
        <v>3135</v>
      </c>
      <c r="AJ57" s="96" t="s">
        <v>3135</v>
      </c>
      <c r="AK57" s="96" t="s">
        <v>3135</v>
      </c>
      <c r="AL57" s="96" t="s">
        <v>3135</v>
      </c>
      <c r="AM57" s="96" t="s">
        <v>3135</v>
      </c>
      <c r="AN57" s="96" t="s">
        <v>3135</v>
      </c>
      <c r="AO57" s="96" t="s">
        <v>3135</v>
      </c>
      <c r="AP57" s="96" t="s">
        <v>3135</v>
      </c>
      <c r="AQ57" s="96" t="s">
        <v>3135</v>
      </c>
      <c r="AR57" s="96" t="s">
        <v>3135</v>
      </c>
      <c r="AS57" s="96" t="s">
        <v>3135</v>
      </c>
      <c r="AT57" s="96" t="s">
        <v>3135</v>
      </c>
      <c r="AU57" s="96" t="s">
        <v>3135</v>
      </c>
      <c r="AV57" s="96" t="s">
        <v>3135</v>
      </c>
      <c r="AW57" s="96" t="s">
        <v>3135</v>
      </c>
      <c r="AX57" s="96" t="s">
        <v>3135</v>
      </c>
      <c r="AY57" s="344"/>
      <c r="AZ57" s="93"/>
      <c r="BA57" s="93">
        <v>0</v>
      </c>
      <c r="BB57" s="94">
        <v>0</v>
      </c>
      <c r="BC57" s="93">
        <v>0</v>
      </c>
      <c r="BD57" s="94">
        <v>0</v>
      </c>
      <c r="BE57" s="94">
        <v>0</v>
      </c>
      <c r="BF57" s="94">
        <v>0</v>
      </c>
      <c r="BG57" s="94">
        <v>0</v>
      </c>
      <c r="BH57" s="579">
        <v>0</v>
      </c>
      <c r="BI57" s="579">
        <v>0</v>
      </c>
      <c r="BJ57" s="94">
        <v>0</v>
      </c>
      <c r="BK57" s="94">
        <v>0</v>
      </c>
      <c r="BL57" s="94">
        <v>0</v>
      </c>
      <c r="BM57" s="94">
        <v>1</v>
      </c>
      <c r="BN57" s="94">
        <v>0</v>
      </c>
      <c r="BO57" s="94">
        <v>0</v>
      </c>
      <c r="BP57" s="94">
        <v>0</v>
      </c>
      <c r="BQ57" s="94">
        <v>0</v>
      </c>
      <c r="BR57" s="94">
        <v>0</v>
      </c>
      <c r="BS57" s="94">
        <v>1</v>
      </c>
      <c r="BT57" s="94">
        <v>0</v>
      </c>
      <c r="BU57" s="94">
        <v>0</v>
      </c>
      <c r="BV57" s="94">
        <v>0</v>
      </c>
      <c r="BW57" s="94">
        <v>0</v>
      </c>
      <c r="BX57" s="579">
        <v>0</v>
      </c>
      <c r="BY57" s="94">
        <v>0</v>
      </c>
      <c r="BZ57" s="94">
        <v>0</v>
      </c>
    </row>
    <row r="58" spans="1:78" s="2" customFormat="1" ht="11.45" hidden="1" customHeight="1" x14ac:dyDescent="0.2">
      <c r="A58" s="95"/>
      <c r="B58" s="312"/>
      <c r="C58" s="346" t="s">
        <v>3135</v>
      </c>
      <c r="D58" s="312"/>
      <c r="E58" s="127"/>
      <c r="F58" s="126"/>
      <c r="G58" s="241" t="s">
        <v>3135</v>
      </c>
      <c r="H58" s="241" t="s">
        <v>3135</v>
      </c>
      <c r="I58" s="947"/>
      <c r="J58" s="103"/>
      <c r="K58" s="104"/>
      <c r="L58" s="105"/>
      <c r="M58" s="105"/>
      <c r="N58" s="105"/>
      <c r="O58" s="372" t="s">
        <v>3135</v>
      </c>
      <c r="P58" s="352"/>
      <c r="Q58" s="241">
        <v>0</v>
      </c>
      <c r="R58" s="241">
        <v>0</v>
      </c>
      <c r="S58" s="241">
        <v>0</v>
      </c>
      <c r="T58" s="228"/>
      <c r="U58" s="340">
        <v>0</v>
      </c>
      <c r="V58" s="227"/>
      <c r="W58" s="5"/>
      <c r="X58" s="108" t="s">
        <v>3135</v>
      </c>
      <c r="Y58" s="109" t="s">
        <v>4283</v>
      </c>
      <c r="Z58" s="123">
        <v>0</v>
      </c>
      <c r="AA58" s="83" t="s">
        <v>3135</v>
      </c>
      <c r="AB58" s="83" t="s">
        <v>3135</v>
      </c>
      <c r="AC58" s="83" t="s">
        <v>3135</v>
      </c>
      <c r="AE58" s="93" t="s">
        <v>4995</v>
      </c>
      <c r="AF58" s="93"/>
      <c r="AG58" s="96" t="s">
        <v>3135</v>
      </c>
      <c r="AH58" s="96" t="s">
        <v>3135</v>
      </c>
      <c r="AI58" s="96" t="s">
        <v>3135</v>
      </c>
      <c r="AJ58" s="96" t="s">
        <v>3135</v>
      </c>
      <c r="AK58" s="96" t="s">
        <v>3135</v>
      </c>
      <c r="AL58" s="96" t="s">
        <v>3135</v>
      </c>
      <c r="AM58" s="96" t="s">
        <v>3135</v>
      </c>
      <c r="AN58" s="96" t="s">
        <v>3135</v>
      </c>
      <c r="AO58" s="96" t="s">
        <v>3135</v>
      </c>
      <c r="AP58" s="96" t="s">
        <v>3135</v>
      </c>
      <c r="AQ58" s="96" t="s">
        <v>3135</v>
      </c>
      <c r="AR58" s="96" t="s">
        <v>3135</v>
      </c>
      <c r="AS58" s="96" t="s">
        <v>3135</v>
      </c>
      <c r="AT58" s="96" t="s">
        <v>3135</v>
      </c>
      <c r="AU58" s="96" t="s">
        <v>3135</v>
      </c>
      <c r="AV58" s="96" t="s">
        <v>3135</v>
      </c>
      <c r="AW58" s="96" t="s">
        <v>3135</v>
      </c>
      <c r="AX58" s="96" t="s">
        <v>3135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42">
        <v>0</v>
      </c>
      <c r="BY58" s="94">
        <v>0</v>
      </c>
      <c r="BZ58" s="94">
        <v>0</v>
      </c>
    </row>
    <row r="59" spans="1:78" s="2" customFormat="1" ht="11.45" hidden="1" customHeight="1" x14ac:dyDescent="0.2">
      <c r="A59" s="95"/>
      <c r="B59" s="312"/>
      <c r="C59" s="346" t="s">
        <v>3135</v>
      </c>
      <c r="D59" s="312"/>
      <c r="E59" s="127"/>
      <c r="F59" s="126"/>
      <c r="G59" s="241" t="s">
        <v>3135</v>
      </c>
      <c r="H59" s="241" t="s">
        <v>3135</v>
      </c>
      <c r="I59" s="947"/>
      <c r="J59" s="103"/>
      <c r="K59" s="104"/>
      <c r="L59" s="105"/>
      <c r="M59" s="105"/>
      <c r="N59" s="105"/>
      <c r="O59" s="372" t="s">
        <v>3135</v>
      </c>
      <c r="P59" s="352"/>
      <c r="Q59" s="241">
        <v>0</v>
      </c>
      <c r="R59" s="241">
        <v>0</v>
      </c>
      <c r="S59" s="241">
        <v>0</v>
      </c>
      <c r="T59" s="228"/>
      <c r="U59" s="340">
        <v>0</v>
      </c>
      <c r="V59" s="227"/>
      <c r="W59" s="5"/>
      <c r="X59" s="108" t="s">
        <v>3135</v>
      </c>
      <c r="Y59" s="109" t="s">
        <v>4283</v>
      </c>
      <c r="Z59" s="123">
        <v>0</v>
      </c>
      <c r="AA59" s="83" t="s">
        <v>3135</v>
      </c>
      <c r="AB59" s="83" t="s">
        <v>3135</v>
      </c>
      <c r="AC59" s="83" t="s">
        <v>3135</v>
      </c>
      <c r="AE59" s="93" t="s">
        <v>4995</v>
      </c>
      <c r="AF59" s="93"/>
      <c r="AG59" s="96" t="s">
        <v>3135</v>
      </c>
      <c r="AH59" s="96" t="s">
        <v>3135</v>
      </c>
      <c r="AI59" s="96" t="s">
        <v>3135</v>
      </c>
      <c r="AJ59" s="96" t="s">
        <v>3135</v>
      </c>
      <c r="AK59" s="96" t="s">
        <v>3135</v>
      </c>
      <c r="AL59" s="96" t="s">
        <v>3135</v>
      </c>
      <c r="AM59" s="96" t="s">
        <v>3135</v>
      </c>
      <c r="AN59" s="96" t="s">
        <v>3135</v>
      </c>
      <c r="AO59" s="96" t="s">
        <v>3135</v>
      </c>
      <c r="AP59" s="96" t="s">
        <v>3135</v>
      </c>
      <c r="AQ59" s="96" t="s">
        <v>3135</v>
      </c>
      <c r="AR59" s="96" t="s">
        <v>3135</v>
      </c>
      <c r="AS59" s="96" t="s">
        <v>3135</v>
      </c>
      <c r="AT59" s="96" t="s">
        <v>3135</v>
      </c>
      <c r="AU59" s="96" t="s">
        <v>3135</v>
      </c>
      <c r="AV59" s="96" t="s">
        <v>3135</v>
      </c>
      <c r="AW59" s="96" t="s">
        <v>3135</v>
      </c>
      <c r="AX59" s="96" t="s">
        <v>3135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42">
        <v>0</v>
      </c>
      <c r="BY59" s="94">
        <v>0</v>
      </c>
      <c r="BZ59" s="94">
        <v>0</v>
      </c>
    </row>
    <row r="60" spans="1:78" s="2" customFormat="1" ht="11.45" hidden="1" customHeight="1" x14ac:dyDescent="0.2">
      <c r="A60" s="95"/>
      <c r="B60" s="312"/>
      <c r="C60" s="346" t="s">
        <v>3135</v>
      </c>
      <c r="D60" s="312"/>
      <c r="E60" s="127"/>
      <c r="F60" s="126"/>
      <c r="G60" s="241" t="s">
        <v>3135</v>
      </c>
      <c r="H60" s="241" t="s">
        <v>3135</v>
      </c>
      <c r="I60" s="947"/>
      <c r="J60" s="103"/>
      <c r="K60" s="104"/>
      <c r="L60" s="105"/>
      <c r="M60" s="105"/>
      <c r="N60" s="105"/>
      <c r="O60" s="372" t="s">
        <v>3135</v>
      </c>
      <c r="P60" s="352"/>
      <c r="Q60" s="241">
        <v>0</v>
      </c>
      <c r="R60" s="241">
        <v>0</v>
      </c>
      <c r="S60" s="241">
        <v>0</v>
      </c>
      <c r="T60" s="228"/>
      <c r="U60" s="340">
        <v>0</v>
      </c>
      <c r="V60" s="227"/>
      <c r="W60" s="5"/>
      <c r="X60" s="108" t="s">
        <v>3135</v>
      </c>
      <c r="Y60" s="109" t="s">
        <v>4283</v>
      </c>
      <c r="Z60" s="123">
        <v>0</v>
      </c>
      <c r="AA60" s="83" t="s">
        <v>3135</v>
      </c>
      <c r="AB60" s="83" t="s">
        <v>3135</v>
      </c>
      <c r="AC60" s="83" t="s">
        <v>3135</v>
      </c>
      <c r="AE60" s="93" t="s">
        <v>4995</v>
      </c>
      <c r="AF60" s="93"/>
      <c r="AG60" s="96" t="s">
        <v>3135</v>
      </c>
      <c r="AH60" s="96" t="s">
        <v>3135</v>
      </c>
      <c r="AI60" s="96" t="s">
        <v>3135</v>
      </c>
      <c r="AJ60" s="96" t="s">
        <v>3135</v>
      </c>
      <c r="AK60" s="96" t="s">
        <v>3135</v>
      </c>
      <c r="AL60" s="96" t="s">
        <v>3135</v>
      </c>
      <c r="AM60" s="96" t="s">
        <v>3135</v>
      </c>
      <c r="AN60" s="96" t="s">
        <v>3135</v>
      </c>
      <c r="AO60" s="96" t="s">
        <v>3135</v>
      </c>
      <c r="AP60" s="96" t="s">
        <v>3135</v>
      </c>
      <c r="AQ60" s="96" t="s">
        <v>3135</v>
      </c>
      <c r="AR60" s="96" t="s">
        <v>3135</v>
      </c>
      <c r="AS60" s="96" t="s">
        <v>3135</v>
      </c>
      <c r="AT60" s="96" t="s">
        <v>3135</v>
      </c>
      <c r="AU60" s="96" t="s">
        <v>3135</v>
      </c>
      <c r="AV60" s="96" t="s">
        <v>3135</v>
      </c>
      <c r="AW60" s="96" t="s">
        <v>3135</v>
      </c>
      <c r="AX60" s="96" t="s">
        <v>3135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42">
        <v>0</v>
      </c>
      <c r="BY60" s="94">
        <v>0</v>
      </c>
      <c r="BZ60" s="94">
        <v>0</v>
      </c>
    </row>
    <row r="61" spans="1:78" s="2" customFormat="1" ht="11.45" hidden="1" customHeight="1" x14ac:dyDescent="0.2">
      <c r="A61" s="95"/>
      <c r="B61" s="312"/>
      <c r="C61" s="346" t="s">
        <v>3135</v>
      </c>
      <c r="D61" s="312"/>
      <c r="E61" s="127"/>
      <c r="F61" s="126"/>
      <c r="G61" s="241" t="s">
        <v>3135</v>
      </c>
      <c r="H61" s="241" t="s">
        <v>3135</v>
      </c>
      <c r="I61" s="947"/>
      <c r="J61" s="103"/>
      <c r="K61" s="104"/>
      <c r="L61" s="105"/>
      <c r="M61" s="105"/>
      <c r="N61" s="105"/>
      <c r="O61" s="372" t="s">
        <v>3135</v>
      </c>
      <c r="P61" s="352"/>
      <c r="Q61" s="241">
        <v>0</v>
      </c>
      <c r="R61" s="241">
        <v>0</v>
      </c>
      <c r="S61" s="241">
        <v>0</v>
      </c>
      <c r="T61" s="228"/>
      <c r="U61" s="340">
        <v>0</v>
      </c>
      <c r="V61" s="227"/>
      <c r="W61" s="5"/>
      <c r="X61" s="108" t="s">
        <v>3135</v>
      </c>
      <c r="Y61" s="109" t="s">
        <v>4283</v>
      </c>
      <c r="Z61" s="123">
        <v>0</v>
      </c>
      <c r="AA61" s="83" t="s">
        <v>3135</v>
      </c>
      <c r="AB61" s="83" t="s">
        <v>3135</v>
      </c>
      <c r="AC61" s="83" t="s">
        <v>3135</v>
      </c>
      <c r="AE61" s="93" t="s">
        <v>4995</v>
      </c>
      <c r="AF61" s="93"/>
      <c r="AG61" s="96" t="s">
        <v>3135</v>
      </c>
      <c r="AH61" s="96" t="s">
        <v>3135</v>
      </c>
      <c r="AI61" s="96" t="s">
        <v>3135</v>
      </c>
      <c r="AJ61" s="96" t="s">
        <v>3135</v>
      </c>
      <c r="AK61" s="96" t="s">
        <v>3135</v>
      </c>
      <c r="AL61" s="96" t="s">
        <v>3135</v>
      </c>
      <c r="AM61" s="96" t="s">
        <v>3135</v>
      </c>
      <c r="AN61" s="96" t="s">
        <v>3135</v>
      </c>
      <c r="AO61" s="96" t="s">
        <v>3135</v>
      </c>
      <c r="AP61" s="96" t="s">
        <v>3135</v>
      </c>
      <c r="AQ61" s="96" t="s">
        <v>3135</v>
      </c>
      <c r="AR61" s="96" t="s">
        <v>3135</v>
      </c>
      <c r="AS61" s="96" t="s">
        <v>3135</v>
      </c>
      <c r="AT61" s="96" t="s">
        <v>3135</v>
      </c>
      <c r="AU61" s="96" t="s">
        <v>3135</v>
      </c>
      <c r="AV61" s="96" t="s">
        <v>3135</v>
      </c>
      <c r="AW61" s="96" t="s">
        <v>3135</v>
      </c>
      <c r="AX61" s="96" t="s">
        <v>3135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42">
        <v>0</v>
      </c>
      <c r="BY61" s="94">
        <v>0</v>
      </c>
      <c r="BZ61" s="94">
        <v>0</v>
      </c>
    </row>
    <row r="62" spans="1:78" s="2" customFormat="1" ht="11.45" hidden="1" customHeight="1" x14ac:dyDescent="0.2">
      <c r="A62" s="95"/>
      <c r="B62" s="312"/>
      <c r="C62" s="346" t="s">
        <v>3135</v>
      </c>
      <c r="D62" s="312"/>
      <c r="E62" s="127"/>
      <c r="F62" s="126"/>
      <c r="G62" s="241" t="s">
        <v>3135</v>
      </c>
      <c r="H62" s="241" t="s">
        <v>3135</v>
      </c>
      <c r="I62" s="947"/>
      <c r="J62" s="103"/>
      <c r="K62" s="104"/>
      <c r="L62" s="105"/>
      <c r="M62" s="105"/>
      <c r="N62" s="105"/>
      <c r="O62" s="372" t="s">
        <v>3135</v>
      </c>
      <c r="P62" s="352"/>
      <c r="Q62" s="241">
        <v>0</v>
      </c>
      <c r="R62" s="241">
        <v>0</v>
      </c>
      <c r="S62" s="241">
        <v>0</v>
      </c>
      <c r="T62" s="228"/>
      <c r="U62" s="340">
        <v>0</v>
      </c>
      <c r="V62" s="227"/>
      <c r="W62" s="5"/>
      <c r="X62" s="108" t="s">
        <v>3135</v>
      </c>
      <c r="Y62" s="109" t="s">
        <v>4283</v>
      </c>
      <c r="Z62" s="123">
        <v>0</v>
      </c>
      <c r="AA62" s="83" t="s">
        <v>3135</v>
      </c>
      <c r="AB62" s="83" t="s">
        <v>3135</v>
      </c>
      <c r="AC62" s="83" t="s">
        <v>3135</v>
      </c>
      <c r="AE62" s="93" t="s">
        <v>4995</v>
      </c>
      <c r="AF62" s="93"/>
      <c r="AG62" s="96" t="s">
        <v>3135</v>
      </c>
      <c r="AH62" s="96" t="s">
        <v>3135</v>
      </c>
      <c r="AI62" s="96" t="s">
        <v>3135</v>
      </c>
      <c r="AJ62" s="96" t="s">
        <v>3135</v>
      </c>
      <c r="AK62" s="96" t="s">
        <v>3135</v>
      </c>
      <c r="AL62" s="96" t="s">
        <v>3135</v>
      </c>
      <c r="AM62" s="96" t="s">
        <v>3135</v>
      </c>
      <c r="AN62" s="96" t="s">
        <v>3135</v>
      </c>
      <c r="AO62" s="96" t="s">
        <v>3135</v>
      </c>
      <c r="AP62" s="96" t="s">
        <v>3135</v>
      </c>
      <c r="AQ62" s="96" t="s">
        <v>3135</v>
      </c>
      <c r="AR62" s="96" t="s">
        <v>3135</v>
      </c>
      <c r="AS62" s="96" t="s">
        <v>3135</v>
      </c>
      <c r="AT62" s="96" t="s">
        <v>3135</v>
      </c>
      <c r="AU62" s="96" t="s">
        <v>3135</v>
      </c>
      <c r="AV62" s="96" t="s">
        <v>3135</v>
      </c>
      <c r="AW62" s="96" t="s">
        <v>3135</v>
      </c>
      <c r="AX62" s="96" t="s">
        <v>3135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42">
        <v>0</v>
      </c>
      <c r="BY62" s="94">
        <v>0</v>
      </c>
      <c r="BZ62" s="94">
        <v>0</v>
      </c>
    </row>
    <row r="63" spans="1:78" s="2" customFormat="1" ht="11.45" hidden="1" customHeight="1" x14ac:dyDescent="0.2">
      <c r="A63" s="95"/>
      <c r="B63" s="312"/>
      <c r="C63" s="346" t="s">
        <v>3135</v>
      </c>
      <c r="D63" s="312"/>
      <c r="E63" s="127"/>
      <c r="F63" s="126"/>
      <c r="G63" s="241" t="s">
        <v>3135</v>
      </c>
      <c r="H63" s="241" t="s">
        <v>3135</v>
      </c>
      <c r="I63" s="947"/>
      <c r="J63" s="103"/>
      <c r="K63" s="104"/>
      <c r="L63" s="105"/>
      <c r="M63" s="105"/>
      <c r="N63" s="105"/>
      <c r="O63" s="372" t="s">
        <v>3135</v>
      </c>
      <c r="P63" s="352"/>
      <c r="Q63" s="241">
        <v>0</v>
      </c>
      <c r="R63" s="241">
        <v>0</v>
      </c>
      <c r="S63" s="241">
        <v>0</v>
      </c>
      <c r="T63" s="228"/>
      <c r="U63" s="340">
        <v>0</v>
      </c>
      <c r="V63" s="227"/>
      <c r="W63" s="5"/>
      <c r="X63" s="108" t="s">
        <v>3135</v>
      </c>
      <c r="Y63" s="109" t="s">
        <v>4283</v>
      </c>
      <c r="Z63" s="123">
        <v>0</v>
      </c>
      <c r="AA63" s="83" t="s">
        <v>3135</v>
      </c>
      <c r="AB63" s="83" t="s">
        <v>3135</v>
      </c>
      <c r="AC63" s="83" t="s">
        <v>3135</v>
      </c>
      <c r="AE63" s="93" t="s">
        <v>4995</v>
      </c>
      <c r="AF63" s="93"/>
      <c r="AG63" s="96" t="s">
        <v>3135</v>
      </c>
      <c r="AH63" s="96" t="s">
        <v>3135</v>
      </c>
      <c r="AI63" s="96" t="s">
        <v>3135</v>
      </c>
      <c r="AJ63" s="96" t="s">
        <v>3135</v>
      </c>
      <c r="AK63" s="96" t="s">
        <v>3135</v>
      </c>
      <c r="AL63" s="96" t="s">
        <v>3135</v>
      </c>
      <c r="AM63" s="96" t="s">
        <v>3135</v>
      </c>
      <c r="AN63" s="96" t="s">
        <v>3135</v>
      </c>
      <c r="AO63" s="96" t="s">
        <v>3135</v>
      </c>
      <c r="AP63" s="96" t="s">
        <v>3135</v>
      </c>
      <c r="AQ63" s="96" t="s">
        <v>3135</v>
      </c>
      <c r="AR63" s="96" t="s">
        <v>3135</v>
      </c>
      <c r="AS63" s="96" t="s">
        <v>3135</v>
      </c>
      <c r="AT63" s="96" t="s">
        <v>3135</v>
      </c>
      <c r="AU63" s="96" t="s">
        <v>3135</v>
      </c>
      <c r="AV63" s="96" t="s">
        <v>3135</v>
      </c>
      <c r="AW63" s="96" t="s">
        <v>3135</v>
      </c>
      <c r="AX63" s="96" t="s">
        <v>3135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42">
        <v>0</v>
      </c>
      <c r="BY63" s="94">
        <v>0</v>
      </c>
      <c r="BZ63" s="94">
        <v>0</v>
      </c>
    </row>
    <row r="64" spans="1:78" s="2" customFormat="1" ht="11.45" hidden="1" customHeight="1" x14ac:dyDescent="0.2">
      <c r="A64" s="95"/>
      <c r="B64" s="312"/>
      <c r="C64" s="346" t="s">
        <v>3135</v>
      </c>
      <c r="D64" s="312"/>
      <c r="E64" s="127"/>
      <c r="F64" s="126"/>
      <c r="G64" s="241" t="s">
        <v>3135</v>
      </c>
      <c r="H64" s="241" t="s">
        <v>3135</v>
      </c>
      <c r="I64" s="947"/>
      <c r="J64" s="103"/>
      <c r="K64" s="104"/>
      <c r="L64" s="105"/>
      <c r="M64" s="105"/>
      <c r="N64" s="105"/>
      <c r="O64" s="372" t="s">
        <v>3135</v>
      </c>
      <c r="P64" s="352"/>
      <c r="Q64" s="241">
        <v>0</v>
      </c>
      <c r="R64" s="241">
        <v>0</v>
      </c>
      <c r="S64" s="241">
        <v>0</v>
      </c>
      <c r="T64" s="228"/>
      <c r="U64" s="340">
        <v>0</v>
      </c>
      <c r="V64" s="227"/>
      <c r="W64" s="5"/>
      <c r="X64" s="108" t="s">
        <v>3135</v>
      </c>
      <c r="Y64" s="109" t="s">
        <v>4283</v>
      </c>
      <c r="Z64" s="123">
        <v>0</v>
      </c>
      <c r="AA64" s="83" t="s">
        <v>3135</v>
      </c>
      <c r="AB64" s="83" t="s">
        <v>3135</v>
      </c>
      <c r="AC64" s="83" t="s">
        <v>3135</v>
      </c>
      <c r="AE64" s="93" t="s">
        <v>4995</v>
      </c>
      <c r="AF64" s="93"/>
      <c r="AG64" s="96" t="s">
        <v>3135</v>
      </c>
      <c r="AH64" s="96" t="s">
        <v>3135</v>
      </c>
      <c r="AI64" s="96" t="s">
        <v>3135</v>
      </c>
      <c r="AJ64" s="96" t="s">
        <v>3135</v>
      </c>
      <c r="AK64" s="96" t="s">
        <v>3135</v>
      </c>
      <c r="AL64" s="96" t="s">
        <v>3135</v>
      </c>
      <c r="AM64" s="96" t="s">
        <v>3135</v>
      </c>
      <c r="AN64" s="96" t="s">
        <v>3135</v>
      </c>
      <c r="AO64" s="96" t="s">
        <v>3135</v>
      </c>
      <c r="AP64" s="96" t="s">
        <v>3135</v>
      </c>
      <c r="AQ64" s="96" t="s">
        <v>3135</v>
      </c>
      <c r="AR64" s="96" t="s">
        <v>3135</v>
      </c>
      <c r="AS64" s="96" t="s">
        <v>3135</v>
      </c>
      <c r="AT64" s="96" t="s">
        <v>3135</v>
      </c>
      <c r="AU64" s="96" t="s">
        <v>3135</v>
      </c>
      <c r="AV64" s="96" t="s">
        <v>3135</v>
      </c>
      <c r="AW64" s="96" t="s">
        <v>3135</v>
      </c>
      <c r="AX64" s="96" t="s">
        <v>3135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42">
        <v>0</v>
      </c>
      <c r="BY64" s="94">
        <v>0</v>
      </c>
      <c r="BZ64" s="94">
        <v>0</v>
      </c>
    </row>
    <row r="65" spans="1:78" s="2" customFormat="1" ht="11.45" hidden="1" customHeight="1" x14ac:dyDescent="0.2">
      <c r="A65" s="95"/>
      <c r="B65" s="312"/>
      <c r="C65" s="346" t="s">
        <v>3135</v>
      </c>
      <c r="D65" s="312"/>
      <c r="E65" s="127"/>
      <c r="F65" s="126"/>
      <c r="G65" s="241" t="s">
        <v>3135</v>
      </c>
      <c r="H65" s="241" t="s">
        <v>3135</v>
      </c>
      <c r="I65" s="947"/>
      <c r="J65" s="103"/>
      <c r="K65" s="104"/>
      <c r="L65" s="105"/>
      <c r="M65" s="105"/>
      <c r="N65" s="105"/>
      <c r="O65" s="372" t="s">
        <v>3135</v>
      </c>
      <c r="P65" s="352"/>
      <c r="Q65" s="241">
        <v>0</v>
      </c>
      <c r="R65" s="241">
        <v>0</v>
      </c>
      <c r="S65" s="241">
        <v>0</v>
      </c>
      <c r="T65" s="228"/>
      <c r="U65" s="340">
        <v>0</v>
      </c>
      <c r="V65" s="227"/>
      <c r="W65" s="5"/>
      <c r="X65" s="108" t="s">
        <v>3135</v>
      </c>
      <c r="Y65" s="109" t="s">
        <v>4283</v>
      </c>
      <c r="Z65" s="123">
        <v>0</v>
      </c>
      <c r="AA65" s="83" t="s">
        <v>3135</v>
      </c>
      <c r="AB65" s="83" t="s">
        <v>3135</v>
      </c>
      <c r="AC65" s="83" t="s">
        <v>3135</v>
      </c>
      <c r="AE65" s="93" t="s">
        <v>4995</v>
      </c>
      <c r="AF65" s="93"/>
      <c r="AG65" s="96" t="s">
        <v>3135</v>
      </c>
      <c r="AH65" s="96" t="s">
        <v>3135</v>
      </c>
      <c r="AI65" s="96" t="s">
        <v>3135</v>
      </c>
      <c r="AJ65" s="96" t="s">
        <v>3135</v>
      </c>
      <c r="AK65" s="96" t="s">
        <v>3135</v>
      </c>
      <c r="AL65" s="96" t="s">
        <v>3135</v>
      </c>
      <c r="AM65" s="96" t="s">
        <v>3135</v>
      </c>
      <c r="AN65" s="96" t="s">
        <v>3135</v>
      </c>
      <c r="AO65" s="96" t="s">
        <v>3135</v>
      </c>
      <c r="AP65" s="96" t="s">
        <v>3135</v>
      </c>
      <c r="AQ65" s="96" t="s">
        <v>3135</v>
      </c>
      <c r="AR65" s="96" t="s">
        <v>3135</v>
      </c>
      <c r="AS65" s="96" t="s">
        <v>3135</v>
      </c>
      <c r="AT65" s="96" t="s">
        <v>3135</v>
      </c>
      <c r="AU65" s="96" t="s">
        <v>3135</v>
      </c>
      <c r="AV65" s="96" t="s">
        <v>3135</v>
      </c>
      <c r="AW65" s="96" t="s">
        <v>3135</v>
      </c>
      <c r="AX65" s="96" t="s">
        <v>3135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42">
        <v>0</v>
      </c>
      <c r="BY65" s="94">
        <v>0</v>
      </c>
      <c r="BZ65" s="94">
        <v>0</v>
      </c>
    </row>
    <row r="66" spans="1:78" s="2" customFormat="1" ht="11.45" hidden="1" customHeight="1" x14ac:dyDescent="0.2">
      <c r="A66" s="95"/>
      <c r="B66" s="312"/>
      <c r="C66" s="346" t="s">
        <v>3135</v>
      </c>
      <c r="D66" s="312"/>
      <c r="E66" s="127"/>
      <c r="F66" s="126"/>
      <c r="G66" s="241" t="s">
        <v>3135</v>
      </c>
      <c r="H66" s="241" t="s">
        <v>3135</v>
      </c>
      <c r="I66" s="947"/>
      <c r="J66" s="103"/>
      <c r="K66" s="104"/>
      <c r="L66" s="105"/>
      <c r="M66" s="105"/>
      <c r="N66" s="105"/>
      <c r="O66" s="372" t="s">
        <v>3135</v>
      </c>
      <c r="P66" s="352"/>
      <c r="Q66" s="241">
        <v>0</v>
      </c>
      <c r="R66" s="241">
        <v>0</v>
      </c>
      <c r="S66" s="241">
        <v>0</v>
      </c>
      <c r="T66" s="228"/>
      <c r="U66" s="340">
        <v>0</v>
      </c>
      <c r="V66" s="227"/>
      <c r="W66" s="5"/>
      <c r="X66" s="108" t="s">
        <v>3135</v>
      </c>
      <c r="Y66" s="109" t="s">
        <v>4283</v>
      </c>
      <c r="Z66" s="123">
        <v>0</v>
      </c>
      <c r="AA66" s="83" t="s">
        <v>3135</v>
      </c>
      <c r="AB66" s="83" t="s">
        <v>3135</v>
      </c>
      <c r="AC66" s="83" t="s">
        <v>3135</v>
      </c>
      <c r="AE66" s="93" t="s">
        <v>4995</v>
      </c>
      <c r="AF66" s="93"/>
      <c r="AG66" s="96" t="s">
        <v>3135</v>
      </c>
      <c r="AH66" s="96" t="s">
        <v>3135</v>
      </c>
      <c r="AI66" s="96" t="s">
        <v>3135</v>
      </c>
      <c r="AJ66" s="96" t="s">
        <v>3135</v>
      </c>
      <c r="AK66" s="96" t="s">
        <v>3135</v>
      </c>
      <c r="AL66" s="96" t="s">
        <v>3135</v>
      </c>
      <c r="AM66" s="96" t="s">
        <v>3135</v>
      </c>
      <c r="AN66" s="96" t="s">
        <v>3135</v>
      </c>
      <c r="AO66" s="96" t="s">
        <v>3135</v>
      </c>
      <c r="AP66" s="96" t="s">
        <v>3135</v>
      </c>
      <c r="AQ66" s="96" t="s">
        <v>3135</v>
      </c>
      <c r="AR66" s="96" t="s">
        <v>3135</v>
      </c>
      <c r="AS66" s="96" t="s">
        <v>3135</v>
      </c>
      <c r="AT66" s="96" t="s">
        <v>3135</v>
      </c>
      <c r="AU66" s="96" t="s">
        <v>3135</v>
      </c>
      <c r="AV66" s="96" t="s">
        <v>3135</v>
      </c>
      <c r="AW66" s="96" t="s">
        <v>3135</v>
      </c>
      <c r="AX66" s="96" t="s">
        <v>3135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42">
        <v>0</v>
      </c>
      <c r="BY66" s="94">
        <v>0</v>
      </c>
      <c r="BZ66" s="94">
        <v>0</v>
      </c>
    </row>
    <row r="67" spans="1:78" s="2" customFormat="1" ht="11.45" hidden="1" customHeight="1" x14ac:dyDescent="0.2">
      <c r="A67" s="95"/>
      <c r="B67" s="312"/>
      <c r="C67" s="346" t="s">
        <v>3135</v>
      </c>
      <c r="D67" s="312"/>
      <c r="E67" s="127"/>
      <c r="F67" s="126"/>
      <c r="G67" s="241" t="s">
        <v>3135</v>
      </c>
      <c r="H67" s="241" t="s">
        <v>3135</v>
      </c>
      <c r="I67" s="947"/>
      <c r="J67" s="103"/>
      <c r="K67" s="104"/>
      <c r="L67" s="105"/>
      <c r="M67" s="105"/>
      <c r="N67" s="105"/>
      <c r="O67" s="372" t="s">
        <v>3135</v>
      </c>
      <c r="P67" s="352"/>
      <c r="Q67" s="241">
        <v>0</v>
      </c>
      <c r="R67" s="241">
        <v>0</v>
      </c>
      <c r="S67" s="241">
        <v>0</v>
      </c>
      <c r="T67" s="228"/>
      <c r="U67" s="340">
        <v>0</v>
      </c>
      <c r="V67" s="227"/>
      <c r="W67" s="5"/>
      <c r="X67" s="108" t="s">
        <v>3135</v>
      </c>
      <c r="Y67" s="109" t="s">
        <v>4283</v>
      </c>
      <c r="Z67" s="123">
        <v>0</v>
      </c>
      <c r="AA67" s="83" t="s">
        <v>3135</v>
      </c>
      <c r="AB67" s="83" t="s">
        <v>3135</v>
      </c>
      <c r="AC67" s="83" t="s">
        <v>3135</v>
      </c>
      <c r="AE67" s="93" t="s">
        <v>4995</v>
      </c>
      <c r="AF67" s="93"/>
      <c r="AG67" s="96" t="s">
        <v>3135</v>
      </c>
      <c r="AH67" s="96" t="s">
        <v>3135</v>
      </c>
      <c r="AI67" s="96" t="s">
        <v>3135</v>
      </c>
      <c r="AJ67" s="96" t="s">
        <v>3135</v>
      </c>
      <c r="AK67" s="96" t="s">
        <v>3135</v>
      </c>
      <c r="AL67" s="96" t="s">
        <v>3135</v>
      </c>
      <c r="AM67" s="96" t="s">
        <v>3135</v>
      </c>
      <c r="AN67" s="96" t="s">
        <v>3135</v>
      </c>
      <c r="AO67" s="96" t="s">
        <v>3135</v>
      </c>
      <c r="AP67" s="96" t="s">
        <v>3135</v>
      </c>
      <c r="AQ67" s="96" t="s">
        <v>3135</v>
      </c>
      <c r="AR67" s="96" t="s">
        <v>3135</v>
      </c>
      <c r="AS67" s="96" t="s">
        <v>3135</v>
      </c>
      <c r="AT67" s="96" t="s">
        <v>3135</v>
      </c>
      <c r="AU67" s="96" t="s">
        <v>3135</v>
      </c>
      <c r="AV67" s="96" t="s">
        <v>3135</v>
      </c>
      <c r="AW67" s="96" t="s">
        <v>3135</v>
      </c>
      <c r="AX67" s="96" t="s">
        <v>3135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42">
        <v>0</v>
      </c>
      <c r="BY67" s="94">
        <v>0</v>
      </c>
      <c r="BZ67" s="94">
        <v>0</v>
      </c>
    </row>
    <row r="68" spans="1:78" s="2" customFormat="1" ht="11.45" hidden="1" customHeight="1" x14ac:dyDescent="0.2">
      <c r="A68" s="95"/>
      <c r="B68" s="312"/>
      <c r="C68" s="346" t="s">
        <v>3135</v>
      </c>
      <c r="D68" s="312"/>
      <c r="E68" s="127"/>
      <c r="F68" s="126"/>
      <c r="G68" s="241" t="s">
        <v>3135</v>
      </c>
      <c r="H68" s="241" t="s">
        <v>3135</v>
      </c>
      <c r="I68" s="947"/>
      <c r="J68" s="103"/>
      <c r="K68" s="104"/>
      <c r="L68" s="105"/>
      <c r="M68" s="105"/>
      <c r="N68" s="105"/>
      <c r="O68" s="372" t="s">
        <v>3135</v>
      </c>
      <c r="P68" s="352"/>
      <c r="Q68" s="241">
        <v>0</v>
      </c>
      <c r="R68" s="241">
        <v>0</v>
      </c>
      <c r="S68" s="241">
        <v>0</v>
      </c>
      <c r="T68" s="228"/>
      <c r="U68" s="340">
        <v>0</v>
      </c>
      <c r="V68" s="227"/>
      <c r="W68" s="5"/>
      <c r="X68" s="108" t="s">
        <v>3135</v>
      </c>
      <c r="Y68" s="109" t="s">
        <v>4283</v>
      </c>
      <c r="Z68" s="123">
        <v>0</v>
      </c>
      <c r="AA68" s="83" t="s">
        <v>3135</v>
      </c>
      <c r="AB68" s="83" t="s">
        <v>3135</v>
      </c>
      <c r="AC68" s="83" t="s">
        <v>3135</v>
      </c>
      <c r="AE68" s="93" t="s">
        <v>4995</v>
      </c>
      <c r="AF68" s="93"/>
      <c r="AG68" s="96" t="s">
        <v>3135</v>
      </c>
      <c r="AH68" s="96" t="s">
        <v>3135</v>
      </c>
      <c r="AI68" s="96" t="s">
        <v>3135</v>
      </c>
      <c r="AJ68" s="96" t="s">
        <v>3135</v>
      </c>
      <c r="AK68" s="96" t="s">
        <v>3135</v>
      </c>
      <c r="AL68" s="96" t="s">
        <v>3135</v>
      </c>
      <c r="AM68" s="96" t="s">
        <v>3135</v>
      </c>
      <c r="AN68" s="96" t="s">
        <v>3135</v>
      </c>
      <c r="AO68" s="96" t="s">
        <v>3135</v>
      </c>
      <c r="AP68" s="96" t="s">
        <v>3135</v>
      </c>
      <c r="AQ68" s="96" t="s">
        <v>3135</v>
      </c>
      <c r="AR68" s="96" t="s">
        <v>3135</v>
      </c>
      <c r="AS68" s="96" t="s">
        <v>3135</v>
      </c>
      <c r="AT68" s="96" t="s">
        <v>3135</v>
      </c>
      <c r="AU68" s="96" t="s">
        <v>3135</v>
      </c>
      <c r="AV68" s="96" t="s">
        <v>3135</v>
      </c>
      <c r="AW68" s="96" t="s">
        <v>3135</v>
      </c>
      <c r="AX68" s="96" t="s">
        <v>3135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42">
        <v>0</v>
      </c>
      <c r="BY68" s="94">
        <v>0</v>
      </c>
      <c r="BZ68" s="94">
        <v>0</v>
      </c>
    </row>
    <row r="69" spans="1:78" s="2" customFormat="1" ht="11.45" hidden="1" customHeight="1" x14ac:dyDescent="0.2">
      <c r="A69" s="95"/>
      <c r="B69" s="312"/>
      <c r="C69" s="346" t="s">
        <v>3135</v>
      </c>
      <c r="D69" s="312"/>
      <c r="E69" s="127"/>
      <c r="F69" s="126"/>
      <c r="G69" s="241" t="s">
        <v>3135</v>
      </c>
      <c r="H69" s="241" t="s">
        <v>3135</v>
      </c>
      <c r="I69" s="947"/>
      <c r="J69" s="103"/>
      <c r="K69" s="104"/>
      <c r="L69" s="105"/>
      <c r="M69" s="105"/>
      <c r="N69" s="105"/>
      <c r="O69" s="372" t="s">
        <v>3135</v>
      </c>
      <c r="P69" s="352"/>
      <c r="Q69" s="241">
        <v>0</v>
      </c>
      <c r="R69" s="241">
        <v>0</v>
      </c>
      <c r="S69" s="241">
        <v>0</v>
      </c>
      <c r="T69" s="228"/>
      <c r="U69" s="340">
        <v>0</v>
      </c>
      <c r="V69" s="227"/>
      <c r="W69" s="5"/>
      <c r="X69" s="108" t="s">
        <v>3135</v>
      </c>
      <c r="Y69" s="109" t="s">
        <v>4283</v>
      </c>
      <c r="Z69" s="123">
        <v>0</v>
      </c>
      <c r="AA69" s="83" t="s">
        <v>3135</v>
      </c>
      <c r="AB69" s="83" t="s">
        <v>3135</v>
      </c>
      <c r="AC69" s="83" t="s">
        <v>3135</v>
      </c>
      <c r="AE69" s="93" t="s">
        <v>4995</v>
      </c>
      <c r="AF69" s="93"/>
      <c r="AG69" s="96" t="s">
        <v>3135</v>
      </c>
      <c r="AH69" s="96" t="s">
        <v>3135</v>
      </c>
      <c r="AI69" s="96" t="s">
        <v>3135</v>
      </c>
      <c r="AJ69" s="96" t="s">
        <v>3135</v>
      </c>
      <c r="AK69" s="96" t="s">
        <v>3135</v>
      </c>
      <c r="AL69" s="96" t="s">
        <v>3135</v>
      </c>
      <c r="AM69" s="96" t="s">
        <v>3135</v>
      </c>
      <c r="AN69" s="96" t="s">
        <v>3135</v>
      </c>
      <c r="AO69" s="96" t="s">
        <v>3135</v>
      </c>
      <c r="AP69" s="96" t="s">
        <v>3135</v>
      </c>
      <c r="AQ69" s="96" t="s">
        <v>3135</v>
      </c>
      <c r="AR69" s="96" t="s">
        <v>3135</v>
      </c>
      <c r="AS69" s="96" t="s">
        <v>3135</v>
      </c>
      <c r="AT69" s="96" t="s">
        <v>3135</v>
      </c>
      <c r="AU69" s="96" t="s">
        <v>3135</v>
      </c>
      <c r="AV69" s="96" t="s">
        <v>3135</v>
      </c>
      <c r="AW69" s="96" t="s">
        <v>3135</v>
      </c>
      <c r="AX69" s="96" t="s">
        <v>3135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42">
        <v>0</v>
      </c>
      <c r="BY69" s="94">
        <v>0</v>
      </c>
      <c r="BZ69" s="94">
        <v>0</v>
      </c>
    </row>
    <row r="70" spans="1:78" s="2" customFormat="1" ht="11.45" hidden="1" customHeight="1" x14ac:dyDescent="0.2">
      <c r="A70" s="95"/>
      <c r="B70" s="312"/>
      <c r="C70" s="346" t="s">
        <v>3135</v>
      </c>
      <c r="D70" s="312"/>
      <c r="E70" s="127"/>
      <c r="F70" s="126"/>
      <c r="G70" s="241" t="s">
        <v>3135</v>
      </c>
      <c r="H70" s="241" t="s">
        <v>3135</v>
      </c>
      <c r="I70" s="947"/>
      <c r="J70" s="103"/>
      <c r="K70" s="104"/>
      <c r="L70" s="105"/>
      <c r="M70" s="105"/>
      <c r="N70" s="105"/>
      <c r="O70" s="372" t="s">
        <v>3135</v>
      </c>
      <c r="P70" s="352"/>
      <c r="Q70" s="241">
        <v>0</v>
      </c>
      <c r="R70" s="241">
        <v>0</v>
      </c>
      <c r="S70" s="241">
        <v>0</v>
      </c>
      <c r="T70" s="228"/>
      <c r="U70" s="340">
        <v>0</v>
      </c>
      <c r="V70" s="227"/>
      <c r="W70" s="5"/>
      <c r="X70" s="108" t="s">
        <v>3135</v>
      </c>
      <c r="Y70" s="109" t="s">
        <v>4283</v>
      </c>
      <c r="Z70" s="123">
        <v>0</v>
      </c>
      <c r="AA70" s="83" t="s">
        <v>3135</v>
      </c>
      <c r="AB70" s="83" t="s">
        <v>3135</v>
      </c>
      <c r="AC70" s="83" t="s">
        <v>3135</v>
      </c>
      <c r="AE70" s="93" t="s">
        <v>4995</v>
      </c>
      <c r="AF70" s="93"/>
      <c r="AG70" s="96" t="s">
        <v>3135</v>
      </c>
      <c r="AH70" s="96" t="s">
        <v>3135</v>
      </c>
      <c r="AI70" s="96" t="s">
        <v>3135</v>
      </c>
      <c r="AJ70" s="96" t="s">
        <v>3135</v>
      </c>
      <c r="AK70" s="96" t="s">
        <v>3135</v>
      </c>
      <c r="AL70" s="96" t="s">
        <v>3135</v>
      </c>
      <c r="AM70" s="96" t="s">
        <v>3135</v>
      </c>
      <c r="AN70" s="96" t="s">
        <v>3135</v>
      </c>
      <c r="AO70" s="96" t="s">
        <v>3135</v>
      </c>
      <c r="AP70" s="96" t="s">
        <v>3135</v>
      </c>
      <c r="AQ70" s="96" t="s">
        <v>3135</v>
      </c>
      <c r="AR70" s="96" t="s">
        <v>3135</v>
      </c>
      <c r="AS70" s="96" t="s">
        <v>3135</v>
      </c>
      <c r="AT70" s="96" t="s">
        <v>3135</v>
      </c>
      <c r="AU70" s="96" t="s">
        <v>3135</v>
      </c>
      <c r="AV70" s="96" t="s">
        <v>3135</v>
      </c>
      <c r="AW70" s="96" t="s">
        <v>3135</v>
      </c>
      <c r="AX70" s="96" t="s">
        <v>3135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42">
        <v>0</v>
      </c>
      <c r="BY70" s="94">
        <v>0</v>
      </c>
      <c r="BZ70" s="94">
        <v>0</v>
      </c>
    </row>
    <row r="71" spans="1:78" s="2" customFormat="1" ht="11.45" hidden="1" customHeight="1" x14ac:dyDescent="0.2">
      <c r="A71" s="95"/>
      <c r="B71" s="312"/>
      <c r="C71" s="346" t="s">
        <v>3135</v>
      </c>
      <c r="D71" s="312"/>
      <c r="E71" s="127"/>
      <c r="F71" s="126"/>
      <c r="G71" s="241" t="s">
        <v>3135</v>
      </c>
      <c r="H71" s="241" t="s">
        <v>3135</v>
      </c>
      <c r="I71" s="947"/>
      <c r="J71" s="103"/>
      <c r="K71" s="104"/>
      <c r="L71" s="105"/>
      <c r="M71" s="105"/>
      <c r="N71" s="105"/>
      <c r="O71" s="372" t="s">
        <v>3135</v>
      </c>
      <c r="P71" s="352"/>
      <c r="Q71" s="241">
        <v>0</v>
      </c>
      <c r="R71" s="241">
        <v>0</v>
      </c>
      <c r="S71" s="241">
        <v>0</v>
      </c>
      <c r="T71" s="228"/>
      <c r="U71" s="340">
        <v>0</v>
      </c>
      <c r="V71" s="227"/>
      <c r="W71" s="5"/>
      <c r="X71" s="108" t="s">
        <v>3135</v>
      </c>
      <c r="Y71" s="109" t="s">
        <v>4283</v>
      </c>
      <c r="Z71" s="123">
        <v>0</v>
      </c>
      <c r="AA71" s="83" t="s">
        <v>3135</v>
      </c>
      <c r="AB71" s="83" t="s">
        <v>3135</v>
      </c>
      <c r="AC71" s="83" t="s">
        <v>3135</v>
      </c>
      <c r="AE71" s="93" t="s">
        <v>4995</v>
      </c>
      <c r="AF71" s="93"/>
      <c r="AG71" s="96" t="s">
        <v>3135</v>
      </c>
      <c r="AH71" s="96" t="s">
        <v>3135</v>
      </c>
      <c r="AI71" s="96" t="s">
        <v>3135</v>
      </c>
      <c r="AJ71" s="96" t="s">
        <v>3135</v>
      </c>
      <c r="AK71" s="96" t="s">
        <v>3135</v>
      </c>
      <c r="AL71" s="96" t="s">
        <v>3135</v>
      </c>
      <c r="AM71" s="96" t="s">
        <v>3135</v>
      </c>
      <c r="AN71" s="96" t="s">
        <v>3135</v>
      </c>
      <c r="AO71" s="96" t="s">
        <v>3135</v>
      </c>
      <c r="AP71" s="96" t="s">
        <v>3135</v>
      </c>
      <c r="AQ71" s="96" t="s">
        <v>3135</v>
      </c>
      <c r="AR71" s="96" t="s">
        <v>3135</v>
      </c>
      <c r="AS71" s="96" t="s">
        <v>3135</v>
      </c>
      <c r="AT71" s="96" t="s">
        <v>3135</v>
      </c>
      <c r="AU71" s="96" t="s">
        <v>3135</v>
      </c>
      <c r="AV71" s="96" t="s">
        <v>3135</v>
      </c>
      <c r="AW71" s="96" t="s">
        <v>3135</v>
      </c>
      <c r="AX71" s="96" t="s">
        <v>3135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42">
        <v>0</v>
      </c>
      <c r="BY71" s="94">
        <v>0</v>
      </c>
      <c r="BZ71" s="94">
        <v>0</v>
      </c>
    </row>
    <row r="72" spans="1:78" s="2" customFormat="1" ht="11.45" hidden="1" customHeight="1" x14ac:dyDescent="0.2">
      <c r="A72" s="95"/>
      <c r="B72" s="312"/>
      <c r="C72" s="346" t="s">
        <v>3135</v>
      </c>
      <c r="D72" s="312"/>
      <c r="E72" s="127"/>
      <c r="F72" s="126"/>
      <c r="G72" s="241" t="s">
        <v>3135</v>
      </c>
      <c r="H72" s="241" t="s">
        <v>3135</v>
      </c>
      <c r="I72" s="947"/>
      <c r="J72" s="103"/>
      <c r="K72" s="104"/>
      <c r="L72" s="105"/>
      <c r="M72" s="105"/>
      <c r="N72" s="105"/>
      <c r="O72" s="372" t="s">
        <v>3135</v>
      </c>
      <c r="P72" s="352"/>
      <c r="Q72" s="241">
        <v>0</v>
      </c>
      <c r="R72" s="241">
        <v>0</v>
      </c>
      <c r="S72" s="241">
        <v>0</v>
      </c>
      <c r="T72" s="228"/>
      <c r="U72" s="340">
        <v>0</v>
      </c>
      <c r="V72" s="227"/>
      <c r="W72" s="5"/>
      <c r="X72" s="108" t="s">
        <v>3135</v>
      </c>
      <c r="Y72" s="109" t="s">
        <v>4283</v>
      </c>
      <c r="Z72" s="123">
        <v>0</v>
      </c>
      <c r="AA72" s="83" t="s">
        <v>3135</v>
      </c>
      <c r="AB72" s="83" t="s">
        <v>3135</v>
      </c>
      <c r="AC72" s="83" t="s">
        <v>3135</v>
      </c>
      <c r="AE72" s="93" t="s">
        <v>4995</v>
      </c>
      <c r="AF72" s="93"/>
      <c r="AG72" s="96" t="s">
        <v>3135</v>
      </c>
      <c r="AH72" s="96" t="s">
        <v>3135</v>
      </c>
      <c r="AI72" s="96" t="s">
        <v>3135</v>
      </c>
      <c r="AJ72" s="96" t="s">
        <v>3135</v>
      </c>
      <c r="AK72" s="96" t="s">
        <v>3135</v>
      </c>
      <c r="AL72" s="96" t="s">
        <v>3135</v>
      </c>
      <c r="AM72" s="96" t="s">
        <v>3135</v>
      </c>
      <c r="AN72" s="96" t="s">
        <v>3135</v>
      </c>
      <c r="AO72" s="96" t="s">
        <v>3135</v>
      </c>
      <c r="AP72" s="96" t="s">
        <v>3135</v>
      </c>
      <c r="AQ72" s="96" t="s">
        <v>3135</v>
      </c>
      <c r="AR72" s="96" t="s">
        <v>3135</v>
      </c>
      <c r="AS72" s="96" t="s">
        <v>3135</v>
      </c>
      <c r="AT72" s="96" t="s">
        <v>3135</v>
      </c>
      <c r="AU72" s="96" t="s">
        <v>3135</v>
      </c>
      <c r="AV72" s="96" t="s">
        <v>3135</v>
      </c>
      <c r="AW72" s="96" t="s">
        <v>3135</v>
      </c>
      <c r="AX72" s="96" t="s">
        <v>3135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42">
        <v>0</v>
      </c>
      <c r="BY72" s="94">
        <v>0</v>
      </c>
      <c r="BZ72" s="94">
        <v>0</v>
      </c>
    </row>
    <row r="73" spans="1:78" s="2" customFormat="1" ht="11.45" hidden="1" customHeight="1" x14ac:dyDescent="0.2">
      <c r="A73" s="95"/>
      <c r="B73" s="312"/>
      <c r="C73" s="346" t="s">
        <v>3135</v>
      </c>
      <c r="D73" s="312"/>
      <c r="E73" s="127"/>
      <c r="F73" s="126"/>
      <c r="G73" s="241" t="s">
        <v>3135</v>
      </c>
      <c r="H73" s="241" t="s">
        <v>3135</v>
      </c>
      <c r="I73" s="947"/>
      <c r="J73" s="103"/>
      <c r="K73" s="104"/>
      <c r="L73" s="105"/>
      <c r="M73" s="105"/>
      <c r="N73" s="105"/>
      <c r="O73" s="372" t="s">
        <v>3135</v>
      </c>
      <c r="P73" s="352"/>
      <c r="Q73" s="241">
        <v>0</v>
      </c>
      <c r="R73" s="241">
        <v>0</v>
      </c>
      <c r="S73" s="241">
        <v>0</v>
      </c>
      <c r="T73" s="228"/>
      <c r="U73" s="340">
        <v>0</v>
      </c>
      <c r="V73" s="227"/>
      <c r="W73" s="5"/>
      <c r="X73" s="108" t="s">
        <v>3135</v>
      </c>
      <c r="Y73" s="109" t="s">
        <v>4283</v>
      </c>
      <c r="Z73" s="123">
        <v>0</v>
      </c>
      <c r="AA73" s="83" t="s">
        <v>3135</v>
      </c>
      <c r="AB73" s="83" t="s">
        <v>3135</v>
      </c>
      <c r="AC73" s="83" t="s">
        <v>3135</v>
      </c>
      <c r="AE73" s="93" t="s">
        <v>4995</v>
      </c>
      <c r="AF73" s="93"/>
      <c r="AG73" s="96" t="s">
        <v>3135</v>
      </c>
      <c r="AH73" s="96" t="s">
        <v>3135</v>
      </c>
      <c r="AI73" s="96" t="s">
        <v>3135</v>
      </c>
      <c r="AJ73" s="96" t="s">
        <v>3135</v>
      </c>
      <c r="AK73" s="96" t="s">
        <v>3135</v>
      </c>
      <c r="AL73" s="96" t="s">
        <v>3135</v>
      </c>
      <c r="AM73" s="96" t="s">
        <v>3135</v>
      </c>
      <c r="AN73" s="96" t="s">
        <v>3135</v>
      </c>
      <c r="AO73" s="96" t="s">
        <v>3135</v>
      </c>
      <c r="AP73" s="96" t="s">
        <v>3135</v>
      </c>
      <c r="AQ73" s="96" t="s">
        <v>3135</v>
      </c>
      <c r="AR73" s="96" t="s">
        <v>3135</v>
      </c>
      <c r="AS73" s="96" t="s">
        <v>3135</v>
      </c>
      <c r="AT73" s="96" t="s">
        <v>3135</v>
      </c>
      <c r="AU73" s="96" t="s">
        <v>3135</v>
      </c>
      <c r="AV73" s="96" t="s">
        <v>3135</v>
      </c>
      <c r="AW73" s="96" t="s">
        <v>3135</v>
      </c>
      <c r="AX73" s="96" t="s">
        <v>3135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42">
        <v>0</v>
      </c>
      <c r="BY73" s="94">
        <v>0</v>
      </c>
      <c r="BZ73" s="94">
        <v>0</v>
      </c>
    </row>
    <row r="74" spans="1:78" s="2" customFormat="1" ht="11.45" hidden="1" customHeight="1" x14ac:dyDescent="0.2">
      <c r="A74" s="95"/>
      <c r="B74" s="312"/>
      <c r="C74" s="346" t="s">
        <v>3135</v>
      </c>
      <c r="D74" s="312"/>
      <c r="E74" s="127"/>
      <c r="F74" s="126"/>
      <c r="G74" s="241" t="s">
        <v>3135</v>
      </c>
      <c r="H74" s="241" t="s">
        <v>3135</v>
      </c>
      <c r="I74" s="947"/>
      <c r="J74" s="103"/>
      <c r="K74" s="104"/>
      <c r="L74" s="105"/>
      <c r="M74" s="105"/>
      <c r="N74" s="105"/>
      <c r="O74" s="372" t="s">
        <v>3135</v>
      </c>
      <c r="P74" s="352"/>
      <c r="Q74" s="241">
        <v>0</v>
      </c>
      <c r="R74" s="241">
        <v>0</v>
      </c>
      <c r="S74" s="241">
        <v>0</v>
      </c>
      <c r="T74" s="228"/>
      <c r="U74" s="340">
        <v>0</v>
      </c>
      <c r="V74" s="227"/>
      <c r="W74" s="5"/>
      <c r="X74" s="108" t="s">
        <v>3135</v>
      </c>
      <c r="Y74" s="109" t="s">
        <v>4283</v>
      </c>
      <c r="Z74" s="123">
        <v>0</v>
      </c>
      <c r="AA74" s="83" t="s">
        <v>3135</v>
      </c>
      <c r="AB74" s="83" t="s">
        <v>3135</v>
      </c>
      <c r="AC74" s="83" t="s">
        <v>3135</v>
      </c>
      <c r="AE74" s="93" t="s">
        <v>4995</v>
      </c>
      <c r="AF74" s="93"/>
      <c r="AG74" s="96" t="s">
        <v>3135</v>
      </c>
      <c r="AH74" s="96" t="s">
        <v>3135</v>
      </c>
      <c r="AI74" s="96" t="s">
        <v>3135</v>
      </c>
      <c r="AJ74" s="96" t="s">
        <v>3135</v>
      </c>
      <c r="AK74" s="96" t="s">
        <v>3135</v>
      </c>
      <c r="AL74" s="96" t="s">
        <v>3135</v>
      </c>
      <c r="AM74" s="96" t="s">
        <v>3135</v>
      </c>
      <c r="AN74" s="96" t="s">
        <v>3135</v>
      </c>
      <c r="AO74" s="96" t="s">
        <v>3135</v>
      </c>
      <c r="AP74" s="96" t="s">
        <v>3135</v>
      </c>
      <c r="AQ74" s="96" t="s">
        <v>3135</v>
      </c>
      <c r="AR74" s="96" t="s">
        <v>3135</v>
      </c>
      <c r="AS74" s="96" t="s">
        <v>3135</v>
      </c>
      <c r="AT74" s="96" t="s">
        <v>3135</v>
      </c>
      <c r="AU74" s="96" t="s">
        <v>3135</v>
      </c>
      <c r="AV74" s="96" t="s">
        <v>3135</v>
      </c>
      <c r="AW74" s="96" t="s">
        <v>3135</v>
      </c>
      <c r="AX74" s="96" t="s">
        <v>3135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42">
        <v>0</v>
      </c>
      <c r="BY74" s="94">
        <v>0</v>
      </c>
      <c r="BZ74" s="94">
        <v>0</v>
      </c>
    </row>
    <row r="75" spans="1:78" s="2" customFormat="1" ht="11.45" hidden="1" customHeight="1" x14ac:dyDescent="0.2">
      <c r="A75" s="95"/>
      <c r="B75" s="312"/>
      <c r="C75" s="346" t="s">
        <v>3135</v>
      </c>
      <c r="D75" s="312"/>
      <c r="E75" s="127"/>
      <c r="F75" s="126"/>
      <c r="G75" s="241" t="s">
        <v>3135</v>
      </c>
      <c r="H75" s="241" t="s">
        <v>3135</v>
      </c>
      <c r="I75" s="947"/>
      <c r="J75" s="103"/>
      <c r="K75" s="104"/>
      <c r="L75" s="105"/>
      <c r="M75" s="105"/>
      <c r="N75" s="105"/>
      <c r="O75" s="372" t="s">
        <v>3135</v>
      </c>
      <c r="P75" s="352"/>
      <c r="Q75" s="241">
        <v>0</v>
      </c>
      <c r="R75" s="241">
        <v>0</v>
      </c>
      <c r="S75" s="241">
        <v>0</v>
      </c>
      <c r="T75" s="228"/>
      <c r="U75" s="340">
        <v>0</v>
      </c>
      <c r="V75" s="227"/>
      <c r="W75" s="5"/>
      <c r="X75" s="108" t="s">
        <v>3135</v>
      </c>
      <c r="Y75" s="109" t="s">
        <v>4283</v>
      </c>
      <c r="Z75" s="123">
        <v>0</v>
      </c>
      <c r="AA75" s="83" t="s">
        <v>3135</v>
      </c>
      <c r="AB75" s="83" t="s">
        <v>3135</v>
      </c>
      <c r="AC75" s="83" t="s">
        <v>3135</v>
      </c>
      <c r="AE75" s="93" t="s">
        <v>4995</v>
      </c>
      <c r="AF75" s="93"/>
      <c r="AG75" s="96" t="s">
        <v>3135</v>
      </c>
      <c r="AH75" s="96" t="s">
        <v>3135</v>
      </c>
      <c r="AI75" s="96" t="s">
        <v>3135</v>
      </c>
      <c r="AJ75" s="96" t="s">
        <v>3135</v>
      </c>
      <c r="AK75" s="96" t="s">
        <v>3135</v>
      </c>
      <c r="AL75" s="96" t="s">
        <v>3135</v>
      </c>
      <c r="AM75" s="96" t="s">
        <v>3135</v>
      </c>
      <c r="AN75" s="96" t="s">
        <v>3135</v>
      </c>
      <c r="AO75" s="96" t="s">
        <v>3135</v>
      </c>
      <c r="AP75" s="96" t="s">
        <v>3135</v>
      </c>
      <c r="AQ75" s="96" t="s">
        <v>3135</v>
      </c>
      <c r="AR75" s="96" t="s">
        <v>3135</v>
      </c>
      <c r="AS75" s="96" t="s">
        <v>3135</v>
      </c>
      <c r="AT75" s="96" t="s">
        <v>3135</v>
      </c>
      <c r="AU75" s="96" t="s">
        <v>3135</v>
      </c>
      <c r="AV75" s="96" t="s">
        <v>3135</v>
      </c>
      <c r="AW75" s="96" t="s">
        <v>3135</v>
      </c>
      <c r="AX75" s="96" t="s">
        <v>3135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42">
        <v>0</v>
      </c>
      <c r="BY75" s="94">
        <v>0</v>
      </c>
      <c r="BZ75" s="94">
        <v>0</v>
      </c>
    </row>
    <row r="76" spans="1:78" s="2" customFormat="1" ht="11.45" hidden="1" customHeight="1" x14ac:dyDescent="0.2">
      <c r="A76" s="95"/>
      <c r="B76" s="312"/>
      <c r="C76" s="346" t="s">
        <v>3135</v>
      </c>
      <c r="D76" s="312"/>
      <c r="E76" s="127"/>
      <c r="F76" s="126"/>
      <c r="G76" s="241" t="s">
        <v>3135</v>
      </c>
      <c r="H76" s="241" t="s">
        <v>3135</v>
      </c>
      <c r="I76" s="947"/>
      <c r="J76" s="103"/>
      <c r="K76" s="104"/>
      <c r="L76" s="105"/>
      <c r="M76" s="105"/>
      <c r="N76" s="105"/>
      <c r="O76" s="372" t="s">
        <v>3135</v>
      </c>
      <c r="P76" s="352"/>
      <c r="Q76" s="241">
        <v>0</v>
      </c>
      <c r="R76" s="241">
        <v>0</v>
      </c>
      <c r="S76" s="241">
        <v>0</v>
      </c>
      <c r="T76" s="228"/>
      <c r="U76" s="340">
        <v>0</v>
      </c>
      <c r="V76" s="227"/>
      <c r="W76" s="5"/>
      <c r="X76" s="108" t="s">
        <v>3135</v>
      </c>
      <c r="Y76" s="109" t="s">
        <v>4283</v>
      </c>
      <c r="Z76" s="123">
        <v>0</v>
      </c>
      <c r="AA76" s="83" t="s">
        <v>3135</v>
      </c>
      <c r="AB76" s="83" t="s">
        <v>3135</v>
      </c>
      <c r="AC76" s="83" t="s">
        <v>3135</v>
      </c>
      <c r="AE76" s="93" t="s">
        <v>4995</v>
      </c>
      <c r="AF76" s="93"/>
      <c r="AG76" s="96" t="s">
        <v>3135</v>
      </c>
      <c r="AH76" s="96" t="s">
        <v>3135</v>
      </c>
      <c r="AI76" s="96" t="s">
        <v>3135</v>
      </c>
      <c r="AJ76" s="96" t="s">
        <v>3135</v>
      </c>
      <c r="AK76" s="96" t="s">
        <v>3135</v>
      </c>
      <c r="AL76" s="96" t="s">
        <v>3135</v>
      </c>
      <c r="AM76" s="96" t="s">
        <v>3135</v>
      </c>
      <c r="AN76" s="96" t="s">
        <v>3135</v>
      </c>
      <c r="AO76" s="96" t="s">
        <v>3135</v>
      </c>
      <c r="AP76" s="96" t="s">
        <v>3135</v>
      </c>
      <c r="AQ76" s="96" t="s">
        <v>3135</v>
      </c>
      <c r="AR76" s="96" t="s">
        <v>3135</v>
      </c>
      <c r="AS76" s="96" t="s">
        <v>3135</v>
      </c>
      <c r="AT76" s="96" t="s">
        <v>3135</v>
      </c>
      <c r="AU76" s="96" t="s">
        <v>3135</v>
      </c>
      <c r="AV76" s="96" t="s">
        <v>3135</v>
      </c>
      <c r="AW76" s="96" t="s">
        <v>3135</v>
      </c>
      <c r="AX76" s="96" t="s">
        <v>3135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42">
        <v>0</v>
      </c>
      <c r="BY76" s="94">
        <v>0</v>
      </c>
      <c r="BZ76" s="94">
        <v>0</v>
      </c>
    </row>
    <row r="77" spans="1:78" s="2" customFormat="1" ht="11.45" hidden="1" customHeight="1" x14ac:dyDescent="0.2">
      <c r="A77" s="95"/>
      <c r="B77" s="312"/>
      <c r="C77" s="347" t="s">
        <v>4002</v>
      </c>
      <c r="D77" s="312"/>
      <c r="E77" s="227"/>
      <c r="F77" s="228"/>
      <c r="G77" s="228"/>
      <c r="H77" s="353" t="s">
        <v>4135</v>
      </c>
      <c r="I77" s="354"/>
      <c r="J77" s="259"/>
      <c r="K77" s="358">
        <v>0</v>
      </c>
      <c r="L77" s="352"/>
      <c r="M77" s="352"/>
      <c r="N77" s="352"/>
      <c r="O77" s="352"/>
      <c r="P77" s="352"/>
      <c r="Q77" s="358">
        <v>0</v>
      </c>
      <c r="R77" s="358">
        <v>0</v>
      </c>
      <c r="S77" s="358">
        <v>0</v>
      </c>
      <c r="T77" s="228"/>
      <c r="U77" s="358">
        <v>0</v>
      </c>
      <c r="V77" s="227"/>
      <c r="W77" s="5"/>
      <c r="X77" s="97" t="s">
        <v>4002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14" t="s">
        <v>3780</v>
      </c>
      <c r="F81" s="1414" t="s">
        <v>4811</v>
      </c>
      <c r="G81" s="1414" t="s">
        <v>4812</v>
      </c>
      <c r="H81" s="1414" t="s">
        <v>4813</v>
      </c>
      <c r="I81" s="1414" t="s">
        <v>3704</v>
      </c>
      <c r="J81" s="1414" t="s">
        <v>3705</v>
      </c>
      <c r="K81" s="1414" t="s">
        <v>4305</v>
      </c>
      <c r="L81" s="79" t="s">
        <v>3419</v>
      </c>
      <c r="M81" s="85"/>
      <c r="N81" s="85"/>
      <c r="O81" s="80"/>
      <c r="P81" s="284"/>
      <c r="Q81" s="79" t="s">
        <v>4306</v>
      </c>
      <c r="R81" s="80"/>
      <c r="S81" s="1414" t="s">
        <v>3534</v>
      </c>
      <c r="T81" s="284"/>
      <c r="U81" s="1414" t="s">
        <v>3143</v>
      </c>
      <c r="V81" s="227"/>
      <c r="Y81" s="83"/>
      <c r="BM81" s="83"/>
      <c r="BN81" s="83"/>
      <c r="BO81" s="83"/>
      <c r="BP81" s="83"/>
      <c r="BQ81" s="83"/>
      <c r="BR81" s="83"/>
      <c r="BS81" s="83"/>
      <c r="BT81" s="83"/>
      <c r="BV81" s="578"/>
    </row>
    <row r="82" spans="1:78" s="2" customFormat="1" ht="11.45" hidden="1" customHeight="1" x14ac:dyDescent="0.2">
      <c r="A82" s="95"/>
      <c r="B82" s="312"/>
      <c r="C82" s="312"/>
      <c r="D82" s="312"/>
      <c r="E82" s="1415"/>
      <c r="F82" s="1415"/>
      <c r="G82" s="1415"/>
      <c r="H82" s="1415"/>
      <c r="I82" s="1415"/>
      <c r="J82" s="1415"/>
      <c r="K82" s="1415"/>
      <c r="L82" s="37" t="s">
        <v>3180</v>
      </c>
      <c r="M82" s="37" t="s">
        <v>3978</v>
      </c>
      <c r="N82" s="37" t="s">
        <v>3181</v>
      </c>
      <c r="O82" s="37" t="s">
        <v>3143</v>
      </c>
      <c r="P82" s="284"/>
      <c r="Q82" s="37" t="s">
        <v>3180</v>
      </c>
      <c r="R82" s="37" t="s">
        <v>3978</v>
      </c>
      <c r="S82" s="1415"/>
      <c r="T82" s="284"/>
      <c r="U82" s="1415"/>
      <c r="V82" s="227"/>
      <c r="Y82" s="83"/>
      <c r="BA82" s="83" t="s">
        <v>4309</v>
      </c>
      <c r="BB82" s="83" t="s">
        <v>4309</v>
      </c>
      <c r="BC82" s="83" t="s">
        <v>2682</v>
      </c>
      <c r="BD82" s="83" t="s">
        <v>2682</v>
      </c>
      <c r="BE82" s="83" t="s">
        <v>4290</v>
      </c>
      <c r="BF82" s="83" t="s">
        <v>4292</v>
      </c>
      <c r="BG82" s="83" t="s">
        <v>4292</v>
      </c>
      <c r="BH82" s="83" t="s">
        <v>4292</v>
      </c>
      <c r="BI82" s="83" t="s">
        <v>4410</v>
      </c>
      <c r="BJ82" s="83" t="s">
        <v>2651</v>
      </c>
      <c r="BK82" s="83" t="s">
        <v>3164</v>
      </c>
      <c r="BL82" s="83" t="s">
        <v>2418</v>
      </c>
      <c r="BM82" s="577" t="s">
        <v>3165</v>
      </c>
      <c r="BN82" s="577" t="s">
        <v>3165</v>
      </c>
      <c r="BO82" s="577" t="s">
        <v>3165</v>
      </c>
      <c r="BP82" s="83" t="s">
        <v>3883</v>
      </c>
      <c r="BQ82" s="83" t="s">
        <v>4119</v>
      </c>
      <c r="BR82" s="83" t="s">
        <v>3167</v>
      </c>
      <c r="BS82" s="577" t="s">
        <v>4288</v>
      </c>
      <c r="BT82" s="83" t="s">
        <v>4288</v>
      </c>
      <c r="BU82" s="83" t="s">
        <v>2591</v>
      </c>
      <c r="BV82" s="577" t="s">
        <v>4308</v>
      </c>
      <c r="BW82" s="577" t="s">
        <v>4308</v>
      </c>
      <c r="BX82" s="577" t="s">
        <v>3168</v>
      </c>
      <c r="BY82" s="577" t="s">
        <v>4294</v>
      </c>
      <c r="BZ82" s="580" t="s">
        <v>4286</v>
      </c>
    </row>
    <row r="83" spans="1:78" s="2" customFormat="1" ht="11.45" hidden="1" customHeight="1" x14ac:dyDescent="0.2">
      <c r="A83" s="95" t="s">
        <v>2651</v>
      </c>
      <c r="B83" s="312"/>
      <c r="C83" s="312"/>
      <c r="D83" s="312"/>
      <c r="E83" s="1414"/>
      <c r="F83" s="1414"/>
      <c r="G83" s="1414"/>
      <c r="H83" s="1414"/>
      <c r="I83" s="1414"/>
      <c r="J83" s="1414"/>
      <c r="K83" s="1414"/>
      <c r="L83" s="79"/>
      <c r="M83" s="85"/>
      <c r="N83" s="85"/>
      <c r="O83" s="80"/>
      <c r="P83" s="284"/>
      <c r="Q83" s="79"/>
      <c r="R83" s="80"/>
      <c r="S83" s="1414"/>
      <c r="T83" s="284"/>
      <c r="U83" s="1414"/>
      <c r="V83" s="227"/>
      <c r="Y83" s="83"/>
      <c r="BE83" s="2" t="s">
        <v>3186</v>
      </c>
      <c r="BM83" s="577"/>
      <c r="BN83" s="577"/>
      <c r="BO83" s="577"/>
      <c r="BP83" s="83"/>
      <c r="BQ83" s="83"/>
      <c r="BR83" s="83"/>
      <c r="BS83" s="577"/>
      <c r="BT83" s="83"/>
      <c r="BV83" s="578"/>
      <c r="BW83" s="578"/>
      <c r="BX83" s="578"/>
      <c r="BY83" s="578"/>
      <c r="BZ83" s="581"/>
    </row>
    <row r="84" spans="1:78" s="2" customFormat="1" ht="11.45" hidden="1" customHeight="1" x14ac:dyDescent="0.2">
      <c r="A84" s="95" t="s">
        <v>2651</v>
      </c>
      <c r="B84" s="312"/>
      <c r="C84" s="312"/>
      <c r="D84" s="312"/>
      <c r="E84" s="1415"/>
      <c r="F84" s="1415"/>
      <c r="G84" s="1415"/>
      <c r="H84" s="1415"/>
      <c r="I84" s="1415"/>
      <c r="J84" s="1415"/>
      <c r="K84" s="1415"/>
      <c r="L84" s="37"/>
      <c r="M84" s="37"/>
      <c r="N84" s="37"/>
      <c r="O84" s="37"/>
      <c r="P84" s="284"/>
      <c r="Q84" s="37"/>
      <c r="R84" s="37"/>
      <c r="S84" s="1415"/>
      <c r="T84" s="284"/>
      <c r="U84" s="1415"/>
      <c r="V84" s="227"/>
      <c r="Y84" s="83"/>
      <c r="BA84" s="83"/>
      <c r="BB84" s="83"/>
      <c r="BC84" s="83"/>
      <c r="BD84" s="83"/>
      <c r="BE84" s="83"/>
      <c r="BF84" s="83"/>
      <c r="BG84" s="83"/>
      <c r="BH84" s="83"/>
      <c r="BI84" s="83"/>
      <c r="BJ84" s="83"/>
      <c r="BK84" s="83"/>
      <c r="BL84" s="83"/>
      <c r="BM84" s="577"/>
      <c r="BN84" s="577"/>
      <c r="BO84" s="577"/>
      <c r="BP84" s="83"/>
      <c r="BQ84" s="83"/>
      <c r="BR84" s="83"/>
      <c r="BS84" s="577"/>
      <c r="BT84" s="83"/>
      <c r="BU84" s="83"/>
      <c r="BV84" s="577"/>
      <c r="BW84" s="577"/>
      <c r="BX84" s="577"/>
      <c r="BY84" s="577"/>
      <c r="BZ84" s="580"/>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2680</v>
      </c>
      <c r="Y85" s="365" t="s">
        <v>3470</v>
      </c>
      <c r="Z85" s="365" t="s">
        <v>3513</v>
      </c>
      <c r="AA85" s="365" t="s">
        <v>3095</v>
      </c>
      <c r="AB85" s="365" t="s">
        <v>4285</v>
      </c>
      <c r="AC85" s="365" t="s">
        <v>4310</v>
      </c>
      <c r="AE85" s="365" t="s">
        <v>2819</v>
      </c>
      <c r="AF85" s="95"/>
      <c r="AG85" s="369" t="s">
        <v>2371</v>
      </c>
      <c r="AH85" s="370"/>
      <c r="AI85" s="370"/>
      <c r="AJ85" s="370"/>
      <c r="AK85" s="370"/>
      <c r="AL85" s="370"/>
      <c r="AM85" s="370"/>
      <c r="AN85" s="370"/>
      <c r="AO85" s="370"/>
      <c r="AP85" s="370"/>
      <c r="AQ85" s="370"/>
      <c r="AR85" s="370"/>
      <c r="AS85" s="370"/>
      <c r="AT85" s="370"/>
      <c r="AU85" s="370"/>
      <c r="AV85" s="370"/>
      <c r="AW85" s="370"/>
      <c r="AX85" s="370"/>
      <c r="AY85" s="370"/>
      <c r="AZ85" s="343"/>
      <c r="BA85" s="83" t="s">
        <v>2820</v>
      </c>
      <c r="BB85" s="345">
        <v>0.05</v>
      </c>
      <c r="BC85" s="83" t="s">
        <v>3515</v>
      </c>
      <c r="BD85" s="345">
        <v>0.05</v>
      </c>
      <c r="BE85" s="83" t="s">
        <v>3186</v>
      </c>
      <c r="BF85" s="83" t="s">
        <v>3516</v>
      </c>
      <c r="BG85" s="83" t="s">
        <v>3516</v>
      </c>
      <c r="BH85" s="83" t="s">
        <v>3516</v>
      </c>
      <c r="BI85" s="83" t="s">
        <v>4321</v>
      </c>
      <c r="BJ85" s="83" t="s">
        <v>2369</v>
      </c>
      <c r="BK85" s="83" t="s">
        <v>2370</v>
      </c>
      <c r="BL85" s="83" t="s">
        <v>3189</v>
      </c>
      <c r="BM85" s="577" t="s">
        <v>4285</v>
      </c>
      <c r="BN85" s="577" t="s">
        <v>4310</v>
      </c>
      <c r="BO85" s="577" t="s">
        <v>4644</v>
      </c>
      <c r="BP85" s="83" t="s">
        <v>3192</v>
      </c>
      <c r="BQ85" s="83" t="s">
        <v>3193</v>
      </c>
      <c r="BR85" s="83" t="s">
        <v>2376</v>
      </c>
      <c r="BS85" s="577" t="s">
        <v>4645</v>
      </c>
      <c r="BT85" s="83" t="s">
        <v>4647</v>
      </c>
      <c r="BU85" s="83" t="s">
        <v>2372</v>
      </c>
      <c r="BV85" s="577" t="s">
        <v>4643</v>
      </c>
      <c r="BW85" s="577" t="s">
        <v>4651</v>
      </c>
      <c r="BX85" s="577" t="s">
        <v>2349</v>
      </c>
      <c r="BY85" s="577" t="s">
        <v>2351</v>
      </c>
      <c r="BZ85" s="580" t="s">
        <v>4641</v>
      </c>
    </row>
    <row r="86" spans="1:78" s="2" customFormat="1" ht="11.45" hidden="1" customHeight="1" x14ac:dyDescent="0.2">
      <c r="A86" s="95"/>
      <c r="B86" s="312"/>
      <c r="C86" s="312"/>
      <c r="D86" s="312"/>
      <c r="E86" s="58" t="s">
        <v>4747</v>
      </c>
      <c r="F86" s="13" t="s">
        <v>4747</v>
      </c>
      <c r="G86" s="13"/>
      <c r="H86" s="13"/>
      <c r="I86" s="13"/>
      <c r="J86" s="88" t="s">
        <v>2266</v>
      </c>
      <c r="K86" s="13" t="s">
        <v>2273</v>
      </c>
      <c r="L86" s="13" t="s">
        <v>3636</v>
      </c>
      <c r="M86" s="13" t="s">
        <v>3636</v>
      </c>
      <c r="N86" s="13" t="s">
        <v>3636</v>
      </c>
      <c r="O86" s="13" t="s">
        <v>3636</v>
      </c>
      <c r="P86" s="228"/>
      <c r="Q86" s="13" t="s">
        <v>2273</v>
      </c>
      <c r="R86" s="13" t="s">
        <v>2273</v>
      </c>
      <c r="S86" s="13" t="s">
        <v>2273</v>
      </c>
      <c r="T86" s="228"/>
      <c r="U86" s="13" t="s">
        <v>2273</v>
      </c>
      <c r="V86" s="227"/>
      <c r="X86" s="365"/>
      <c r="Y86" s="365" t="s">
        <v>2417</v>
      </c>
      <c r="Z86" s="365" t="s">
        <v>3514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1882</v>
      </c>
      <c r="BB86" s="83" t="s">
        <v>3512</v>
      </c>
      <c r="BC86" s="83" t="s">
        <v>1882</v>
      </c>
      <c r="BD86" s="83" t="s">
        <v>3512</v>
      </c>
      <c r="BE86" s="83" t="s">
        <v>3512</v>
      </c>
      <c r="BF86" s="83" t="s">
        <v>3517</v>
      </c>
      <c r="BG86" s="83" t="s">
        <v>2368</v>
      </c>
      <c r="BH86" s="83" t="s">
        <v>3512</v>
      </c>
      <c r="BI86" s="83" t="s">
        <v>3512</v>
      </c>
      <c r="BJ86" s="83" t="s">
        <v>3187</v>
      </c>
      <c r="BK86" s="83" t="s">
        <v>3188</v>
      </c>
      <c r="BL86" s="83" t="s">
        <v>3512</v>
      </c>
      <c r="BM86" s="577"/>
      <c r="BN86" s="577" t="s">
        <v>3191</v>
      </c>
      <c r="BO86" s="577" t="s">
        <v>3512</v>
      </c>
      <c r="BP86" s="83" t="s">
        <v>3512</v>
      </c>
      <c r="BQ86" s="83" t="s">
        <v>2375</v>
      </c>
      <c r="BR86" s="83" t="s">
        <v>2377</v>
      </c>
      <c r="BS86" s="577" t="s">
        <v>4646</v>
      </c>
      <c r="BT86" s="83" t="s">
        <v>4648</v>
      </c>
      <c r="BU86" s="83" t="s">
        <v>2374</v>
      </c>
      <c r="BV86" s="577" t="s">
        <v>4649</v>
      </c>
      <c r="BW86" s="577" t="s">
        <v>3512</v>
      </c>
      <c r="BX86" s="577" t="s">
        <v>4650</v>
      </c>
      <c r="BY86" s="577" t="s">
        <v>4650</v>
      </c>
      <c r="BZ86" s="580" t="s">
        <v>4652</v>
      </c>
    </row>
    <row r="87" spans="1:78" s="2" customFormat="1" ht="11.45" hidden="1" customHeight="1" x14ac:dyDescent="0.2">
      <c r="A87" s="95"/>
      <c r="B87" s="312"/>
      <c r="C87" s="347" t="s">
        <v>4003</v>
      </c>
      <c r="D87" s="312"/>
      <c r="E87" s="359"/>
      <c r="F87" s="360"/>
      <c r="G87" s="361"/>
      <c r="H87" s="362"/>
      <c r="I87" s="363"/>
      <c r="J87" s="228"/>
      <c r="K87" s="312"/>
      <c r="L87" s="228"/>
      <c r="M87" s="312"/>
      <c r="N87" s="312"/>
      <c r="O87" s="228"/>
      <c r="P87" s="228"/>
      <c r="Q87" s="227"/>
      <c r="R87" s="228"/>
      <c r="S87" s="228"/>
      <c r="T87" s="228"/>
      <c r="U87" s="312"/>
      <c r="V87" s="227"/>
      <c r="W87" s="5"/>
      <c r="X87" s="366" t="s">
        <v>4003</v>
      </c>
      <c r="Y87" s="367"/>
      <c r="Z87" s="367"/>
      <c r="AA87" s="367"/>
      <c r="AB87" s="367"/>
      <c r="AC87" s="367"/>
      <c r="AE87" s="368"/>
      <c r="AF87" s="95"/>
      <c r="AG87" s="371" t="s">
        <v>4996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2640</v>
      </c>
      <c r="D88" s="312"/>
      <c r="E88" s="355" t="s">
        <v>3835</v>
      </c>
      <c r="F88" s="356">
        <v>0</v>
      </c>
      <c r="G88" s="241" t="s">
        <v>4287</v>
      </c>
      <c r="H88" s="241" t="s">
        <v>2556</v>
      </c>
      <c r="I88" s="946">
        <v>1</v>
      </c>
      <c r="J88" s="357">
        <v>1</v>
      </c>
      <c r="K88" s="104"/>
      <c r="L88" s="105"/>
      <c r="M88" s="105"/>
      <c r="N88" s="105"/>
      <c r="O88" s="372" t="s">
        <v>3135</v>
      </c>
      <c r="P88" s="352"/>
      <c r="Q88" s="241">
        <v>0</v>
      </c>
      <c r="R88" s="241">
        <v>0</v>
      </c>
      <c r="S88" s="241">
        <v>0</v>
      </c>
      <c r="T88" s="228"/>
      <c r="U88" s="340">
        <v>0</v>
      </c>
      <c r="V88" s="227"/>
      <c r="W88" s="5"/>
      <c r="X88" s="106" t="s">
        <v>2640</v>
      </c>
      <c r="Y88" s="107" t="s">
        <v>3861</v>
      </c>
      <c r="Z88" s="122">
        <v>0</v>
      </c>
      <c r="AA88" s="83" t="s">
        <v>4286</v>
      </c>
      <c r="AB88" s="83" t="s">
        <v>4286</v>
      </c>
      <c r="AC88" s="83" t="s">
        <v>4307</v>
      </c>
      <c r="AE88" s="93" t="s">
        <v>4995</v>
      </c>
      <c r="AF88" s="93"/>
      <c r="AG88" s="96" t="s">
        <v>3135</v>
      </c>
      <c r="AH88" s="96" t="s">
        <v>3135</v>
      </c>
      <c r="AI88" s="96" t="s">
        <v>3135</v>
      </c>
      <c r="AJ88" s="96" t="s">
        <v>3135</v>
      </c>
      <c r="AK88" s="96" t="s">
        <v>3135</v>
      </c>
      <c r="AL88" s="96" t="s">
        <v>3135</v>
      </c>
      <c r="AM88" s="96" t="s">
        <v>3135</v>
      </c>
      <c r="AN88" s="96" t="s">
        <v>3135</v>
      </c>
      <c r="AO88" s="96" t="s">
        <v>3135</v>
      </c>
      <c r="AP88" s="96" t="s">
        <v>3135</v>
      </c>
      <c r="AQ88" s="96" t="s">
        <v>3135</v>
      </c>
      <c r="AR88" s="96" t="s">
        <v>3135</v>
      </c>
      <c r="AS88" s="96" t="s">
        <v>3135</v>
      </c>
      <c r="AT88" s="96" t="s">
        <v>3135</v>
      </c>
      <c r="AU88" s="96" t="s">
        <v>3135</v>
      </c>
      <c r="AV88" s="96" t="s">
        <v>3135</v>
      </c>
      <c r="AW88" s="96" t="s">
        <v>3135</v>
      </c>
      <c r="AX88" s="96" t="s">
        <v>3135</v>
      </c>
      <c r="AY88" s="344"/>
      <c r="AZ88" s="93"/>
      <c r="BA88" s="93">
        <v>0</v>
      </c>
      <c r="BB88" s="94">
        <v>0</v>
      </c>
      <c r="BC88" s="93">
        <v>0</v>
      </c>
      <c r="BD88" s="94">
        <v>0</v>
      </c>
      <c r="BE88" s="94">
        <v>0</v>
      </c>
      <c r="BF88" s="94">
        <v>0</v>
      </c>
      <c r="BG88" s="94">
        <v>0</v>
      </c>
      <c r="BH88" s="579">
        <v>0</v>
      </c>
      <c r="BI88" s="579">
        <v>0</v>
      </c>
      <c r="BJ88" s="94">
        <v>0</v>
      </c>
      <c r="BK88" s="94">
        <v>0</v>
      </c>
      <c r="BL88" s="94">
        <v>0</v>
      </c>
      <c r="BM88" s="94">
        <v>1</v>
      </c>
      <c r="BN88" s="94">
        <v>0</v>
      </c>
      <c r="BO88" s="94">
        <v>0</v>
      </c>
      <c r="BP88" s="94">
        <v>0</v>
      </c>
      <c r="BQ88" s="94">
        <v>0</v>
      </c>
      <c r="BR88" s="94">
        <v>0</v>
      </c>
      <c r="BS88" s="94">
        <v>1</v>
      </c>
      <c r="BT88" s="94">
        <v>0</v>
      </c>
      <c r="BU88" s="94">
        <v>0</v>
      </c>
      <c r="BV88" s="94">
        <v>0</v>
      </c>
      <c r="BW88" s="94">
        <v>0</v>
      </c>
      <c r="BX88" s="579">
        <v>0</v>
      </c>
      <c r="BY88" s="94">
        <v>0</v>
      </c>
      <c r="BZ88" s="94">
        <v>0</v>
      </c>
    </row>
    <row r="89" spans="1:78" s="2" customFormat="1" ht="11.45" hidden="1" customHeight="1" x14ac:dyDescent="0.2">
      <c r="A89" s="95"/>
      <c r="B89" s="312"/>
      <c r="C89" s="346" t="s">
        <v>3135</v>
      </c>
      <c r="D89" s="312"/>
      <c r="E89" s="127"/>
      <c r="F89" s="126"/>
      <c r="G89" s="241" t="s">
        <v>3135</v>
      </c>
      <c r="H89" s="241" t="s">
        <v>3135</v>
      </c>
      <c r="I89" s="947"/>
      <c r="J89" s="103"/>
      <c r="K89" s="104"/>
      <c r="L89" s="105"/>
      <c r="M89" s="105"/>
      <c r="N89" s="105"/>
      <c r="O89" s="372" t="s">
        <v>3135</v>
      </c>
      <c r="P89" s="352"/>
      <c r="Q89" s="241">
        <v>0</v>
      </c>
      <c r="R89" s="241">
        <v>0</v>
      </c>
      <c r="S89" s="241">
        <v>0</v>
      </c>
      <c r="T89" s="228"/>
      <c r="U89" s="340">
        <v>0</v>
      </c>
      <c r="V89" s="227"/>
      <c r="W89" s="5"/>
      <c r="X89" s="108" t="s">
        <v>3135</v>
      </c>
      <c r="Y89" s="109" t="s">
        <v>4283</v>
      </c>
      <c r="Z89" s="123">
        <v>0</v>
      </c>
      <c r="AA89" s="83" t="s">
        <v>3135</v>
      </c>
      <c r="AB89" s="83" t="s">
        <v>3135</v>
      </c>
      <c r="AC89" s="83" t="s">
        <v>3135</v>
      </c>
      <c r="AE89" s="93" t="s">
        <v>4995</v>
      </c>
      <c r="AF89" s="93"/>
      <c r="AG89" s="96" t="s">
        <v>3135</v>
      </c>
      <c r="AH89" s="96" t="s">
        <v>3135</v>
      </c>
      <c r="AI89" s="96" t="s">
        <v>3135</v>
      </c>
      <c r="AJ89" s="96" t="s">
        <v>3135</v>
      </c>
      <c r="AK89" s="96" t="s">
        <v>3135</v>
      </c>
      <c r="AL89" s="96" t="s">
        <v>3135</v>
      </c>
      <c r="AM89" s="96" t="s">
        <v>3135</v>
      </c>
      <c r="AN89" s="96" t="s">
        <v>3135</v>
      </c>
      <c r="AO89" s="96" t="s">
        <v>3135</v>
      </c>
      <c r="AP89" s="96" t="s">
        <v>3135</v>
      </c>
      <c r="AQ89" s="96" t="s">
        <v>3135</v>
      </c>
      <c r="AR89" s="96" t="s">
        <v>3135</v>
      </c>
      <c r="AS89" s="96" t="s">
        <v>3135</v>
      </c>
      <c r="AT89" s="96" t="s">
        <v>3135</v>
      </c>
      <c r="AU89" s="96" t="s">
        <v>3135</v>
      </c>
      <c r="AV89" s="96" t="s">
        <v>3135</v>
      </c>
      <c r="AW89" s="96" t="s">
        <v>3135</v>
      </c>
      <c r="AX89" s="96" t="s">
        <v>3135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42">
        <v>0</v>
      </c>
      <c r="BY89" s="94">
        <v>0</v>
      </c>
      <c r="BZ89" s="94">
        <v>0</v>
      </c>
    </row>
    <row r="90" spans="1:78" s="2" customFormat="1" ht="11.45" hidden="1" customHeight="1" x14ac:dyDescent="0.2">
      <c r="A90" s="95"/>
      <c r="B90" s="312"/>
      <c r="C90" s="346" t="s">
        <v>3135</v>
      </c>
      <c r="D90" s="312"/>
      <c r="E90" s="127"/>
      <c r="F90" s="126"/>
      <c r="G90" s="241" t="s">
        <v>3135</v>
      </c>
      <c r="H90" s="241" t="s">
        <v>3135</v>
      </c>
      <c r="I90" s="947"/>
      <c r="J90" s="103"/>
      <c r="K90" s="104"/>
      <c r="L90" s="105"/>
      <c r="M90" s="105"/>
      <c r="N90" s="105"/>
      <c r="O90" s="372" t="s">
        <v>3135</v>
      </c>
      <c r="P90" s="352"/>
      <c r="Q90" s="241">
        <v>0</v>
      </c>
      <c r="R90" s="241">
        <v>0</v>
      </c>
      <c r="S90" s="241">
        <v>0</v>
      </c>
      <c r="T90" s="228"/>
      <c r="U90" s="340">
        <v>0</v>
      </c>
      <c r="V90" s="227"/>
      <c r="W90" s="5"/>
      <c r="X90" s="108" t="s">
        <v>3135</v>
      </c>
      <c r="Y90" s="109" t="s">
        <v>4283</v>
      </c>
      <c r="Z90" s="123">
        <v>0</v>
      </c>
      <c r="AA90" s="83" t="s">
        <v>3135</v>
      </c>
      <c r="AB90" s="83" t="s">
        <v>3135</v>
      </c>
      <c r="AC90" s="83" t="s">
        <v>3135</v>
      </c>
      <c r="AE90" s="93" t="s">
        <v>4995</v>
      </c>
      <c r="AF90" s="93"/>
      <c r="AG90" s="96" t="s">
        <v>3135</v>
      </c>
      <c r="AH90" s="96" t="s">
        <v>3135</v>
      </c>
      <c r="AI90" s="96" t="s">
        <v>3135</v>
      </c>
      <c r="AJ90" s="96" t="s">
        <v>3135</v>
      </c>
      <c r="AK90" s="96" t="s">
        <v>3135</v>
      </c>
      <c r="AL90" s="96" t="s">
        <v>3135</v>
      </c>
      <c r="AM90" s="96" t="s">
        <v>3135</v>
      </c>
      <c r="AN90" s="96" t="s">
        <v>3135</v>
      </c>
      <c r="AO90" s="96" t="s">
        <v>3135</v>
      </c>
      <c r="AP90" s="96" t="s">
        <v>3135</v>
      </c>
      <c r="AQ90" s="96" t="s">
        <v>3135</v>
      </c>
      <c r="AR90" s="96" t="s">
        <v>3135</v>
      </c>
      <c r="AS90" s="96" t="s">
        <v>3135</v>
      </c>
      <c r="AT90" s="96" t="s">
        <v>3135</v>
      </c>
      <c r="AU90" s="96" t="s">
        <v>3135</v>
      </c>
      <c r="AV90" s="96" t="s">
        <v>3135</v>
      </c>
      <c r="AW90" s="96" t="s">
        <v>3135</v>
      </c>
      <c r="AX90" s="96" t="s">
        <v>3135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42">
        <v>0</v>
      </c>
      <c r="BY90" s="94">
        <v>0</v>
      </c>
      <c r="BZ90" s="94">
        <v>0</v>
      </c>
    </row>
    <row r="91" spans="1:78" s="2" customFormat="1" ht="11.45" hidden="1" customHeight="1" x14ac:dyDescent="0.2">
      <c r="A91" s="95"/>
      <c r="B91" s="312"/>
      <c r="C91" s="346" t="s">
        <v>3135</v>
      </c>
      <c r="D91" s="312"/>
      <c r="E91" s="127"/>
      <c r="F91" s="126"/>
      <c r="G91" s="241" t="s">
        <v>3135</v>
      </c>
      <c r="H91" s="241" t="s">
        <v>3135</v>
      </c>
      <c r="I91" s="947"/>
      <c r="J91" s="103"/>
      <c r="K91" s="104"/>
      <c r="L91" s="105"/>
      <c r="M91" s="105"/>
      <c r="N91" s="105"/>
      <c r="O91" s="372" t="s">
        <v>3135</v>
      </c>
      <c r="P91" s="352"/>
      <c r="Q91" s="241">
        <v>0</v>
      </c>
      <c r="R91" s="241">
        <v>0</v>
      </c>
      <c r="S91" s="241">
        <v>0</v>
      </c>
      <c r="T91" s="228"/>
      <c r="U91" s="340">
        <v>0</v>
      </c>
      <c r="V91" s="227"/>
      <c r="W91" s="5"/>
      <c r="X91" s="108" t="s">
        <v>3135</v>
      </c>
      <c r="Y91" s="109" t="s">
        <v>4283</v>
      </c>
      <c r="Z91" s="123">
        <v>0</v>
      </c>
      <c r="AA91" s="83" t="s">
        <v>3135</v>
      </c>
      <c r="AB91" s="83" t="s">
        <v>3135</v>
      </c>
      <c r="AC91" s="83" t="s">
        <v>3135</v>
      </c>
      <c r="AE91" s="93" t="s">
        <v>4995</v>
      </c>
      <c r="AF91" s="93"/>
      <c r="AG91" s="96" t="s">
        <v>3135</v>
      </c>
      <c r="AH91" s="96" t="s">
        <v>3135</v>
      </c>
      <c r="AI91" s="96" t="s">
        <v>3135</v>
      </c>
      <c r="AJ91" s="96" t="s">
        <v>3135</v>
      </c>
      <c r="AK91" s="96" t="s">
        <v>3135</v>
      </c>
      <c r="AL91" s="96" t="s">
        <v>3135</v>
      </c>
      <c r="AM91" s="96" t="s">
        <v>3135</v>
      </c>
      <c r="AN91" s="96" t="s">
        <v>3135</v>
      </c>
      <c r="AO91" s="96" t="s">
        <v>3135</v>
      </c>
      <c r="AP91" s="96" t="s">
        <v>3135</v>
      </c>
      <c r="AQ91" s="96" t="s">
        <v>3135</v>
      </c>
      <c r="AR91" s="96" t="s">
        <v>3135</v>
      </c>
      <c r="AS91" s="96" t="s">
        <v>3135</v>
      </c>
      <c r="AT91" s="96" t="s">
        <v>3135</v>
      </c>
      <c r="AU91" s="96" t="s">
        <v>3135</v>
      </c>
      <c r="AV91" s="96" t="s">
        <v>3135</v>
      </c>
      <c r="AW91" s="96" t="s">
        <v>3135</v>
      </c>
      <c r="AX91" s="96" t="s">
        <v>3135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42">
        <v>0</v>
      </c>
      <c r="BY91" s="94">
        <v>0</v>
      </c>
      <c r="BZ91" s="94">
        <v>0</v>
      </c>
    </row>
    <row r="92" spans="1:78" s="2" customFormat="1" ht="11.45" hidden="1" customHeight="1" x14ac:dyDescent="0.2">
      <c r="A92" s="95"/>
      <c r="B92" s="312"/>
      <c r="C92" s="346" t="s">
        <v>3135</v>
      </c>
      <c r="D92" s="312"/>
      <c r="E92" s="127"/>
      <c r="F92" s="126"/>
      <c r="G92" s="241" t="s">
        <v>3135</v>
      </c>
      <c r="H92" s="241" t="s">
        <v>3135</v>
      </c>
      <c r="I92" s="947"/>
      <c r="J92" s="103"/>
      <c r="K92" s="104"/>
      <c r="L92" s="105"/>
      <c r="M92" s="105"/>
      <c r="N92" s="105"/>
      <c r="O92" s="372" t="s">
        <v>3135</v>
      </c>
      <c r="P92" s="352"/>
      <c r="Q92" s="241">
        <v>0</v>
      </c>
      <c r="R92" s="241">
        <v>0</v>
      </c>
      <c r="S92" s="241">
        <v>0</v>
      </c>
      <c r="T92" s="228"/>
      <c r="U92" s="340">
        <v>0</v>
      </c>
      <c r="V92" s="227"/>
      <c r="W92" s="5"/>
      <c r="X92" s="108" t="s">
        <v>3135</v>
      </c>
      <c r="Y92" s="109" t="s">
        <v>4283</v>
      </c>
      <c r="Z92" s="123">
        <v>0</v>
      </c>
      <c r="AA92" s="83" t="s">
        <v>3135</v>
      </c>
      <c r="AB92" s="83" t="s">
        <v>3135</v>
      </c>
      <c r="AC92" s="83" t="s">
        <v>3135</v>
      </c>
      <c r="AE92" s="93" t="s">
        <v>4995</v>
      </c>
      <c r="AF92" s="93"/>
      <c r="AG92" s="96" t="s">
        <v>3135</v>
      </c>
      <c r="AH92" s="96" t="s">
        <v>3135</v>
      </c>
      <c r="AI92" s="96" t="s">
        <v>3135</v>
      </c>
      <c r="AJ92" s="96" t="s">
        <v>3135</v>
      </c>
      <c r="AK92" s="96" t="s">
        <v>3135</v>
      </c>
      <c r="AL92" s="96" t="s">
        <v>3135</v>
      </c>
      <c r="AM92" s="96" t="s">
        <v>3135</v>
      </c>
      <c r="AN92" s="96" t="s">
        <v>3135</v>
      </c>
      <c r="AO92" s="96" t="s">
        <v>3135</v>
      </c>
      <c r="AP92" s="96" t="s">
        <v>3135</v>
      </c>
      <c r="AQ92" s="96" t="s">
        <v>3135</v>
      </c>
      <c r="AR92" s="96" t="s">
        <v>3135</v>
      </c>
      <c r="AS92" s="96" t="s">
        <v>3135</v>
      </c>
      <c r="AT92" s="96" t="s">
        <v>3135</v>
      </c>
      <c r="AU92" s="96" t="s">
        <v>3135</v>
      </c>
      <c r="AV92" s="96" t="s">
        <v>3135</v>
      </c>
      <c r="AW92" s="96" t="s">
        <v>3135</v>
      </c>
      <c r="AX92" s="96" t="s">
        <v>3135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42">
        <v>0</v>
      </c>
      <c r="BY92" s="94">
        <v>0</v>
      </c>
      <c r="BZ92" s="94">
        <v>0</v>
      </c>
    </row>
    <row r="93" spans="1:78" s="2" customFormat="1" ht="11.45" hidden="1" customHeight="1" x14ac:dyDescent="0.2">
      <c r="A93" s="95"/>
      <c r="B93" s="312"/>
      <c r="C93" s="346" t="s">
        <v>3135</v>
      </c>
      <c r="D93" s="312"/>
      <c r="E93" s="127"/>
      <c r="F93" s="126"/>
      <c r="G93" s="241" t="s">
        <v>3135</v>
      </c>
      <c r="H93" s="241" t="s">
        <v>3135</v>
      </c>
      <c r="I93" s="947"/>
      <c r="J93" s="103"/>
      <c r="K93" s="104"/>
      <c r="L93" s="105"/>
      <c r="M93" s="105"/>
      <c r="N93" s="105"/>
      <c r="O93" s="372" t="s">
        <v>3135</v>
      </c>
      <c r="P93" s="352"/>
      <c r="Q93" s="241">
        <v>0</v>
      </c>
      <c r="R93" s="241">
        <v>0</v>
      </c>
      <c r="S93" s="241">
        <v>0</v>
      </c>
      <c r="T93" s="228"/>
      <c r="U93" s="340">
        <v>0</v>
      </c>
      <c r="V93" s="227"/>
      <c r="W93" s="5"/>
      <c r="X93" s="108" t="s">
        <v>3135</v>
      </c>
      <c r="Y93" s="109" t="s">
        <v>4283</v>
      </c>
      <c r="Z93" s="123">
        <v>0</v>
      </c>
      <c r="AA93" s="83" t="s">
        <v>3135</v>
      </c>
      <c r="AB93" s="83" t="s">
        <v>3135</v>
      </c>
      <c r="AC93" s="83" t="s">
        <v>3135</v>
      </c>
      <c r="AE93" s="93" t="s">
        <v>4995</v>
      </c>
      <c r="AF93" s="93"/>
      <c r="AG93" s="96" t="s">
        <v>3135</v>
      </c>
      <c r="AH93" s="96" t="s">
        <v>3135</v>
      </c>
      <c r="AI93" s="96" t="s">
        <v>3135</v>
      </c>
      <c r="AJ93" s="96" t="s">
        <v>3135</v>
      </c>
      <c r="AK93" s="96" t="s">
        <v>3135</v>
      </c>
      <c r="AL93" s="96" t="s">
        <v>3135</v>
      </c>
      <c r="AM93" s="96" t="s">
        <v>3135</v>
      </c>
      <c r="AN93" s="96" t="s">
        <v>3135</v>
      </c>
      <c r="AO93" s="96" t="s">
        <v>3135</v>
      </c>
      <c r="AP93" s="96" t="s">
        <v>3135</v>
      </c>
      <c r="AQ93" s="96" t="s">
        <v>3135</v>
      </c>
      <c r="AR93" s="96" t="s">
        <v>3135</v>
      </c>
      <c r="AS93" s="96" t="s">
        <v>3135</v>
      </c>
      <c r="AT93" s="96" t="s">
        <v>3135</v>
      </c>
      <c r="AU93" s="96" t="s">
        <v>3135</v>
      </c>
      <c r="AV93" s="96" t="s">
        <v>3135</v>
      </c>
      <c r="AW93" s="96" t="s">
        <v>3135</v>
      </c>
      <c r="AX93" s="96" t="s">
        <v>3135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42">
        <v>0</v>
      </c>
      <c r="BY93" s="94">
        <v>0</v>
      </c>
      <c r="BZ93" s="94">
        <v>0</v>
      </c>
    </row>
    <row r="94" spans="1:78" s="2" customFormat="1" ht="11.45" hidden="1" customHeight="1" x14ac:dyDescent="0.2">
      <c r="A94" s="95"/>
      <c r="B94" s="312"/>
      <c r="C94" s="346" t="s">
        <v>3135</v>
      </c>
      <c r="D94" s="312"/>
      <c r="E94" s="127"/>
      <c r="F94" s="126"/>
      <c r="G94" s="241" t="s">
        <v>3135</v>
      </c>
      <c r="H94" s="241" t="s">
        <v>3135</v>
      </c>
      <c r="I94" s="947"/>
      <c r="J94" s="103"/>
      <c r="K94" s="104"/>
      <c r="L94" s="105"/>
      <c r="M94" s="105"/>
      <c r="N94" s="105"/>
      <c r="O94" s="372" t="s">
        <v>3135</v>
      </c>
      <c r="P94" s="352"/>
      <c r="Q94" s="241">
        <v>0</v>
      </c>
      <c r="R94" s="241">
        <v>0</v>
      </c>
      <c r="S94" s="241">
        <v>0</v>
      </c>
      <c r="T94" s="228"/>
      <c r="U94" s="340">
        <v>0</v>
      </c>
      <c r="V94" s="227"/>
      <c r="W94" s="5"/>
      <c r="X94" s="108" t="s">
        <v>3135</v>
      </c>
      <c r="Y94" s="109" t="s">
        <v>4283</v>
      </c>
      <c r="Z94" s="123">
        <v>0</v>
      </c>
      <c r="AA94" s="83" t="s">
        <v>3135</v>
      </c>
      <c r="AB94" s="83" t="s">
        <v>3135</v>
      </c>
      <c r="AC94" s="83" t="s">
        <v>3135</v>
      </c>
      <c r="AE94" s="93" t="s">
        <v>4995</v>
      </c>
      <c r="AF94" s="93"/>
      <c r="AG94" s="96" t="s">
        <v>3135</v>
      </c>
      <c r="AH94" s="96" t="s">
        <v>3135</v>
      </c>
      <c r="AI94" s="96" t="s">
        <v>3135</v>
      </c>
      <c r="AJ94" s="96" t="s">
        <v>3135</v>
      </c>
      <c r="AK94" s="96" t="s">
        <v>3135</v>
      </c>
      <c r="AL94" s="96" t="s">
        <v>3135</v>
      </c>
      <c r="AM94" s="96" t="s">
        <v>3135</v>
      </c>
      <c r="AN94" s="96" t="s">
        <v>3135</v>
      </c>
      <c r="AO94" s="96" t="s">
        <v>3135</v>
      </c>
      <c r="AP94" s="96" t="s">
        <v>3135</v>
      </c>
      <c r="AQ94" s="96" t="s">
        <v>3135</v>
      </c>
      <c r="AR94" s="96" t="s">
        <v>3135</v>
      </c>
      <c r="AS94" s="96" t="s">
        <v>3135</v>
      </c>
      <c r="AT94" s="96" t="s">
        <v>3135</v>
      </c>
      <c r="AU94" s="96" t="s">
        <v>3135</v>
      </c>
      <c r="AV94" s="96" t="s">
        <v>3135</v>
      </c>
      <c r="AW94" s="96" t="s">
        <v>3135</v>
      </c>
      <c r="AX94" s="96" t="s">
        <v>3135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42">
        <v>0</v>
      </c>
      <c r="BY94" s="94">
        <v>0</v>
      </c>
      <c r="BZ94" s="94">
        <v>0</v>
      </c>
    </row>
    <row r="95" spans="1:78" s="2" customFormat="1" ht="11.45" hidden="1" customHeight="1" x14ac:dyDescent="0.2">
      <c r="A95" s="95"/>
      <c r="B95" s="312"/>
      <c r="C95" s="346" t="s">
        <v>3135</v>
      </c>
      <c r="D95" s="312"/>
      <c r="E95" s="127"/>
      <c r="F95" s="126"/>
      <c r="G95" s="241" t="s">
        <v>3135</v>
      </c>
      <c r="H95" s="241" t="s">
        <v>3135</v>
      </c>
      <c r="I95" s="947"/>
      <c r="J95" s="103"/>
      <c r="K95" s="104"/>
      <c r="L95" s="105"/>
      <c r="M95" s="105"/>
      <c r="N95" s="105"/>
      <c r="O95" s="372" t="s">
        <v>3135</v>
      </c>
      <c r="P95" s="352"/>
      <c r="Q95" s="241">
        <v>0</v>
      </c>
      <c r="R95" s="241">
        <v>0</v>
      </c>
      <c r="S95" s="241">
        <v>0</v>
      </c>
      <c r="T95" s="228"/>
      <c r="U95" s="340">
        <v>0</v>
      </c>
      <c r="V95" s="227"/>
      <c r="W95" s="5"/>
      <c r="X95" s="108" t="s">
        <v>3135</v>
      </c>
      <c r="Y95" s="109" t="s">
        <v>4283</v>
      </c>
      <c r="Z95" s="123">
        <v>0</v>
      </c>
      <c r="AA95" s="83" t="s">
        <v>3135</v>
      </c>
      <c r="AB95" s="83" t="s">
        <v>3135</v>
      </c>
      <c r="AC95" s="83" t="s">
        <v>3135</v>
      </c>
      <c r="AE95" s="93" t="s">
        <v>4995</v>
      </c>
      <c r="AF95" s="93"/>
      <c r="AG95" s="96" t="s">
        <v>3135</v>
      </c>
      <c r="AH95" s="96" t="s">
        <v>3135</v>
      </c>
      <c r="AI95" s="96" t="s">
        <v>3135</v>
      </c>
      <c r="AJ95" s="96" t="s">
        <v>3135</v>
      </c>
      <c r="AK95" s="96" t="s">
        <v>3135</v>
      </c>
      <c r="AL95" s="96" t="s">
        <v>3135</v>
      </c>
      <c r="AM95" s="96" t="s">
        <v>3135</v>
      </c>
      <c r="AN95" s="96" t="s">
        <v>3135</v>
      </c>
      <c r="AO95" s="96" t="s">
        <v>3135</v>
      </c>
      <c r="AP95" s="96" t="s">
        <v>3135</v>
      </c>
      <c r="AQ95" s="96" t="s">
        <v>3135</v>
      </c>
      <c r="AR95" s="96" t="s">
        <v>3135</v>
      </c>
      <c r="AS95" s="96" t="s">
        <v>3135</v>
      </c>
      <c r="AT95" s="96" t="s">
        <v>3135</v>
      </c>
      <c r="AU95" s="96" t="s">
        <v>3135</v>
      </c>
      <c r="AV95" s="96" t="s">
        <v>3135</v>
      </c>
      <c r="AW95" s="96" t="s">
        <v>3135</v>
      </c>
      <c r="AX95" s="96" t="s">
        <v>3135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42">
        <v>0</v>
      </c>
      <c r="BY95" s="94">
        <v>0</v>
      </c>
      <c r="BZ95" s="94">
        <v>0</v>
      </c>
    </row>
    <row r="96" spans="1:78" s="2" customFormat="1" ht="11.45" hidden="1" customHeight="1" x14ac:dyDescent="0.2">
      <c r="A96" s="95"/>
      <c r="B96" s="312"/>
      <c r="C96" s="346" t="s">
        <v>3135</v>
      </c>
      <c r="D96" s="312"/>
      <c r="E96" s="127"/>
      <c r="F96" s="126"/>
      <c r="G96" s="241" t="s">
        <v>3135</v>
      </c>
      <c r="H96" s="241" t="s">
        <v>3135</v>
      </c>
      <c r="I96" s="947"/>
      <c r="J96" s="103"/>
      <c r="K96" s="104"/>
      <c r="L96" s="105"/>
      <c r="M96" s="105"/>
      <c r="N96" s="105"/>
      <c r="O96" s="372" t="s">
        <v>3135</v>
      </c>
      <c r="P96" s="352"/>
      <c r="Q96" s="241">
        <v>0</v>
      </c>
      <c r="R96" s="241">
        <v>0</v>
      </c>
      <c r="S96" s="241">
        <v>0</v>
      </c>
      <c r="T96" s="228"/>
      <c r="U96" s="340">
        <v>0</v>
      </c>
      <c r="V96" s="227"/>
      <c r="W96" s="5"/>
      <c r="X96" s="108" t="s">
        <v>3135</v>
      </c>
      <c r="Y96" s="109" t="s">
        <v>4283</v>
      </c>
      <c r="Z96" s="123">
        <v>0</v>
      </c>
      <c r="AA96" s="83" t="s">
        <v>3135</v>
      </c>
      <c r="AB96" s="83" t="s">
        <v>3135</v>
      </c>
      <c r="AC96" s="83" t="s">
        <v>3135</v>
      </c>
      <c r="AE96" s="93" t="s">
        <v>4995</v>
      </c>
      <c r="AF96" s="93"/>
      <c r="AG96" s="96" t="s">
        <v>3135</v>
      </c>
      <c r="AH96" s="96" t="s">
        <v>3135</v>
      </c>
      <c r="AI96" s="96" t="s">
        <v>3135</v>
      </c>
      <c r="AJ96" s="96" t="s">
        <v>3135</v>
      </c>
      <c r="AK96" s="96" t="s">
        <v>3135</v>
      </c>
      <c r="AL96" s="96" t="s">
        <v>3135</v>
      </c>
      <c r="AM96" s="96" t="s">
        <v>3135</v>
      </c>
      <c r="AN96" s="96" t="s">
        <v>3135</v>
      </c>
      <c r="AO96" s="96" t="s">
        <v>3135</v>
      </c>
      <c r="AP96" s="96" t="s">
        <v>3135</v>
      </c>
      <c r="AQ96" s="96" t="s">
        <v>3135</v>
      </c>
      <c r="AR96" s="96" t="s">
        <v>3135</v>
      </c>
      <c r="AS96" s="96" t="s">
        <v>3135</v>
      </c>
      <c r="AT96" s="96" t="s">
        <v>3135</v>
      </c>
      <c r="AU96" s="96" t="s">
        <v>3135</v>
      </c>
      <c r="AV96" s="96" t="s">
        <v>3135</v>
      </c>
      <c r="AW96" s="96" t="s">
        <v>3135</v>
      </c>
      <c r="AX96" s="96" t="s">
        <v>3135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42">
        <v>0</v>
      </c>
      <c r="BY96" s="94">
        <v>0</v>
      </c>
      <c r="BZ96" s="94">
        <v>0</v>
      </c>
    </row>
    <row r="97" spans="1:78" s="2" customFormat="1" ht="11.45" hidden="1" customHeight="1" x14ac:dyDescent="0.2">
      <c r="A97" s="95"/>
      <c r="B97" s="312"/>
      <c r="C97" s="346" t="s">
        <v>3135</v>
      </c>
      <c r="D97" s="312"/>
      <c r="E97" s="127"/>
      <c r="F97" s="126"/>
      <c r="G97" s="241" t="s">
        <v>3135</v>
      </c>
      <c r="H97" s="241" t="s">
        <v>3135</v>
      </c>
      <c r="I97" s="947"/>
      <c r="J97" s="103"/>
      <c r="K97" s="104"/>
      <c r="L97" s="105"/>
      <c r="M97" s="105"/>
      <c r="N97" s="105"/>
      <c r="O97" s="372" t="s">
        <v>3135</v>
      </c>
      <c r="P97" s="352"/>
      <c r="Q97" s="241">
        <v>0</v>
      </c>
      <c r="R97" s="241">
        <v>0</v>
      </c>
      <c r="S97" s="241">
        <v>0</v>
      </c>
      <c r="T97" s="228"/>
      <c r="U97" s="340">
        <v>0</v>
      </c>
      <c r="V97" s="227"/>
      <c r="W97" s="5"/>
      <c r="X97" s="108" t="s">
        <v>3135</v>
      </c>
      <c r="Y97" s="109" t="s">
        <v>4283</v>
      </c>
      <c r="Z97" s="123">
        <v>0</v>
      </c>
      <c r="AA97" s="83" t="s">
        <v>3135</v>
      </c>
      <c r="AB97" s="83" t="s">
        <v>3135</v>
      </c>
      <c r="AC97" s="83" t="s">
        <v>3135</v>
      </c>
      <c r="AE97" s="93" t="s">
        <v>4995</v>
      </c>
      <c r="AF97" s="93"/>
      <c r="AG97" s="96" t="s">
        <v>3135</v>
      </c>
      <c r="AH97" s="96" t="s">
        <v>3135</v>
      </c>
      <c r="AI97" s="96" t="s">
        <v>3135</v>
      </c>
      <c r="AJ97" s="96" t="s">
        <v>3135</v>
      </c>
      <c r="AK97" s="96" t="s">
        <v>3135</v>
      </c>
      <c r="AL97" s="96" t="s">
        <v>3135</v>
      </c>
      <c r="AM97" s="96" t="s">
        <v>3135</v>
      </c>
      <c r="AN97" s="96" t="s">
        <v>3135</v>
      </c>
      <c r="AO97" s="96" t="s">
        <v>3135</v>
      </c>
      <c r="AP97" s="96" t="s">
        <v>3135</v>
      </c>
      <c r="AQ97" s="96" t="s">
        <v>3135</v>
      </c>
      <c r="AR97" s="96" t="s">
        <v>3135</v>
      </c>
      <c r="AS97" s="96" t="s">
        <v>3135</v>
      </c>
      <c r="AT97" s="96" t="s">
        <v>3135</v>
      </c>
      <c r="AU97" s="96" t="s">
        <v>3135</v>
      </c>
      <c r="AV97" s="96" t="s">
        <v>3135</v>
      </c>
      <c r="AW97" s="96" t="s">
        <v>3135</v>
      </c>
      <c r="AX97" s="96" t="s">
        <v>3135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42">
        <v>0</v>
      </c>
      <c r="BY97" s="94">
        <v>0</v>
      </c>
      <c r="BZ97" s="94">
        <v>0</v>
      </c>
    </row>
    <row r="98" spans="1:78" s="2" customFormat="1" ht="11.45" hidden="1" customHeight="1" x14ac:dyDescent="0.2">
      <c r="A98" s="95"/>
      <c r="B98" s="312"/>
      <c r="C98" s="346" t="s">
        <v>3135</v>
      </c>
      <c r="D98" s="312"/>
      <c r="E98" s="127"/>
      <c r="F98" s="126"/>
      <c r="G98" s="241" t="s">
        <v>3135</v>
      </c>
      <c r="H98" s="241" t="s">
        <v>3135</v>
      </c>
      <c r="I98" s="947"/>
      <c r="J98" s="103"/>
      <c r="K98" s="104"/>
      <c r="L98" s="105"/>
      <c r="M98" s="105"/>
      <c r="N98" s="105"/>
      <c r="O98" s="372" t="s">
        <v>3135</v>
      </c>
      <c r="P98" s="352"/>
      <c r="Q98" s="241">
        <v>0</v>
      </c>
      <c r="R98" s="241">
        <v>0</v>
      </c>
      <c r="S98" s="241">
        <v>0</v>
      </c>
      <c r="T98" s="228"/>
      <c r="U98" s="340">
        <v>0</v>
      </c>
      <c r="V98" s="227"/>
      <c r="W98" s="5"/>
      <c r="X98" s="108" t="s">
        <v>3135</v>
      </c>
      <c r="Y98" s="109" t="s">
        <v>4283</v>
      </c>
      <c r="Z98" s="123">
        <v>0</v>
      </c>
      <c r="AA98" s="83" t="s">
        <v>3135</v>
      </c>
      <c r="AB98" s="83" t="s">
        <v>3135</v>
      </c>
      <c r="AC98" s="83" t="s">
        <v>3135</v>
      </c>
      <c r="AE98" s="93" t="s">
        <v>4995</v>
      </c>
      <c r="AF98" s="93"/>
      <c r="AG98" s="96" t="s">
        <v>3135</v>
      </c>
      <c r="AH98" s="96" t="s">
        <v>3135</v>
      </c>
      <c r="AI98" s="96" t="s">
        <v>3135</v>
      </c>
      <c r="AJ98" s="96" t="s">
        <v>3135</v>
      </c>
      <c r="AK98" s="96" t="s">
        <v>3135</v>
      </c>
      <c r="AL98" s="96" t="s">
        <v>3135</v>
      </c>
      <c r="AM98" s="96" t="s">
        <v>3135</v>
      </c>
      <c r="AN98" s="96" t="s">
        <v>3135</v>
      </c>
      <c r="AO98" s="96" t="s">
        <v>3135</v>
      </c>
      <c r="AP98" s="96" t="s">
        <v>3135</v>
      </c>
      <c r="AQ98" s="96" t="s">
        <v>3135</v>
      </c>
      <c r="AR98" s="96" t="s">
        <v>3135</v>
      </c>
      <c r="AS98" s="96" t="s">
        <v>3135</v>
      </c>
      <c r="AT98" s="96" t="s">
        <v>3135</v>
      </c>
      <c r="AU98" s="96" t="s">
        <v>3135</v>
      </c>
      <c r="AV98" s="96" t="s">
        <v>3135</v>
      </c>
      <c r="AW98" s="96" t="s">
        <v>3135</v>
      </c>
      <c r="AX98" s="96" t="s">
        <v>3135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42">
        <v>0</v>
      </c>
      <c r="BY98" s="94">
        <v>0</v>
      </c>
      <c r="BZ98" s="94">
        <v>0</v>
      </c>
    </row>
    <row r="99" spans="1:78" s="2" customFormat="1" ht="11.45" hidden="1" customHeight="1" x14ac:dyDescent="0.2">
      <c r="A99" s="95"/>
      <c r="B99" s="312"/>
      <c r="C99" s="346" t="s">
        <v>3135</v>
      </c>
      <c r="D99" s="312"/>
      <c r="E99" s="127"/>
      <c r="F99" s="126"/>
      <c r="G99" s="241" t="s">
        <v>3135</v>
      </c>
      <c r="H99" s="241" t="s">
        <v>3135</v>
      </c>
      <c r="I99" s="947"/>
      <c r="J99" s="103"/>
      <c r="K99" s="104"/>
      <c r="L99" s="105"/>
      <c r="M99" s="105"/>
      <c r="N99" s="105"/>
      <c r="O99" s="372" t="s">
        <v>3135</v>
      </c>
      <c r="P99" s="352"/>
      <c r="Q99" s="241">
        <v>0</v>
      </c>
      <c r="R99" s="241">
        <v>0</v>
      </c>
      <c r="S99" s="241">
        <v>0</v>
      </c>
      <c r="T99" s="228"/>
      <c r="U99" s="340">
        <v>0</v>
      </c>
      <c r="V99" s="227"/>
      <c r="W99" s="5"/>
      <c r="X99" s="108" t="s">
        <v>3135</v>
      </c>
      <c r="Y99" s="109" t="s">
        <v>4283</v>
      </c>
      <c r="Z99" s="123">
        <v>0</v>
      </c>
      <c r="AA99" s="83" t="s">
        <v>3135</v>
      </c>
      <c r="AB99" s="83" t="s">
        <v>3135</v>
      </c>
      <c r="AC99" s="83" t="s">
        <v>3135</v>
      </c>
      <c r="AE99" s="93" t="s">
        <v>4995</v>
      </c>
      <c r="AF99" s="93"/>
      <c r="AG99" s="96" t="s">
        <v>3135</v>
      </c>
      <c r="AH99" s="96" t="s">
        <v>3135</v>
      </c>
      <c r="AI99" s="96" t="s">
        <v>3135</v>
      </c>
      <c r="AJ99" s="96" t="s">
        <v>3135</v>
      </c>
      <c r="AK99" s="96" t="s">
        <v>3135</v>
      </c>
      <c r="AL99" s="96" t="s">
        <v>3135</v>
      </c>
      <c r="AM99" s="96" t="s">
        <v>3135</v>
      </c>
      <c r="AN99" s="96" t="s">
        <v>3135</v>
      </c>
      <c r="AO99" s="96" t="s">
        <v>3135</v>
      </c>
      <c r="AP99" s="96" t="s">
        <v>3135</v>
      </c>
      <c r="AQ99" s="96" t="s">
        <v>3135</v>
      </c>
      <c r="AR99" s="96" t="s">
        <v>3135</v>
      </c>
      <c r="AS99" s="96" t="s">
        <v>3135</v>
      </c>
      <c r="AT99" s="96" t="s">
        <v>3135</v>
      </c>
      <c r="AU99" s="96" t="s">
        <v>3135</v>
      </c>
      <c r="AV99" s="96" t="s">
        <v>3135</v>
      </c>
      <c r="AW99" s="96" t="s">
        <v>3135</v>
      </c>
      <c r="AX99" s="96" t="s">
        <v>3135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42">
        <v>0</v>
      </c>
      <c r="BY99" s="94">
        <v>0</v>
      </c>
      <c r="BZ99" s="94">
        <v>0</v>
      </c>
    </row>
    <row r="100" spans="1:78" s="2" customFormat="1" ht="11.45" hidden="1" customHeight="1" x14ac:dyDescent="0.2">
      <c r="A100" s="95"/>
      <c r="B100" s="312"/>
      <c r="C100" s="346" t="s">
        <v>3135</v>
      </c>
      <c r="D100" s="312"/>
      <c r="E100" s="127"/>
      <c r="F100" s="126"/>
      <c r="G100" s="241" t="s">
        <v>3135</v>
      </c>
      <c r="H100" s="241" t="s">
        <v>3135</v>
      </c>
      <c r="I100" s="947"/>
      <c r="J100" s="103"/>
      <c r="K100" s="104"/>
      <c r="L100" s="105"/>
      <c r="M100" s="105"/>
      <c r="N100" s="105"/>
      <c r="O100" s="372" t="s">
        <v>3135</v>
      </c>
      <c r="P100" s="352"/>
      <c r="Q100" s="241">
        <v>0</v>
      </c>
      <c r="R100" s="241">
        <v>0</v>
      </c>
      <c r="S100" s="241">
        <v>0</v>
      </c>
      <c r="T100" s="228"/>
      <c r="U100" s="340">
        <v>0</v>
      </c>
      <c r="V100" s="227"/>
      <c r="W100" s="5"/>
      <c r="X100" s="108" t="s">
        <v>3135</v>
      </c>
      <c r="Y100" s="109" t="s">
        <v>4283</v>
      </c>
      <c r="Z100" s="123">
        <v>0</v>
      </c>
      <c r="AA100" s="83" t="s">
        <v>3135</v>
      </c>
      <c r="AB100" s="83" t="s">
        <v>3135</v>
      </c>
      <c r="AC100" s="83" t="s">
        <v>3135</v>
      </c>
      <c r="AE100" s="93" t="s">
        <v>4995</v>
      </c>
      <c r="AF100" s="93"/>
      <c r="AG100" s="96" t="s">
        <v>3135</v>
      </c>
      <c r="AH100" s="96" t="s">
        <v>3135</v>
      </c>
      <c r="AI100" s="96" t="s">
        <v>3135</v>
      </c>
      <c r="AJ100" s="96" t="s">
        <v>3135</v>
      </c>
      <c r="AK100" s="96" t="s">
        <v>3135</v>
      </c>
      <c r="AL100" s="96" t="s">
        <v>3135</v>
      </c>
      <c r="AM100" s="96" t="s">
        <v>3135</v>
      </c>
      <c r="AN100" s="96" t="s">
        <v>3135</v>
      </c>
      <c r="AO100" s="96" t="s">
        <v>3135</v>
      </c>
      <c r="AP100" s="96" t="s">
        <v>3135</v>
      </c>
      <c r="AQ100" s="96" t="s">
        <v>3135</v>
      </c>
      <c r="AR100" s="96" t="s">
        <v>3135</v>
      </c>
      <c r="AS100" s="96" t="s">
        <v>3135</v>
      </c>
      <c r="AT100" s="96" t="s">
        <v>3135</v>
      </c>
      <c r="AU100" s="96" t="s">
        <v>3135</v>
      </c>
      <c r="AV100" s="96" t="s">
        <v>3135</v>
      </c>
      <c r="AW100" s="96" t="s">
        <v>3135</v>
      </c>
      <c r="AX100" s="96" t="s">
        <v>3135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42">
        <v>0</v>
      </c>
      <c r="BY100" s="94">
        <v>0</v>
      </c>
      <c r="BZ100" s="94">
        <v>0</v>
      </c>
    </row>
    <row r="101" spans="1:78" s="2" customFormat="1" ht="11.45" hidden="1" customHeight="1" x14ac:dyDescent="0.2">
      <c r="A101" s="95"/>
      <c r="B101" s="312"/>
      <c r="C101" s="346" t="s">
        <v>3135</v>
      </c>
      <c r="D101" s="312"/>
      <c r="E101" s="127"/>
      <c r="F101" s="126"/>
      <c r="G101" s="241" t="s">
        <v>3135</v>
      </c>
      <c r="H101" s="241" t="s">
        <v>3135</v>
      </c>
      <c r="I101" s="947"/>
      <c r="J101" s="103"/>
      <c r="K101" s="104"/>
      <c r="L101" s="105"/>
      <c r="M101" s="105"/>
      <c r="N101" s="105"/>
      <c r="O101" s="372" t="s">
        <v>3135</v>
      </c>
      <c r="P101" s="352"/>
      <c r="Q101" s="241">
        <v>0</v>
      </c>
      <c r="R101" s="241">
        <v>0</v>
      </c>
      <c r="S101" s="241">
        <v>0</v>
      </c>
      <c r="T101" s="228"/>
      <c r="U101" s="340">
        <v>0</v>
      </c>
      <c r="V101" s="227"/>
      <c r="W101" s="5"/>
      <c r="X101" s="108" t="s">
        <v>3135</v>
      </c>
      <c r="Y101" s="109" t="s">
        <v>4283</v>
      </c>
      <c r="Z101" s="123">
        <v>0</v>
      </c>
      <c r="AA101" s="83" t="s">
        <v>3135</v>
      </c>
      <c r="AB101" s="83" t="s">
        <v>3135</v>
      </c>
      <c r="AC101" s="83" t="s">
        <v>3135</v>
      </c>
      <c r="AE101" s="93" t="s">
        <v>4995</v>
      </c>
      <c r="AF101" s="93"/>
      <c r="AG101" s="96" t="s">
        <v>3135</v>
      </c>
      <c r="AH101" s="96" t="s">
        <v>3135</v>
      </c>
      <c r="AI101" s="96" t="s">
        <v>3135</v>
      </c>
      <c r="AJ101" s="96" t="s">
        <v>3135</v>
      </c>
      <c r="AK101" s="96" t="s">
        <v>3135</v>
      </c>
      <c r="AL101" s="96" t="s">
        <v>3135</v>
      </c>
      <c r="AM101" s="96" t="s">
        <v>3135</v>
      </c>
      <c r="AN101" s="96" t="s">
        <v>3135</v>
      </c>
      <c r="AO101" s="96" t="s">
        <v>3135</v>
      </c>
      <c r="AP101" s="96" t="s">
        <v>3135</v>
      </c>
      <c r="AQ101" s="96" t="s">
        <v>3135</v>
      </c>
      <c r="AR101" s="96" t="s">
        <v>3135</v>
      </c>
      <c r="AS101" s="96" t="s">
        <v>3135</v>
      </c>
      <c r="AT101" s="96" t="s">
        <v>3135</v>
      </c>
      <c r="AU101" s="96" t="s">
        <v>3135</v>
      </c>
      <c r="AV101" s="96" t="s">
        <v>3135</v>
      </c>
      <c r="AW101" s="96" t="s">
        <v>3135</v>
      </c>
      <c r="AX101" s="96" t="s">
        <v>3135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42">
        <v>0</v>
      </c>
      <c r="BY101" s="94">
        <v>0</v>
      </c>
      <c r="BZ101" s="94">
        <v>0</v>
      </c>
    </row>
    <row r="102" spans="1:78" s="2" customFormat="1" ht="11.45" hidden="1" customHeight="1" x14ac:dyDescent="0.2">
      <c r="A102" s="95"/>
      <c r="B102" s="312"/>
      <c r="C102" s="346" t="s">
        <v>3135</v>
      </c>
      <c r="D102" s="312"/>
      <c r="E102" s="127"/>
      <c r="F102" s="126"/>
      <c r="G102" s="241" t="s">
        <v>3135</v>
      </c>
      <c r="H102" s="241" t="s">
        <v>3135</v>
      </c>
      <c r="I102" s="947"/>
      <c r="J102" s="103"/>
      <c r="K102" s="104"/>
      <c r="L102" s="105"/>
      <c r="M102" s="105"/>
      <c r="N102" s="105"/>
      <c r="O102" s="372" t="s">
        <v>3135</v>
      </c>
      <c r="P102" s="352"/>
      <c r="Q102" s="241">
        <v>0</v>
      </c>
      <c r="R102" s="241">
        <v>0</v>
      </c>
      <c r="S102" s="241">
        <v>0</v>
      </c>
      <c r="T102" s="228"/>
      <c r="U102" s="340">
        <v>0</v>
      </c>
      <c r="V102" s="227"/>
      <c r="W102" s="5"/>
      <c r="X102" s="108" t="s">
        <v>3135</v>
      </c>
      <c r="Y102" s="109" t="s">
        <v>4283</v>
      </c>
      <c r="Z102" s="123">
        <v>0</v>
      </c>
      <c r="AA102" s="83" t="s">
        <v>3135</v>
      </c>
      <c r="AB102" s="83" t="s">
        <v>3135</v>
      </c>
      <c r="AC102" s="83" t="s">
        <v>3135</v>
      </c>
      <c r="AE102" s="93" t="s">
        <v>4995</v>
      </c>
      <c r="AF102" s="93"/>
      <c r="AG102" s="96" t="s">
        <v>3135</v>
      </c>
      <c r="AH102" s="96" t="s">
        <v>3135</v>
      </c>
      <c r="AI102" s="96" t="s">
        <v>3135</v>
      </c>
      <c r="AJ102" s="96" t="s">
        <v>3135</v>
      </c>
      <c r="AK102" s="96" t="s">
        <v>3135</v>
      </c>
      <c r="AL102" s="96" t="s">
        <v>3135</v>
      </c>
      <c r="AM102" s="96" t="s">
        <v>3135</v>
      </c>
      <c r="AN102" s="96" t="s">
        <v>3135</v>
      </c>
      <c r="AO102" s="96" t="s">
        <v>3135</v>
      </c>
      <c r="AP102" s="96" t="s">
        <v>3135</v>
      </c>
      <c r="AQ102" s="96" t="s">
        <v>3135</v>
      </c>
      <c r="AR102" s="96" t="s">
        <v>3135</v>
      </c>
      <c r="AS102" s="96" t="s">
        <v>3135</v>
      </c>
      <c r="AT102" s="96" t="s">
        <v>3135</v>
      </c>
      <c r="AU102" s="96" t="s">
        <v>3135</v>
      </c>
      <c r="AV102" s="96" t="s">
        <v>3135</v>
      </c>
      <c r="AW102" s="96" t="s">
        <v>3135</v>
      </c>
      <c r="AX102" s="96" t="s">
        <v>3135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42">
        <v>0</v>
      </c>
      <c r="BY102" s="94">
        <v>0</v>
      </c>
      <c r="BZ102" s="94">
        <v>0</v>
      </c>
    </row>
    <row r="103" spans="1:78" s="2" customFormat="1" ht="11.45" hidden="1" customHeight="1" x14ac:dyDescent="0.2">
      <c r="A103" s="95"/>
      <c r="B103" s="312"/>
      <c r="C103" s="346" t="s">
        <v>3135</v>
      </c>
      <c r="D103" s="312"/>
      <c r="E103" s="127"/>
      <c r="F103" s="126"/>
      <c r="G103" s="241" t="s">
        <v>3135</v>
      </c>
      <c r="H103" s="241" t="s">
        <v>3135</v>
      </c>
      <c r="I103" s="947"/>
      <c r="J103" s="103"/>
      <c r="K103" s="104"/>
      <c r="L103" s="105"/>
      <c r="M103" s="105"/>
      <c r="N103" s="105"/>
      <c r="O103" s="372" t="s">
        <v>3135</v>
      </c>
      <c r="P103" s="352"/>
      <c r="Q103" s="241">
        <v>0</v>
      </c>
      <c r="R103" s="241">
        <v>0</v>
      </c>
      <c r="S103" s="241">
        <v>0</v>
      </c>
      <c r="T103" s="228"/>
      <c r="U103" s="340">
        <v>0</v>
      </c>
      <c r="V103" s="227"/>
      <c r="W103" s="5"/>
      <c r="X103" s="108" t="s">
        <v>3135</v>
      </c>
      <c r="Y103" s="109" t="s">
        <v>4283</v>
      </c>
      <c r="Z103" s="123">
        <v>0</v>
      </c>
      <c r="AA103" s="83" t="s">
        <v>3135</v>
      </c>
      <c r="AB103" s="83" t="s">
        <v>3135</v>
      </c>
      <c r="AC103" s="83" t="s">
        <v>3135</v>
      </c>
      <c r="AE103" s="93" t="s">
        <v>4995</v>
      </c>
      <c r="AF103" s="93"/>
      <c r="AG103" s="96" t="s">
        <v>3135</v>
      </c>
      <c r="AH103" s="96" t="s">
        <v>3135</v>
      </c>
      <c r="AI103" s="96" t="s">
        <v>3135</v>
      </c>
      <c r="AJ103" s="96" t="s">
        <v>3135</v>
      </c>
      <c r="AK103" s="96" t="s">
        <v>3135</v>
      </c>
      <c r="AL103" s="96" t="s">
        <v>3135</v>
      </c>
      <c r="AM103" s="96" t="s">
        <v>3135</v>
      </c>
      <c r="AN103" s="96" t="s">
        <v>3135</v>
      </c>
      <c r="AO103" s="96" t="s">
        <v>3135</v>
      </c>
      <c r="AP103" s="96" t="s">
        <v>3135</v>
      </c>
      <c r="AQ103" s="96" t="s">
        <v>3135</v>
      </c>
      <c r="AR103" s="96" t="s">
        <v>3135</v>
      </c>
      <c r="AS103" s="96" t="s">
        <v>3135</v>
      </c>
      <c r="AT103" s="96" t="s">
        <v>3135</v>
      </c>
      <c r="AU103" s="96" t="s">
        <v>3135</v>
      </c>
      <c r="AV103" s="96" t="s">
        <v>3135</v>
      </c>
      <c r="AW103" s="96" t="s">
        <v>3135</v>
      </c>
      <c r="AX103" s="96" t="s">
        <v>3135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42">
        <v>0</v>
      </c>
      <c r="BY103" s="94">
        <v>0</v>
      </c>
      <c r="BZ103" s="94">
        <v>0</v>
      </c>
    </row>
    <row r="104" spans="1:78" s="2" customFormat="1" ht="11.45" hidden="1" customHeight="1" x14ac:dyDescent="0.2">
      <c r="A104" s="95"/>
      <c r="B104" s="312"/>
      <c r="C104" s="346" t="s">
        <v>3135</v>
      </c>
      <c r="D104" s="312"/>
      <c r="E104" s="127"/>
      <c r="F104" s="126"/>
      <c r="G104" s="241" t="s">
        <v>3135</v>
      </c>
      <c r="H104" s="241" t="s">
        <v>3135</v>
      </c>
      <c r="I104" s="947"/>
      <c r="J104" s="103"/>
      <c r="K104" s="104"/>
      <c r="L104" s="105"/>
      <c r="M104" s="105"/>
      <c r="N104" s="105"/>
      <c r="O104" s="372" t="s">
        <v>3135</v>
      </c>
      <c r="P104" s="352"/>
      <c r="Q104" s="241">
        <v>0</v>
      </c>
      <c r="R104" s="241">
        <v>0</v>
      </c>
      <c r="S104" s="241">
        <v>0</v>
      </c>
      <c r="T104" s="228"/>
      <c r="U104" s="340">
        <v>0</v>
      </c>
      <c r="V104" s="227"/>
      <c r="W104" s="5"/>
      <c r="X104" s="108" t="s">
        <v>3135</v>
      </c>
      <c r="Y104" s="109" t="s">
        <v>4283</v>
      </c>
      <c r="Z104" s="123">
        <v>0</v>
      </c>
      <c r="AA104" s="83" t="s">
        <v>3135</v>
      </c>
      <c r="AB104" s="83" t="s">
        <v>3135</v>
      </c>
      <c r="AC104" s="83" t="s">
        <v>3135</v>
      </c>
      <c r="AE104" s="93" t="s">
        <v>4995</v>
      </c>
      <c r="AF104" s="93"/>
      <c r="AG104" s="96" t="s">
        <v>3135</v>
      </c>
      <c r="AH104" s="96" t="s">
        <v>3135</v>
      </c>
      <c r="AI104" s="96" t="s">
        <v>3135</v>
      </c>
      <c r="AJ104" s="96" t="s">
        <v>3135</v>
      </c>
      <c r="AK104" s="96" t="s">
        <v>3135</v>
      </c>
      <c r="AL104" s="96" t="s">
        <v>3135</v>
      </c>
      <c r="AM104" s="96" t="s">
        <v>3135</v>
      </c>
      <c r="AN104" s="96" t="s">
        <v>3135</v>
      </c>
      <c r="AO104" s="96" t="s">
        <v>3135</v>
      </c>
      <c r="AP104" s="96" t="s">
        <v>3135</v>
      </c>
      <c r="AQ104" s="96" t="s">
        <v>3135</v>
      </c>
      <c r="AR104" s="96" t="s">
        <v>3135</v>
      </c>
      <c r="AS104" s="96" t="s">
        <v>3135</v>
      </c>
      <c r="AT104" s="96" t="s">
        <v>3135</v>
      </c>
      <c r="AU104" s="96" t="s">
        <v>3135</v>
      </c>
      <c r="AV104" s="96" t="s">
        <v>3135</v>
      </c>
      <c r="AW104" s="96" t="s">
        <v>3135</v>
      </c>
      <c r="AX104" s="96" t="s">
        <v>3135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42">
        <v>0</v>
      </c>
      <c r="BY104" s="94">
        <v>0</v>
      </c>
      <c r="BZ104" s="94">
        <v>0</v>
      </c>
    </row>
    <row r="105" spans="1:78" s="2" customFormat="1" ht="11.45" hidden="1" customHeight="1" x14ac:dyDescent="0.2">
      <c r="A105" s="95"/>
      <c r="B105" s="312"/>
      <c r="C105" s="346" t="s">
        <v>3135</v>
      </c>
      <c r="D105" s="312"/>
      <c r="E105" s="127"/>
      <c r="F105" s="126"/>
      <c r="G105" s="241" t="s">
        <v>3135</v>
      </c>
      <c r="H105" s="241" t="s">
        <v>3135</v>
      </c>
      <c r="I105" s="947"/>
      <c r="J105" s="103"/>
      <c r="K105" s="104"/>
      <c r="L105" s="105"/>
      <c r="M105" s="105"/>
      <c r="N105" s="105"/>
      <c r="O105" s="372" t="s">
        <v>3135</v>
      </c>
      <c r="P105" s="352"/>
      <c r="Q105" s="241">
        <v>0</v>
      </c>
      <c r="R105" s="241">
        <v>0</v>
      </c>
      <c r="S105" s="241">
        <v>0</v>
      </c>
      <c r="T105" s="228"/>
      <c r="U105" s="340">
        <v>0</v>
      </c>
      <c r="V105" s="227"/>
      <c r="W105" s="5"/>
      <c r="X105" s="108" t="s">
        <v>3135</v>
      </c>
      <c r="Y105" s="109" t="s">
        <v>4283</v>
      </c>
      <c r="Z105" s="123">
        <v>0</v>
      </c>
      <c r="AA105" s="83" t="s">
        <v>3135</v>
      </c>
      <c r="AB105" s="83" t="s">
        <v>3135</v>
      </c>
      <c r="AC105" s="83" t="s">
        <v>3135</v>
      </c>
      <c r="AE105" s="93" t="s">
        <v>4995</v>
      </c>
      <c r="AF105" s="93"/>
      <c r="AG105" s="96" t="s">
        <v>3135</v>
      </c>
      <c r="AH105" s="96" t="s">
        <v>3135</v>
      </c>
      <c r="AI105" s="96" t="s">
        <v>3135</v>
      </c>
      <c r="AJ105" s="96" t="s">
        <v>3135</v>
      </c>
      <c r="AK105" s="96" t="s">
        <v>3135</v>
      </c>
      <c r="AL105" s="96" t="s">
        <v>3135</v>
      </c>
      <c r="AM105" s="96" t="s">
        <v>3135</v>
      </c>
      <c r="AN105" s="96" t="s">
        <v>3135</v>
      </c>
      <c r="AO105" s="96" t="s">
        <v>3135</v>
      </c>
      <c r="AP105" s="96" t="s">
        <v>3135</v>
      </c>
      <c r="AQ105" s="96" t="s">
        <v>3135</v>
      </c>
      <c r="AR105" s="96" t="s">
        <v>3135</v>
      </c>
      <c r="AS105" s="96" t="s">
        <v>3135</v>
      </c>
      <c r="AT105" s="96" t="s">
        <v>3135</v>
      </c>
      <c r="AU105" s="96" t="s">
        <v>3135</v>
      </c>
      <c r="AV105" s="96" t="s">
        <v>3135</v>
      </c>
      <c r="AW105" s="96" t="s">
        <v>3135</v>
      </c>
      <c r="AX105" s="96" t="s">
        <v>3135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42">
        <v>0</v>
      </c>
      <c r="BY105" s="94">
        <v>0</v>
      </c>
      <c r="BZ105" s="94">
        <v>0</v>
      </c>
    </row>
    <row r="106" spans="1:78" s="2" customFormat="1" ht="11.45" hidden="1" customHeight="1" x14ac:dyDescent="0.2">
      <c r="A106" s="95"/>
      <c r="B106" s="312"/>
      <c r="C106" s="346" t="s">
        <v>3135</v>
      </c>
      <c r="D106" s="312"/>
      <c r="E106" s="127"/>
      <c r="F106" s="126"/>
      <c r="G106" s="241" t="s">
        <v>3135</v>
      </c>
      <c r="H106" s="241" t="s">
        <v>3135</v>
      </c>
      <c r="I106" s="947"/>
      <c r="J106" s="103"/>
      <c r="K106" s="104"/>
      <c r="L106" s="105"/>
      <c r="M106" s="105"/>
      <c r="N106" s="105"/>
      <c r="O106" s="372" t="s">
        <v>3135</v>
      </c>
      <c r="P106" s="352"/>
      <c r="Q106" s="241">
        <v>0</v>
      </c>
      <c r="R106" s="241">
        <v>0</v>
      </c>
      <c r="S106" s="241">
        <v>0</v>
      </c>
      <c r="T106" s="228"/>
      <c r="U106" s="340">
        <v>0</v>
      </c>
      <c r="V106" s="227"/>
      <c r="W106" s="5"/>
      <c r="X106" s="108" t="s">
        <v>3135</v>
      </c>
      <c r="Y106" s="109" t="s">
        <v>4283</v>
      </c>
      <c r="Z106" s="123">
        <v>0</v>
      </c>
      <c r="AA106" s="83" t="s">
        <v>3135</v>
      </c>
      <c r="AB106" s="83" t="s">
        <v>3135</v>
      </c>
      <c r="AC106" s="83" t="s">
        <v>3135</v>
      </c>
      <c r="AE106" s="93" t="s">
        <v>4995</v>
      </c>
      <c r="AF106" s="93"/>
      <c r="AG106" s="96" t="s">
        <v>3135</v>
      </c>
      <c r="AH106" s="96" t="s">
        <v>3135</v>
      </c>
      <c r="AI106" s="96" t="s">
        <v>3135</v>
      </c>
      <c r="AJ106" s="96" t="s">
        <v>3135</v>
      </c>
      <c r="AK106" s="96" t="s">
        <v>3135</v>
      </c>
      <c r="AL106" s="96" t="s">
        <v>3135</v>
      </c>
      <c r="AM106" s="96" t="s">
        <v>3135</v>
      </c>
      <c r="AN106" s="96" t="s">
        <v>3135</v>
      </c>
      <c r="AO106" s="96" t="s">
        <v>3135</v>
      </c>
      <c r="AP106" s="96" t="s">
        <v>3135</v>
      </c>
      <c r="AQ106" s="96" t="s">
        <v>3135</v>
      </c>
      <c r="AR106" s="96" t="s">
        <v>3135</v>
      </c>
      <c r="AS106" s="96" t="s">
        <v>3135</v>
      </c>
      <c r="AT106" s="96" t="s">
        <v>3135</v>
      </c>
      <c r="AU106" s="96" t="s">
        <v>3135</v>
      </c>
      <c r="AV106" s="96" t="s">
        <v>3135</v>
      </c>
      <c r="AW106" s="96" t="s">
        <v>3135</v>
      </c>
      <c r="AX106" s="96" t="s">
        <v>3135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42">
        <v>0</v>
      </c>
      <c r="BY106" s="94">
        <v>0</v>
      </c>
      <c r="BZ106" s="94">
        <v>0</v>
      </c>
    </row>
    <row r="107" spans="1:78" s="2" customFormat="1" ht="11.45" hidden="1" customHeight="1" x14ac:dyDescent="0.2">
      <c r="A107" s="95"/>
      <c r="B107" s="312"/>
      <c r="C107" s="346" t="s">
        <v>3135</v>
      </c>
      <c r="D107" s="312"/>
      <c r="E107" s="127"/>
      <c r="F107" s="126"/>
      <c r="G107" s="241" t="s">
        <v>3135</v>
      </c>
      <c r="H107" s="241" t="s">
        <v>3135</v>
      </c>
      <c r="I107" s="947"/>
      <c r="J107" s="103"/>
      <c r="K107" s="104"/>
      <c r="L107" s="105"/>
      <c r="M107" s="105"/>
      <c r="N107" s="105"/>
      <c r="O107" s="372" t="s">
        <v>3135</v>
      </c>
      <c r="P107" s="352"/>
      <c r="Q107" s="241">
        <v>0</v>
      </c>
      <c r="R107" s="241">
        <v>0</v>
      </c>
      <c r="S107" s="241">
        <v>0</v>
      </c>
      <c r="T107" s="228"/>
      <c r="U107" s="340">
        <v>0</v>
      </c>
      <c r="V107" s="227"/>
      <c r="W107" s="5"/>
      <c r="X107" s="108" t="s">
        <v>3135</v>
      </c>
      <c r="Y107" s="109" t="s">
        <v>4283</v>
      </c>
      <c r="Z107" s="123">
        <v>0</v>
      </c>
      <c r="AA107" s="83" t="s">
        <v>3135</v>
      </c>
      <c r="AB107" s="83" t="s">
        <v>3135</v>
      </c>
      <c r="AC107" s="83" t="s">
        <v>3135</v>
      </c>
      <c r="AE107" s="93" t="s">
        <v>4995</v>
      </c>
      <c r="AF107" s="93"/>
      <c r="AG107" s="96" t="s">
        <v>3135</v>
      </c>
      <c r="AH107" s="96" t="s">
        <v>3135</v>
      </c>
      <c r="AI107" s="96" t="s">
        <v>3135</v>
      </c>
      <c r="AJ107" s="96" t="s">
        <v>3135</v>
      </c>
      <c r="AK107" s="96" t="s">
        <v>3135</v>
      </c>
      <c r="AL107" s="96" t="s">
        <v>3135</v>
      </c>
      <c r="AM107" s="96" t="s">
        <v>3135</v>
      </c>
      <c r="AN107" s="96" t="s">
        <v>3135</v>
      </c>
      <c r="AO107" s="96" t="s">
        <v>3135</v>
      </c>
      <c r="AP107" s="96" t="s">
        <v>3135</v>
      </c>
      <c r="AQ107" s="96" t="s">
        <v>3135</v>
      </c>
      <c r="AR107" s="96" t="s">
        <v>3135</v>
      </c>
      <c r="AS107" s="96" t="s">
        <v>3135</v>
      </c>
      <c r="AT107" s="96" t="s">
        <v>3135</v>
      </c>
      <c r="AU107" s="96" t="s">
        <v>3135</v>
      </c>
      <c r="AV107" s="96" t="s">
        <v>3135</v>
      </c>
      <c r="AW107" s="96" t="s">
        <v>3135</v>
      </c>
      <c r="AX107" s="96" t="s">
        <v>3135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42">
        <v>0</v>
      </c>
      <c r="BY107" s="94">
        <v>0</v>
      </c>
      <c r="BZ107" s="94">
        <v>0</v>
      </c>
    </row>
    <row r="108" spans="1:78" s="2" customFormat="1" ht="11.45" hidden="1" customHeight="1" x14ac:dyDescent="0.2">
      <c r="A108" s="95"/>
      <c r="B108" s="312"/>
      <c r="C108" s="347" t="s">
        <v>4004</v>
      </c>
      <c r="D108" s="312"/>
      <c r="E108" s="227"/>
      <c r="F108" s="228"/>
      <c r="G108" s="228"/>
      <c r="H108" s="353" t="s">
        <v>4135</v>
      </c>
      <c r="I108" s="354"/>
      <c r="J108" s="259"/>
      <c r="K108" s="358">
        <v>0</v>
      </c>
      <c r="L108" s="352"/>
      <c r="M108" s="352"/>
      <c r="N108" s="352"/>
      <c r="O108" s="352"/>
      <c r="P108" s="352"/>
      <c r="Q108" s="358">
        <v>0</v>
      </c>
      <c r="R108" s="358">
        <v>0</v>
      </c>
      <c r="S108" s="358">
        <v>0</v>
      </c>
      <c r="T108" s="228"/>
      <c r="U108" s="358">
        <v>0</v>
      </c>
      <c r="V108" s="227"/>
      <c r="W108" s="5"/>
      <c r="X108" s="97" t="s">
        <v>4004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14" t="s">
        <v>3780</v>
      </c>
      <c r="F112" s="1414" t="s">
        <v>4811</v>
      </c>
      <c r="G112" s="1414" t="s">
        <v>4812</v>
      </c>
      <c r="H112" s="1414" t="s">
        <v>4813</v>
      </c>
      <c r="I112" s="1414" t="s">
        <v>3704</v>
      </c>
      <c r="J112" s="1414" t="s">
        <v>3705</v>
      </c>
      <c r="K112" s="1414" t="s">
        <v>4305</v>
      </c>
      <c r="L112" s="79" t="s">
        <v>3419</v>
      </c>
      <c r="M112" s="85"/>
      <c r="N112" s="85"/>
      <c r="O112" s="80"/>
      <c r="P112" s="284"/>
      <c r="Q112" s="79" t="s">
        <v>4306</v>
      </c>
      <c r="R112" s="80"/>
      <c r="S112" s="1414" t="s">
        <v>3534</v>
      </c>
      <c r="T112" s="284"/>
      <c r="U112" s="1414" t="s">
        <v>3143</v>
      </c>
      <c r="V112" s="227"/>
      <c r="Y112" s="83"/>
      <c r="BM112" s="83"/>
      <c r="BN112" s="83"/>
      <c r="BO112" s="83"/>
      <c r="BP112" s="83"/>
      <c r="BQ112" s="83"/>
      <c r="BR112" s="83"/>
      <c r="BS112" s="83"/>
      <c r="BT112" s="83"/>
      <c r="BV112" s="578"/>
    </row>
    <row r="113" spans="1:78" s="2" customFormat="1" ht="11.45" hidden="1" customHeight="1" x14ac:dyDescent="0.2">
      <c r="A113" s="95"/>
      <c r="B113" s="312"/>
      <c r="C113" s="312"/>
      <c r="D113" s="312"/>
      <c r="E113" s="1415"/>
      <c r="F113" s="1415"/>
      <c r="G113" s="1415"/>
      <c r="H113" s="1415"/>
      <c r="I113" s="1415"/>
      <c r="J113" s="1415"/>
      <c r="K113" s="1415"/>
      <c r="L113" s="37" t="s">
        <v>3180</v>
      </c>
      <c r="M113" s="37" t="s">
        <v>3978</v>
      </c>
      <c r="N113" s="37" t="s">
        <v>3181</v>
      </c>
      <c r="O113" s="37" t="s">
        <v>3143</v>
      </c>
      <c r="P113" s="284"/>
      <c r="Q113" s="37" t="s">
        <v>3180</v>
      </c>
      <c r="R113" s="37" t="s">
        <v>3978</v>
      </c>
      <c r="S113" s="1415"/>
      <c r="T113" s="284"/>
      <c r="U113" s="1415"/>
      <c r="V113" s="227"/>
      <c r="Y113" s="83"/>
      <c r="BA113" s="83" t="s">
        <v>4309</v>
      </c>
      <c r="BB113" s="83" t="s">
        <v>4309</v>
      </c>
      <c r="BC113" s="83" t="s">
        <v>2682</v>
      </c>
      <c r="BD113" s="83" t="s">
        <v>2682</v>
      </c>
      <c r="BE113" s="83" t="s">
        <v>4290</v>
      </c>
      <c r="BF113" s="83" t="s">
        <v>4292</v>
      </c>
      <c r="BG113" s="83" t="s">
        <v>4292</v>
      </c>
      <c r="BH113" s="83" t="s">
        <v>4292</v>
      </c>
      <c r="BI113" s="83" t="s">
        <v>4410</v>
      </c>
      <c r="BJ113" s="83" t="s">
        <v>2651</v>
      </c>
      <c r="BK113" s="83" t="s">
        <v>3164</v>
      </c>
      <c r="BL113" s="83" t="s">
        <v>2418</v>
      </c>
      <c r="BM113" s="577" t="s">
        <v>3165</v>
      </c>
      <c r="BN113" s="577" t="s">
        <v>3165</v>
      </c>
      <c r="BO113" s="577" t="s">
        <v>3165</v>
      </c>
      <c r="BP113" s="83" t="s">
        <v>3883</v>
      </c>
      <c r="BQ113" s="83" t="s">
        <v>4119</v>
      </c>
      <c r="BR113" s="83" t="s">
        <v>3167</v>
      </c>
      <c r="BS113" s="577" t="s">
        <v>4288</v>
      </c>
      <c r="BT113" s="83" t="s">
        <v>4288</v>
      </c>
      <c r="BU113" s="83" t="s">
        <v>2591</v>
      </c>
      <c r="BV113" s="577" t="s">
        <v>4308</v>
      </c>
      <c r="BW113" s="577" t="s">
        <v>4308</v>
      </c>
      <c r="BX113" s="577" t="s">
        <v>3168</v>
      </c>
      <c r="BY113" s="577" t="s">
        <v>4294</v>
      </c>
      <c r="BZ113" s="580" t="s">
        <v>4286</v>
      </c>
    </row>
    <row r="114" spans="1:78" s="2" customFormat="1" ht="11.45" hidden="1" customHeight="1" x14ac:dyDescent="0.2">
      <c r="A114" s="95" t="s">
        <v>2651</v>
      </c>
      <c r="B114" s="312"/>
      <c r="C114" s="312"/>
      <c r="D114" s="312"/>
      <c r="E114" s="1414"/>
      <c r="F114" s="1414"/>
      <c r="G114" s="1414"/>
      <c r="H114" s="1414"/>
      <c r="I114" s="1414"/>
      <c r="J114" s="1414"/>
      <c r="K114" s="1414"/>
      <c r="L114" s="79"/>
      <c r="M114" s="85"/>
      <c r="N114" s="85"/>
      <c r="O114" s="80"/>
      <c r="P114" s="284"/>
      <c r="Q114" s="79"/>
      <c r="R114" s="80"/>
      <c r="S114" s="1414"/>
      <c r="T114" s="284"/>
      <c r="U114" s="1414"/>
      <c r="V114" s="227"/>
      <c r="Y114" s="83"/>
      <c r="BE114" s="2" t="s">
        <v>3186</v>
      </c>
      <c r="BM114" s="577"/>
      <c r="BN114" s="577"/>
      <c r="BO114" s="577"/>
      <c r="BP114" s="83"/>
      <c r="BQ114" s="83"/>
      <c r="BR114" s="83"/>
      <c r="BS114" s="577"/>
      <c r="BT114" s="83"/>
      <c r="BV114" s="578"/>
      <c r="BW114" s="578"/>
      <c r="BX114" s="578"/>
      <c r="BY114" s="578"/>
      <c r="BZ114" s="581"/>
    </row>
    <row r="115" spans="1:78" s="2" customFormat="1" ht="11.45" hidden="1" customHeight="1" x14ac:dyDescent="0.2">
      <c r="A115" s="95" t="s">
        <v>2651</v>
      </c>
      <c r="B115" s="312"/>
      <c r="C115" s="312"/>
      <c r="D115" s="312"/>
      <c r="E115" s="1415"/>
      <c r="F115" s="1415"/>
      <c r="G115" s="1415"/>
      <c r="H115" s="1415"/>
      <c r="I115" s="1415"/>
      <c r="J115" s="1415"/>
      <c r="K115" s="1415"/>
      <c r="L115" s="37"/>
      <c r="M115" s="37"/>
      <c r="N115" s="37"/>
      <c r="O115" s="37"/>
      <c r="P115" s="284"/>
      <c r="Q115" s="37"/>
      <c r="R115" s="37"/>
      <c r="S115" s="1415"/>
      <c r="T115" s="284"/>
      <c r="U115" s="1415"/>
      <c r="V115" s="227"/>
      <c r="Y115" s="83"/>
      <c r="BA115" s="83"/>
      <c r="BB115" s="83"/>
      <c r="BC115" s="83"/>
      <c r="BD115" s="83"/>
      <c r="BE115" s="83"/>
      <c r="BF115" s="83"/>
      <c r="BG115" s="83"/>
      <c r="BH115" s="83"/>
      <c r="BI115" s="83"/>
      <c r="BJ115" s="83"/>
      <c r="BK115" s="83"/>
      <c r="BL115" s="83"/>
      <c r="BM115" s="577"/>
      <c r="BN115" s="577"/>
      <c r="BO115" s="577"/>
      <c r="BP115" s="83"/>
      <c r="BQ115" s="83"/>
      <c r="BR115" s="83"/>
      <c r="BS115" s="577"/>
      <c r="BT115" s="83"/>
      <c r="BU115" s="83"/>
      <c r="BV115" s="577"/>
      <c r="BW115" s="577"/>
      <c r="BX115" s="577"/>
      <c r="BY115" s="577"/>
      <c r="BZ115" s="580"/>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2680</v>
      </c>
      <c r="Y116" s="365" t="s">
        <v>3470</v>
      </c>
      <c r="Z116" s="365" t="s">
        <v>3513</v>
      </c>
      <c r="AA116" s="365" t="s">
        <v>3095</v>
      </c>
      <c r="AB116" s="365" t="s">
        <v>4285</v>
      </c>
      <c r="AC116" s="365" t="s">
        <v>4310</v>
      </c>
      <c r="AE116" s="365" t="s">
        <v>2819</v>
      </c>
      <c r="AF116" s="95"/>
      <c r="AG116" s="369" t="s">
        <v>2371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2820</v>
      </c>
      <c r="BB116" s="345">
        <v>0.05</v>
      </c>
      <c r="BC116" s="83" t="s">
        <v>3515</v>
      </c>
      <c r="BD116" s="345">
        <v>0.05</v>
      </c>
      <c r="BE116" s="83" t="s">
        <v>3186</v>
      </c>
      <c r="BF116" s="83" t="s">
        <v>3516</v>
      </c>
      <c r="BG116" s="83" t="s">
        <v>3516</v>
      </c>
      <c r="BH116" s="83" t="s">
        <v>3516</v>
      </c>
      <c r="BI116" s="83" t="s">
        <v>4321</v>
      </c>
      <c r="BJ116" s="83" t="s">
        <v>2369</v>
      </c>
      <c r="BK116" s="83" t="s">
        <v>2370</v>
      </c>
      <c r="BL116" s="83" t="s">
        <v>3189</v>
      </c>
      <c r="BM116" s="577" t="s">
        <v>4285</v>
      </c>
      <c r="BN116" s="577" t="s">
        <v>4310</v>
      </c>
      <c r="BO116" s="577" t="s">
        <v>4644</v>
      </c>
      <c r="BP116" s="83" t="s">
        <v>3192</v>
      </c>
      <c r="BQ116" s="83" t="s">
        <v>3193</v>
      </c>
      <c r="BR116" s="83" t="s">
        <v>2376</v>
      </c>
      <c r="BS116" s="577" t="s">
        <v>4645</v>
      </c>
      <c r="BT116" s="83" t="s">
        <v>4647</v>
      </c>
      <c r="BU116" s="83" t="s">
        <v>2372</v>
      </c>
      <c r="BV116" s="577" t="s">
        <v>4643</v>
      </c>
      <c r="BW116" s="577" t="s">
        <v>4651</v>
      </c>
      <c r="BX116" s="577" t="s">
        <v>2349</v>
      </c>
      <c r="BY116" s="577" t="s">
        <v>2351</v>
      </c>
      <c r="BZ116" s="580" t="s">
        <v>4641</v>
      </c>
    </row>
    <row r="117" spans="1:78" s="2" customFormat="1" ht="11.45" hidden="1" customHeight="1" x14ac:dyDescent="0.2">
      <c r="A117" s="95"/>
      <c r="B117" s="312"/>
      <c r="C117" s="312"/>
      <c r="D117" s="312"/>
      <c r="E117" s="58" t="s">
        <v>4747</v>
      </c>
      <c r="F117" s="13" t="s">
        <v>4747</v>
      </c>
      <c r="G117" s="13"/>
      <c r="H117" s="13"/>
      <c r="I117" s="13"/>
      <c r="J117" s="88" t="s">
        <v>2266</v>
      </c>
      <c r="K117" s="13" t="s">
        <v>2273</v>
      </c>
      <c r="L117" s="13" t="s">
        <v>3636</v>
      </c>
      <c r="M117" s="13" t="s">
        <v>3636</v>
      </c>
      <c r="N117" s="13" t="s">
        <v>3636</v>
      </c>
      <c r="O117" s="13" t="s">
        <v>3636</v>
      </c>
      <c r="P117" s="228"/>
      <c r="Q117" s="13" t="s">
        <v>2273</v>
      </c>
      <c r="R117" s="13" t="s">
        <v>2273</v>
      </c>
      <c r="S117" s="13" t="s">
        <v>2273</v>
      </c>
      <c r="T117" s="228"/>
      <c r="U117" s="13" t="s">
        <v>2273</v>
      </c>
      <c r="V117" s="227"/>
      <c r="X117" s="365"/>
      <c r="Y117" s="365" t="s">
        <v>2417</v>
      </c>
      <c r="Z117" s="365" t="s">
        <v>3514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1882</v>
      </c>
      <c r="BB117" s="83" t="s">
        <v>3512</v>
      </c>
      <c r="BC117" s="83" t="s">
        <v>1882</v>
      </c>
      <c r="BD117" s="83" t="s">
        <v>3512</v>
      </c>
      <c r="BE117" s="83" t="s">
        <v>3512</v>
      </c>
      <c r="BF117" s="83" t="s">
        <v>3517</v>
      </c>
      <c r="BG117" s="83" t="s">
        <v>2368</v>
      </c>
      <c r="BH117" s="83" t="s">
        <v>3512</v>
      </c>
      <c r="BI117" s="83" t="s">
        <v>3512</v>
      </c>
      <c r="BJ117" s="83" t="s">
        <v>3187</v>
      </c>
      <c r="BK117" s="83" t="s">
        <v>3188</v>
      </c>
      <c r="BL117" s="83" t="s">
        <v>3512</v>
      </c>
      <c r="BM117" s="577"/>
      <c r="BN117" s="577" t="s">
        <v>3191</v>
      </c>
      <c r="BO117" s="577" t="s">
        <v>3512</v>
      </c>
      <c r="BP117" s="83" t="s">
        <v>3512</v>
      </c>
      <c r="BQ117" s="83" t="s">
        <v>2375</v>
      </c>
      <c r="BR117" s="83" t="s">
        <v>2377</v>
      </c>
      <c r="BS117" s="577" t="s">
        <v>4646</v>
      </c>
      <c r="BT117" s="83" t="s">
        <v>4648</v>
      </c>
      <c r="BU117" s="83" t="s">
        <v>2374</v>
      </c>
      <c r="BV117" s="577" t="s">
        <v>4649</v>
      </c>
      <c r="BW117" s="577" t="s">
        <v>3512</v>
      </c>
      <c r="BX117" s="577" t="s">
        <v>4650</v>
      </c>
      <c r="BY117" s="577" t="s">
        <v>4650</v>
      </c>
      <c r="BZ117" s="580" t="s">
        <v>4652</v>
      </c>
    </row>
    <row r="118" spans="1:78" s="2" customFormat="1" ht="11.45" hidden="1" customHeight="1" x14ac:dyDescent="0.2">
      <c r="A118" s="95"/>
      <c r="B118" s="312"/>
      <c r="C118" s="347" t="s">
        <v>4005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4005</v>
      </c>
      <c r="Y118" s="367"/>
      <c r="Z118" s="367"/>
      <c r="AA118" s="367"/>
      <c r="AB118" s="367"/>
      <c r="AC118" s="367"/>
      <c r="AE118" s="368"/>
      <c r="AF118" s="95"/>
      <c r="AG118" s="371" t="s">
        <v>4996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2640</v>
      </c>
      <c r="D119" s="312"/>
      <c r="E119" s="355" t="s">
        <v>3835</v>
      </c>
      <c r="F119" s="356">
        <v>0</v>
      </c>
      <c r="G119" s="241" t="s">
        <v>4287</v>
      </c>
      <c r="H119" s="241" t="s">
        <v>2556</v>
      </c>
      <c r="I119" s="946">
        <v>1</v>
      </c>
      <c r="J119" s="357">
        <v>1</v>
      </c>
      <c r="K119" s="104"/>
      <c r="L119" s="105"/>
      <c r="M119" s="105"/>
      <c r="N119" s="105"/>
      <c r="O119" s="372" t="s">
        <v>3135</v>
      </c>
      <c r="P119" s="352"/>
      <c r="Q119" s="241">
        <v>0</v>
      </c>
      <c r="R119" s="241">
        <v>0</v>
      </c>
      <c r="S119" s="241">
        <v>0</v>
      </c>
      <c r="T119" s="228"/>
      <c r="U119" s="340">
        <v>0</v>
      </c>
      <c r="V119" s="227"/>
      <c r="W119" s="5"/>
      <c r="X119" s="106" t="s">
        <v>2640</v>
      </c>
      <c r="Y119" s="107" t="s">
        <v>3861</v>
      </c>
      <c r="Z119" s="122">
        <v>0</v>
      </c>
      <c r="AA119" s="83" t="s">
        <v>4286</v>
      </c>
      <c r="AB119" s="83" t="s">
        <v>4286</v>
      </c>
      <c r="AC119" s="83" t="s">
        <v>4307</v>
      </c>
      <c r="AE119" s="93" t="s">
        <v>4995</v>
      </c>
      <c r="AF119" s="93"/>
      <c r="AG119" s="96" t="s">
        <v>3135</v>
      </c>
      <c r="AH119" s="96" t="s">
        <v>3135</v>
      </c>
      <c r="AI119" s="96" t="s">
        <v>3135</v>
      </c>
      <c r="AJ119" s="96" t="s">
        <v>3135</v>
      </c>
      <c r="AK119" s="96" t="s">
        <v>3135</v>
      </c>
      <c r="AL119" s="96" t="s">
        <v>3135</v>
      </c>
      <c r="AM119" s="96" t="s">
        <v>3135</v>
      </c>
      <c r="AN119" s="96" t="s">
        <v>3135</v>
      </c>
      <c r="AO119" s="96" t="s">
        <v>3135</v>
      </c>
      <c r="AP119" s="96" t="s">
        <v>3135</v>
      </c>
      <c r="AQ119" s="96" t="s">
        <v>3135</v>
      </c>
      <c r="AR119" s="96" t="s">
        <v>3135</v>
      </c>
      <c r="AS119" s="96" t="s">
        <v>3135</v>
      </c>
      <c r="AT119" s="96" t="s">
        <v>3135</v>
      </c>
      <c r="AU119" s="96" t="s">
        <v>3135</v>
      </c>
      <c r="AV119" s="96" t="s">
        <v>3135</v>
      </c>
      <c r="AW119" s="96" t="s">
        <v>3135</v>
      </c>
      <c r="AX119" s="96" t="s">
        <v>3135</v>
      </c>
      <c r="AY119" s="344"/>
      <c r="AZ119" s="93"/>
      <c r="BA119" s="93">
        <v>0</v>
      </c>
      <c r="BB119" s="94">
        <v>0</v>
      </c>
      <c r="BC119" s="93">
        <v>0</v>
      </c>
      <c r="BD119" s="94">
        <v>0</v>
      </c>
      <c r="BE119" s="94">
        <v>0</v>
      </c>
      <c r="BF119" s="94">
        <v>0</v>
      </c>
      <c r="BG119" s="94">
        <v>0</v>
      </c>
      <c r="BH119" s="579">
        <v>0</v>
      </c>
      <c r="BI119" s="579">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9">
        <v>0</v>
      </c>
      <c r="BY119" s="94">
        <v>0</v>
      </c>
      <c r="BZ119" s="94">
        <v>0</v>
      </c>
    </row>
    <row r="120" spans="1:78" s="2" customFormat="1" ht="11.45" hidden="1" customHeight="1" x14ac:dyDescent="0.2">
      <c r="A120" s="95"/>
      <c r="B120" s="312"/>
      <c r="C120" s="346" t="s">
        <v>3135</v>
      </c>
      <c r="D120" s="312"/>
      <c r="E120" s="127"/>
      <c r="F120" s="126"/>
      <c r="G120" s="241" t="s">
        <v>3135</v>
      </c>
      <c r="H120" s="241" t="s">
        <v>3135</v>
      </c>
      <c r="I120" s="947"/>
      <c r="J120" s="103"/>
      <c r="K120" s="104"/>
      <c r="L120" s="105"/>
      <c r="M120" s="105"/>
      <c r="N120" s="105"/>
      <c r="O120" s="372" t="s">
        <v>3135</v>
      </c>
      <c r="P120" s="352"/>
      <c r="Q120" s="241">
        <v>0</v>
      </c>
      <c r="R120" s="241">
        <v>0</v>
      </c>
      <c r="S120" s="241">
        <v>0</v>
      </c>
      <c r="T120" s="228"/>
      <c r="U120" s="340">
        <v>0</v>
      </c>
      <c r="V120" s="227"/>
      <c r="W120" s="5"/>
      <c r="X120" s="108" t="s">
        <v>3135</v>
      </c>
      <c r="Y120" s="109" t="s">
        <v>4283</v>
      </c>
      <c r="Z120" s="123">
        <v>0</v>
      </c>
      <c r="AA120" s="83" t="s">
        <v>3135</v>
      </c>
      <c r="AB120" s="83" t="s">
        <v>3135</v>
      </c>
      <c r="AC120" s="83" t="s">
        <v>3135</v>
      </c>
      <c r="AE120" s="93" t="s">
        <v>4995</v>
      </c>
      <c r="AF120" s="93"/>
      <c r="AG120" s="96" t="s">
        <v>3135</v>
      </c>
      <c r="AH120" s="96" t="s">
        <v>3135</v>
      </c>
      <c r="AI120" s="96" t="s">
        <v>3135</v>
      </c>
      <c r="AJ120" s="96" t="s">
        <v>3135</v>
      </c>
      <c r="AK120" s="96" t="s">
        <v>3135</v>
      </c>
      <c r="AL120" s="96" t="s">
        <v>3135</v>
      </c>
      <c r="AM120" s="96" t="s">
        <v>3135</v>
      </c>
      <c r="AN120" s="96" t="s">
        <v>3135</v>
      </c>
      <c r="AO120" s="96" t="s">
        <v>3135</v>
      </c>
      <c r="AP120" s="96" t="s">
        <v>3135</v>
      </c>
      <c r="AQ120" s="96" t="s">
        <v>3135</v>
      </c>
      <c r="AR120" s="96" t="s">
        <v>3135</v>
      </c>
      <c r="AS120" s="96" t="s">
        <v>3135</v>
      </c>
      <c r="AT120" s="96" t="s">
        <v>3135</v>
      </c>
      <c r="AU120" s="96" t="s">
        <v>3135</v>
      </c>
      <c r="AV120" s="96" t="s">
        <v>3135</v>
      </c>
      <c r="AW120" s="96" t="s">
        <v>3135</v>
      </c>
      <c r="AX120" s="96" t="s">
        <v>3135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42">
        <v>0</v>
      </c>
      <c r="BY120" s="94">
        <v>0</v>
      </c>
      <c r="BZ120" s="94">
        <v>0</v>
      </c>
    </row>
    <row r="121" spans="1:78" s="2" customFormat="1" ht="11.45" hidden="1" customHeight="1" x14ac:dyDescent="0.2">
      <c r="A121" s="95"/>
      <c r="B121" s="312"/>
      <c r="C121" s="346" t="s">
        <v>3135</v>
      </c>
      <c r="D121" s="312"/>
      <c r="E121" s="127"/>
      <c r="F121" s="126"/>
      <c r="G121" s="241" t="s">
        <v>3135</v>
      </c>
      <c r="H121" s="241" t="s">
        <v>3135</v>
      </c>
      <c r="I121" s="947"/>
      <c r="J121" s="103"/>
      <c r="K121" s="104"/>
      <c r="L121" s="105"/>
      <c r="M121" s="105"/>
      <c r="N121" s="105"/>
      <c r="O121" s="372" t="s">
        <v>3135</v>
      </c>
      <c r="P121" s="352"/>
      <c r="Q121" s="241">
        <v>0</v>
      </c>
      <c r="R121" s="241">
        <v>0</v>
      </c>
      <c r="S121" s="241">
        <v>0</v>
      </c>
      <c r="T121" s="228"/>
      <c r="U121" s="340">
        <v>0</v>
      </c>
      <c r="V121" s="227"/>
      <c r="W121" s="5"/>
      <c r="X121" s="108" t="s">
        <v>3135</v>
      </c>
      <c r="Y121" s="109" t="s">
        <v>4283</v>
      </c>
      <c r="Z121" s="123">
        <v>0</v>
      </c>
      <c r="AA121" s="83" t="s">
        <v>3135</v>
      </c>
      <c r="AB121" s="83" t="s">
        <v>3135</v>
      </c>
      <c r="AC121" s="83" t="s">
        <v>3135</v>
      </c>
      <c r="AE121" s="93" t="s">
        <v>4995</v>
      </c>
      <c r="AF121" s="93"/>
      <c r="AG121" s="96" t="s">
        <v>3135</v>
      </c>
      <c r="AH121" s="96" t="s">
        <v>3135</v>
      </c>
      <c r="AI121" s="96" t="s">
        <v>3135</v>
      </c>
      <c r="AJ121" s="96" t="s">
        <v>3135</v>
      </c>
      <c r="AK121" s="96" t="s">
        <v>3135</v>
      </c>
      <c r="AL121" s="96" t="s">
        <v>3135</v>
      </c>
      <c r="AM121" s="96" t="s">
        <v>3135</v>
      </c>
      <c r="AN121" s="96" t="s">
        <v>3135</v>
      </c>
      <c r="AO121" s="96" t="s">
        <v>3135</v>
      </c>
      <c r="AP121" s="96" t="s">
        <v>3135</v>
      </c>
      <c r="AQ121" s="96" t="s">
        <v>3135</v>
      </c>
      <c r="AR121" s="96" t="s">
        <v>3135</v>
      </c>
      <c r="AS121" s="96" t="s">
        <v>3135</v>
      </c>
      <c r="AT121" s="96" t="s">
        <v>3135</v>
      </c>
      <c r="AU121" s="96" t="s">
        <v>3135</v>
      </c>
      <c r="AV121" s="96" t="s">
        <v>3135</v>
      </c>
      <c r="AW121" s="96" t="s">
        <v>3135</v>
      </c>
      <c r="AX121" s="96" t="s">
        <v>3135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42">
        <v>0</v>
      </c>
      <c r="BY121" s="94">
        <v>0</v>
      </c>
      <c r="BZ121" s="94">
        <v>0</v>
      </c>
    </row>
    <row r="122" spans="1:78" s="2" customFormat="1" ht="11.45" hidden="1" customHeight="1" x14ac:dyDescent="0.2">
      <c r="A122" s="95"/>
      <c r="B122" s="312"/>
      <c r="C122" s="346" t="s">
        <v>3135</v>
      </c>
      <c r="D122" s="312"/>
      <c r="E122" s="127"/>
      <c r="F122" s="126"/>
      <c r="G122" s="241" t="s">
        <v>3135</v>
      </c>
      <c r="H122" s="241" t="s">
        <v>3135</v>
      </c>
      <c r="I122" s="947"/>
      <c r="J122" s="103"/>
      <c r="K122" s="104"/>
      <c r="L122" s="105"/>
      <c r="M122" s="105"/>
      <c r="N122" s="105"/>
      <c r="O122" s="372" t="s">
        <v>3135</v>
      </c>
      <c r="P122" s="352"/>
      <c r="Q122" s="241">
        <v>0</v>
      </c>
      <c r="R122" s="241">
        <v>0</v>
      </c>
      <c r="S122" s="241">
        <v>0</v>
      </c>
      <c r="T122" s="228"/>
      <c r="U122" s="340">
        <v>0</v>
      </c>
      <c r="V122" s="227"/>
      <c r="W122" s="5"/>
      <c r="X122" s="108" t="s">
        <v>3135</v>
      </c>
      <c r="Y122" s="109" t="s">
        <v>4283</v>
      </c>
      <c r="Z122" s="123">
        <v>0</v>
      </c>
      <c r="AA122" s="83" t="s">
        <v>3135</v>
      </c>
      <c r="AB122" s="83" t="s">
        <v>3135</v>
      </c>
      <c r="AC122" s="83" t="s">
        <v>3135</v>
      </c>
      <c r="AE122" s="93" t="s">
        <v>4995</v>
      </c>
      <c r="AF122" s="93"/>
      <c r="AG122" s="96" t="s">
        <v>3135</v>
      </c>
      <c r="AH122" s="96" t="s">
        <v>3135</v>
      </c>
      <c r="AI122" s="96" t="s">
        <v>3135</v>
      </c>
      <c r="AJ122" s="96" t="s">
        <v>3135</v>
      </c>
      <c r="AK122" s="96" t="s">
        <v>3135</v>
      </c>
      <c r="AL122" s="96" t="s">
        <v>3135</v>
      </c>
      <c r="AM122" s="96" t="s">
        <v>3135</v>
      </c>
      <c r="AN122" s="96" t="s">
        <v>3135</v>
      </c>
      <c r="AO122" s="96" t="s">
        <v>3135</v>
      </c>
      <c r="AP122" s="96" t="s">
        <v>3135</v>
      </c>
      <c r="AQ122" s="96" t="s">
        <v>3135</v>
      </c>
      <c r="AR122" s="96" t="s">
        <v>3135</v>
      </c>
      <c r="AS122" s="96" t="s">
        <v>3135</v>
      </c>
      <c r="AT122" s="96" t="s">
        <v>3135</v>
      </c>
      <c r="AU122" s="96" t="s">
        <v>3135</v>
      </c>
      <c r="AV122" s="96" t="s">
        <v>3135</v>
      </c>
      <c r="AW122" s="96" t="s">
        <v>3135</v>
      </c>
      <c r="AX122" s="96" t="s">
        <v>3135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42">
        <v>0</v>
      </c>
      <c r="BY122" s="94">
        <v>0</v>
      </c>
      <c r="BZ122" s="94">
        <v>0</v>
      </c>
    </row>
    <row r="123" spans="1:78" s="2" customFormat="1" ht="11.45" hidden="1" customHeight="1" x14ac:dyDescent="0.2">
      <c r="A123" s="95"/>
      <c r="B123" s="312"/>
      <c r="C123" s="346" t="s">
        <v>3135</v>
      </c>
      <c r="D123" s="312"/>
      <c r="E123" s="127"/>
      <c r="F123" s="126"/>
      <c r="G123" s="241" t="s">
        <v>3135</v>
      </c>
      <c r="H123" s="241" t="s">
        <v>3135</v>
      </c>
      <c r="I123" s="947"/>
      <c r="J123" s="103"/>
      <c r="K123" s="104"/>
      <c r="L123" s="105"/>
      <c r="M123" s="105"/>
      <c r="N123" s="105"/>
      <c r="O123" s="372" t="s">
        <v>3135</v>
      </c>
      <c r="P123" s="352"/>
      <c r="Q123" s="241">
        <v>0</v>
      </c>
      <c r="R123" s="241">
        <v>0</v>
      </c>
      <c r="S123" s="241">
        <v>0</v>
      </c>
      <c r="T123" s="228"/>
      <c r="U123" s="340">
        <v>0</v>
      </c>
      <c r="V123" s="227"/>
      <c r="W123" s="5"/>
      <c r="X123" s="108" t="s">
        <v>3135</v>
      </c>
      <c r="Y123" s="109" t="s">
        <v>4283</v>
      </c>
      <c r="Z123" s="123">
        <v>0</v>
      </c>
      <c r="AA123" s="83" t="s">
        <v>3135</v>
      </c>
      <c r="AB123" s="83" t="s">
        <v>3135</v>
      </c>
      <c r="AC123" s="83" t="s">
        <v>3135</v>
      </c>
      <c r="AE123" s="93" t="s">
        <v>4995</v>
      </c>
      <c r="AF123" s="93"/>
      <c r="AG123" s="96" t="s">
        <v>3135</v>
      </c>
      <c r="AH123" s="96" t="s">
        <v>3135</v>
      </c>
      <c r="AI123" s="96" t="s">
        <v>3135</v>
      </c>
      <c r="AJ123" s="96" t="s">
        <v>3135</v>
      </c>
      <c r="AK123" s="96" t="s">
        <v>3135</v>
      </c>
      <c r="AL123" s="96" t="s">
        <v>3135</v>
      </c>
      <c r="AM123" s="96" t="s">
        <v>3135</v>
      </c>
      <c r="AN123" s="96" t="s">
        <v>3135</v>
      </c>
      <c r="AO123" s="96" t="s">
        <v>3135</v>
      </c>
      <c r="AP123" s="96" t="s">
        <v>3135</v>
      </c>
      <c r="AQ123" s="96" t="s">
        <v>3135</v>
      </c>
      <c r="AR123" s="96" t="s">
        <v>3135</v>
      </c>
      <c r="AS123" s="96" t="s">
        <v>3135</v>
      </c>
      <c r="AT123" s="96" t="s">
        <v>3135</v>
      </c>
      <c r="AU123" s="96" t="s">
        <v>3135</v>
      </c>
      <c r="AV123" s="96" t="s">
        <v>3135</v>
      </c>
      <c r="AW123" s="96" t="s">
        <v>3135</v>
      </c>
      <c r="AX123" s="96" t="s">
        <v>3135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42">
        <v>0</v>
      </c>
      <c r="BY123" s="94">
        <v>0</v>
      </c>
      <c r="BZ123" s="94">
        <v>0</v>
      </c>
    </row>
    <row r="124" spans="1:78" s="2" customFormat="1" ht="11.45" hidden="1" customHeight="1" x14ac:dyDescent="0.2">
      <c r="A124" s="95"/>
      <c r="B124" s="312"/>
      <c r="C124" s="346" t="s">
        <v>3135</v>
      </c>
      <c r="D124" s="312"/>
      <c r="E124" s="127"/>
      <c r="F124" s="126"/>
      <c r="G124" s="241" t="s">
        <v>3135</v>
      </c>
      <c r="H124" s="241" t="s">
        <v>3135</v>
      </c>
      <c r="I124" s="947"/>
      <c r="J124" s="103"/>
      <c r="K124" s="104"/>
      <c r="L124" s="105"/>
      <c r="M124" s="105"/>
      <c r="N124" s="105"/>
      <c r="O124" s="372" t="s">
        <v>3135</v>
      </c>
      <c r="P124" s="352"/>
      <c r="Q124" s="241">
        <v>0</v>
      </c>
      <c r="R124" s="241">
        <v>0</v>
      </c>
      <c r="S124" s="241">
        <v>0</v>
      </c>
      <c r="T124" s="228"/>
      <c r="U124" s="340">
        <v>0</v>
      </c>
      <c r="V124" s="227"/>
      <c r="W124" s="5"/>
      <c r="X124" s="108" t="s">
        <v>3135</v>
      </c>
      <c r="Y124" s="109" t="s">
        <v>4283</v>
      </c>
      <c r="Z124" s="123">
        <v>0</v>
      </c>
      <c r="AA124" s="83" t="s">
        <v>3135</v>
      </c>
      <c r="AB124" s="83" t="s">
        <v>3135</v>
      </c>
      <c r="AC124" s="83" t="s">
        <v>3135</v>
      </c>
      <c r="AE124" s="93" t="s">
        <v>4995</v>
      </c>
      <c r="AF124" s="93"/>
      <c r="AG124" s="96" t="s">
        <v>3135</v>
      </c>
      <c r="AH124" s="96" t="s">
        <v>3135</v>
      </c>
      <c r="AI124" s="96" t="s">
        <v>3135</v>
      </c>
      <c r="AJ124" s="96" t="s">
        <v>3135</v>
      </c>
      <c r="AK124" s="96" t="s">
        <v>3135</v>
      </c>
      <c r="AL124" s="96" t="s">
        <v>3135</v>
      </c>
      <c r="AM124" s="96" t="s">
        <v>3135</v>
      </c>
      <c r="AN124" s="96" t="s">
        <v>3135</v>
      </c>
      <c r="AO124" s="96" t="s">
        <v>3135</v>
      </c>
      <c r="AP124" s="96" t="s">
        <v>3135</v>
      </c>
      <c r="AQ124" s="96" t="s">
        <v>3135</v>
      </c>
      <c r="AR124" s="96" t="s">
        <v>3135</v>
      </c>
      <c r="AS124" s="96" t="s">
        <v>3135</v>
      </c>
      <c r="AT124" s="96" t="s">
        <v>3135</v>
      </c>
      <c r="AU124" s="96" t="s">
        <v>3135</v>
      </c>
      <c r="AV124" s="96" t="s">
        <v>3135</v>
      </c>
      <c r="AW124" s="96" t="s">
        <v>3135</v>
      </c>
      <c r="AX124" s="96" t="s">
        <v>3135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42">
        <v>0</v>
      </c>
      <c r="BY124" s="94">
        <v>0</v>
      </c>
      <c r="BZ124" s="94">
        <v>0</v>
      </c>
    </row>
    <row r="125" spans="1:78" s="2" customFormat="1" ht="11.45" hidden="1" customHeight="1" x14ac:dyDescent="0.2">
      <c r="A125" s="95"/>
      <c r="B125" s="312"/>
      <c r="C125" s="346" t="s">
        <v>3135</v>
      </c>
      <c r="D125" s="312"/>
      <c r="E125" s="127"/>
      <c r="F125" s="126"/>
      <c r="G125" s="241" t="s">
        <v>3135</v>
      </c>
      <c r="H125" s="241" t="s">
        <v>3135</v>
      </c>
      <c r="I125" s="947"/>
      <c r="J125" s="103"/>
      <c r="K125" s="104"/>
      <c r="L125" s="105"/>
      <c r="M125" s="105"/>
      <c r="N125" s="105"/>
      <c r="O125" s="372" t="s">
        <v>3135</v>
      </c>
      <c r="P125" s="352"/>
      <c r="Q125" s="241">
        <v>0</v>
      </c>
      <c r="R125" s="241">
        <v>0</v>
      </c>
      <c r="S125" s="241">
        <v>0</v>
      </c>
      <c r="T125" s="228"/>
      <c r="U125" s="340">
        <v>0</v>
      </c>
      <c r="V125" s="227"/>
      <c r="W125" s="5"/>
      <c r="X125" s="108" t="s">
        <v>3135</v>
      </c>
      <c r="Y125" s="109" t="s">
        <v>4283</v>
      </c>
      <c r="Z125" s="123">
        <v>0</v>
      </c>
      <c r="AA125" s="83" t="s">
        <v>3135</v>
      </c>
      <c r="AB125" s="83" t="s">
        <v>3135</v>
      </c>
      <c r="AC125" s="83" t="s">
        <v>3135</v>
      </c>
      <c r="AE125" s="93" t="s">
        <v>4995</v>
      </c>
      <c r="AF125" s="93"/>
      <c r="AG125" s="96" t="s">
        <v>3135</v>
      </c>
      <c r="AH125" s="96" t="s">
        <v>3135</v>
      </c>
      <c r="AI125" s="96" t="s">
        <v>3135</v>
      </c>
      <c r="AJ125" s="96" t="s">
        <v>3135</v>
      </c>
      <c r="AK125" s="96" t="s">
        <v>3135</v>
      </c>
      <c r="AL125" s="96" t="s">
        <v>3135</v>
      </c>
      <c r="AM125" s="96" t="s">
        <v>3135</v>
      </c>
      <c r="AN125" s="96" t="s">
        <v>3135</v>
      </c>
      <c r="AO125" s="96" t="s">
        <v>3135</v>
      </c>
      <c r="AP125" s="96" t="s">
        <v>3135</v>
      </c>
      <c r="AQ125" s="96" t="s">
        <v>3135</v>
      </c>
      <c r="AR125" s="96" t="s">
        <v>3135</v>
      </c>
      <c r="AS125" s="96" t="s">
        <v>3135</v>
      </c>
      <c r="AT125" s="96" t="s">
        <v>3135</v>
      </c>
      <c r="AU125" s="96" t="s">
        <v>3135</v>
      </c>
      <c r="AV125" s="96" t="s">
        <v>3135</v>
      </c>
      <c r="AW125" s="96" t="s">
        <v>3135</v>
      </c>
      <c r="AX125" s="96" t="s">
        <v>3135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42">
        <v>0</v>
      </c>
      <c r="BY125" s="94">
        <v>0</v>
      </c>
      <c r="BZ125" s="94">
        <v>0</v>
      </c>
    </row>
    <row r="126" spans="1:78" s="2" customFormat="1" ht="11.45" hidden="1" customHeight="1" x14ac:dyDescent="0.2">
      <c r="A126" s="95"/>
      <c r="B126" s="312"/>
      <c r="C126" s="346" t="s">
        <v>3135</v>
      </c>
      <c r="D126" s="312"/>
      <c r="E126" s="127"/>
      <c r="F126" s="126"/>
      <c r="G126" s="241" t="s">
        <v>3135</v>
      </c>
      <c r="H126" s="241" t="s">
        <v>3135</v>
      </c>
      <c r="I126" s="947"/>
      <c r="J126" s="103"/>
      <c r="K126" s="104"/>
      <c r="L126" s="105"/>
      <c r="M126" s="105"/>
      <c r="N126" s="105"/>
      <c r="O126" s="372" t="s">
        <v>3135</v>
      </c>
      <c r="P126" s="352"/>
      <c r="Q126" s="241">
        <v>0</v>
      </c>
      <c r="R126" s="241">
        <v>0</v>
      </c>
      <c r="S126" s="241">
        <v>0</v>
      </c>
      <c r="T126" s="228"/>
      <c r="U126" s="340">
        <v>0</v>
      </c>
      <c r="V126" s="227"/>
      <c r="W126" s="5"/>
      <c r="X126" s="108" t="s">
        <v>3135</v>
      </c>
      <c r="Y126" s="109" t="s">
        <v>4283</v>
      </c>
      <c r="Z126" s="123">
        <v>0</v>
      </c>
      <c r="AA126" s="83" t="s">
        <v>3135</v>
      </c>
      <c r="AB126" s="83" t="s">
        <v>3135</v>
      </c>
      <c r="AC126" s="83" t="s">
        <v>3135</v>
      </c>
      <c r="AE126" s="93" t="s">
        <v>4995</v>
      </c>
      <c r="AF126" s="93"/>
      <c r="AG126" s="96" t="s">
        <v>3135</v>
      </c>
      <c r="AH126" s="96" t="s">
        <v>3135</v>
      </c>
      <c r="AI126" s="96" t="s">
        <v>3135</v>
      </c>
      <c r="AJ126" s="96" t="s">
        <v>3135</v>
      </c>
      <c r="AK126" s="96" t="s">
        <v>3135</v>
      </c>
      <c r="AL126" s="96" t="s">
        <v>3135</v>
      </c>
      <c r="AM126" s="96" t="s">
        <v>3135</v>
      </c>
      <c r="AN126" s="96" t="s">
        <v>3135</v>
      </c>
      <c r="AO126" s="96" t="s">
        <v>3135</v>
      </c>
      <c r="AP126" s="96" t="s">
        <v>3135</v>
      </c>
      <c r="AQ126" s="96" t="s">
        <v>3135</v>
      </c>
      <c r="AR126" s="96" t="s">
        <v>3135</v>
      </c>
      <c r="AS126" s="96" t="s">
        <v>3135</v>
      </c>
      <c r="AT126" s="96" t="s">
        <v>3135</v>
      </c>
      <c r="AU126" s="96" t="s">
        <v>3135</v>
      </c>
      <c r="AV126" s="96" t="s">
        <v>3135</v>
      </c>
      <c r="AW126" s="96" t="s">
        <v>3135</v>
      </c>
      <c r="AX126" s="96" t="s">
        <v>3135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42">
        <v>0</v>
      </c>
      <c r="BY126" s="94">
        <v>0</v>
      </c>
      <c r="BZ126" s="94">
        <v>0</v>
      </c>
    </row>
    <row r="127" spans="1:78" s="2" customFormat="1" ht="11.45" hidden="1" customHeight="1" x14ac:dyDescent="0.2">
      <c r="A127" s="95"/>
      <c r="B127" s="312"/>
      <c r="C127" s="346" t="s">
        <v>3135</v>
      </c>
      <c r="D127" s="312"/>
      <c r="E127" s="127"/>
      <c r="F127" s="126"/>
      <c r="G127" s="241" t="s">
        <v>3135</v>
      </c>
      <c r="H127" s="241" t="s">
        <v>3135</v>
      </c>
      <c r="I127" s="947"/>
      <c r="J127" s="103"/>
      <c r="K127" s="104"/>
      <c r="L127" s="105"/>
      <c r="M127" s="105"/>
      <c r="N127" s="105"/>
      <c r="O127" s="372" t="s">
        <v>3135</v>
      </c>
      <c r="P127" s="352"/>
      <c r="Q127" s="241">
        <v>0</v>
      </c>
      <c r="R127" s="241">
        <v>0</v>
      </c>
      <c r="S127" s="241">
        <v>0</v>
      </c>
      <c r="T127" s="228"/>
      <c r="U127" s="340">
        <v>0</v>
      </c>
      <c r="V127" s="227"/>
      <c r="W127" s="5"/>
      <c r="X127" s="108" t="s">
        <v>3135</v>
      </c>
      <c r="Y127" s="109" t="s">
        <v>4283</v>
      </c>
      <c r="Z127" s="123">
        <v>0</v>
      </c>
      <c r="AA127" s="83" t="s">
        <v>3135</v>
      </c>
      <c r="AB127" s="83" t="s">
        <v>3135</v>
      </c>
      <c r="AC127" s="83" t="s">
        <v>3135</v>
      </c>
      <c r="AE127" s="93" t="s">
        <v>4995</v>
      </c>
      <c r="AF127" s="93"/>
      <c r="AG127" s="96" t="s">
        <v>3135</v>
      </c>
      <c r="AH127" s="96" t="s">
        <v>3135</v>
      </c>
      <c r="AI127" s="96" t="s">
        <v>3135</v>
      </c>
      <c r="AJ127" s="96" t="s">
        <v>3135</v>
      </c>
      <c r="AK127" s="96" t="s">
        <v>3135</v>
      </c>
      <c r="AL127" s="96" t="s">
        <v>3135</v>
      </c>
      <c r="AM127" s="96" t="s">
        <v>3135</v>
      </c>
      <c r="AN127" s="96" t="s">
        <v>3135</v>
      </c>
      <c r="AO127" s="96" t="s">
        <v>3135</v>
      </c>
      <c r="AP127" s="96" t="s">
        <v>3135</v>
      </c>
      <c r="AQ127" s="96" t="s">
        <v>3135</v>
      </c>
      <c r="AR127" s="96" t="s">
        <v>3135</v>
      </c>
      <c r="AS127" s="96" t="s">
        <v>3135</v>
      </c>
      <c r="AT127" s="96" t="s">
        <v>3135</v>
      </c>
      <c r="AU127" s="96" t="s">
        <v>3135</v>
      </c>
      <c r="AV127" s="96" t="s">
        <v>3135</v>
      </c>
      <c r="AW127" s="96" t="s">
        <v>3135</v>
      </c>
      <c r="AX127" s="96" t="s">
        <v>3135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42">
        <v>0</v>
      </c>
      <c r="BY127" s="94">
        <v>0</v>
      </c>
      <c r="BZ127" s="94">
        <v>0</v>
      </c>
    </row>
    <row r="128" spans="1:78" s="2" customFormat="1" ht="11.45" hidden="1" customHeight="1" x14ac:dyDescent="0.2">
      <c r="A128" s="95"/>
      <c r="B128" s="312"/>
      <c r="C128" s="346" t="s">
        <v>3135</v>
      </c>
      <c r="D128" s="312"/>
      <c r="E128" s="127"/>
      <c r="F128" s="126"/>
      <c r="G128" s="241" t="s">
        <v>3135</v>
      </c>
      <c r="H128" s="241" t="s">
        <v>3135</v>
      </c>
      <c r="I128" s="947"/>
      <c r="J128" s="103"/>
      <c r="K128" s="104"/>
      <c r="L128" s="105"/>
      <c r="M128" s="105"/>
      <c r="N128" s="105"/>
      <c r="O128" s="372" t="s">
        <v>3135</v>
      </c>
      <c r="P128" s="352"/>
      <c r="Q128" s="241">
        <v>0</v>
      </c>
      <c r="R128" s="241">
        <v>0</v>
      </c>
      <c r="S128" s="241">
        <v>0</v>
      </c>
      <c r="T128" s="228"/>
      <c r="U128" s="340">
        <v>0</v>
      </c>
      <c r="V128" s="227"/>
      <c r="W128" s="5"/>
      <c r="X128" s="108" t="s">
        <v>3135</v>
      </c>
      <c r="Y128" s="109" t="s">
        <v>4283</v>
      </c>
      <c r="Z128" s="123">
        <v>0</v>
      </c>
      <c r="AA128" s="83" t="s">
        <v>3135</v>
      </c>
      <c r="AB128" s="83" t="s">
        <v>3135</v>
      </c>
      <c r="AC128" s="83" t="s">
        <v>3135</v>
      </c>
      <c r="AE128" s="93" t="s">
        <v>4995</v>
      </c>
      <c r="AF128" s="93"/>
      <c r="AG128" s="96" t="s">
        <v>3135</v>
      </c>
      <c r="AH128" s="96" t="s">
        <v>3135</v>
      </c>
      <c r="AI128" s="96" t="s">
        <v>3135</v>
      </c>
      <c r="AJ128" s="96" t="s">
        <v>3135</v>
      </c>
      <c r="AK128" s="96" t="s">
        <v>3135</v>
      </c>
      <c r="AL128" s="96" t="s">
        <v>3135</v>
      </c>
      <c r="AM128" s="96" t="s">
        <v>3135</v>
      </c>
      <c r="AN128" s="96" t="s">
        <v>3135</v>
      </c>
      <c r="AO128" s="96" t="s">
        <v>3135</v>
      </c>
      <c r="AP128" s="96" t="s">
        <v>3135</v>
      </c>
      <c r="AQ128" s="96" t="s">
        <v>3135</v>
      </c>
      <c r="AR128" s="96" t="s">
        <v>3135</v>
      </c>
      <c r="AS128" s="96" t="s">
        <v>3135</v>
      </c>
      <c r="AT128" s="96" t="s">
        <v>3135</v>
      </c>
      <c r="AU128" s="96" t="s">
        <v>3135</v>
      </c>
      <c r="AV128" s="96" t="s">
        <v>3135</v>
      </c>
      <c r="AW128" s="96" t="s">
        <v>3135</v>
      </c>
      <c r="AX128" s="96" t="s">
        <v>3135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42">
        <v>0</v>
      </c>
      <c r="BY128" s="94">
        <v>0</v>
      </c>
      <c r="BZ128" s="94">
        <v>0</v>
      </c>
    </row>
    <row r="129" spans="1:78" s="2" customFormat="1" ht="11.45" hidden="1" customHeight="1" x14ac:dyDescent="0.2">
      <c r="A129" s="95"/>
      <c r="B129" s="312"/>
      <c r="C129" s="346" t="s">
        <v>3135</v>
      </c>
      <c r="D129" s="312"/>
      <c r="E129" s="127"/>
      <c r="F129" s="126"/>
      <c r="G129" s="241" t="s">
        <v>3135</v>
      </c>
      <c r="H129" s="241" t="s">
        <v>3135</v>
      </c>
      <c r="I129" s="947"/>
      <c r="J129" s="103"/>
      <c r="K129" s="104"/>
      <c r="L129" s="105"/>
      <c r="M129" s="105"/>
      <c r="N129" s="105"/>
      <c r="O129" s="372" t="s">
        <v>3135</v>
      </c>
      <c r="P129" s="352"/>
      <c r="Q129" s="241">
        <v>0</v>
      </c>
      <c r="R129" s="241">
        <v>0</v>
      </c>
      <c r="S129" s="241">
        <v>0</v>
      </c>
      <c r="T129" s="228"/>
      <c r="U129" s="340">
        <v>0</v>
      </c>
      <c r="V129" s="227"/>
      <c r="W129" s="5"/>
      <c r="X129" s="108" t="s">
        <v>3135</v>
      </c>
      <c r="Y129" s="109" t="s">
        <v>4283</v>
      </c>
      <c r="Z129" s="123">
        <v>0</v>
      </c>
      <c r="AA129" s="83" t="s">
        <v>3135</v>
      </c>
      <c r="AB129" s="83" t="s">
        <v>3135</v>
      </c>
      <c r="AC129" s="83" t="s">
        <v>3135</v>
      </c>
      <c r="AE129" s="93" t="s">
        <v>4995</v>
      </c>
      <c r="AF129" s="93"/>
      <c r="AG129" s="96" t="s">
        <v>3135</v>
      </c>
      <c r="AH129" s="96" t="s">
        <v>3135</v>
      </c>
      <c r="AI129" s="96" t="s">
        <v>3135</v>
      </c>
      <c r="AJ129" s="96" t="s">
        <v>3135</v>
      </c>
      <c r="AK129" s="96" t="s">
        <v>3135</v>
      </c>
      <c r="AL129" s="96" t="s">
        <v>3135</v>
      </c>
      <c r="AM129" s="96" t="s">
        <v>3135</v>
      </c>
      <c r="AN129" s="96" t="s">
        <v>3135</v>
      </c>
      <c r="AO129" s="96" t="s">
        <v>3135</v>
      </c>
      <c r="AP129" s="96" t="s">
        <v>3135</v>
      </c>
      <c r="AQ129" s="96" t="s">
        <v>3135</v>
      </c>
      <c r="AR129" s="96" t="s">
        <v>3135</v>
      </c>
      <c r="AS129" s="96" t="s">
        <v>3135</v>
      </c>
      <c r="AT129" s="96" t="s">
        <v>3135</v>
      </c>
      <c r="AU129" s="96" t="s">
        <v>3135</v>
      </c>
      <c r="AV129" s="96" t="s">
        <v>3135</v>
      </c>
      <c r="AW129" s="96" t="s">
        <v>3135</v>
      </c>
      <c r="AX129" s="96" t="s">
        <v>3135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42">
        <v>0</v>
      </c>
      <c r="BY129" s="94">
        <v>0</v>
      </c>
      <c r="BZ129" s="94">
        <v>0</v>
      </c>
    </row>
    <row r="130" spans="1:78" s="2" customFormat="1" ht="11.45" hidden="1" customHeight="1" x14ac:dyDescent="0.2">
      <c r="A130" s="95"/>
      <c r="B130" s="312"/>
      <c r="C130" s="346" t="s">
        <v>3135</v>
      </c>
      <c r="D130" s="312"/>
      <c r="E130" s="127"/>
      <c r="F130" s="126"/>
      <c r="G130" s="241" t="s">
        <v>3135</v>
      </c>
      <c r="H130" s="241" t="s">
        <v>3135</v>
      </c>
      <c r="I130" s="947"/>
      <c r="J130" s="103"/>
      <c r="K130" s="104"/>
      <c r="L130" s="105"/>
      <c r="M130" s="105"/>
      <c r="N130" s="105"/>
      <c r="O130" s="372" t="s">
        <v>3135</v>
      </c>
      <c r="P130" s="352"/>
      <c r="Q130" s="241">
        <v>0</v>
      </c>
      <c r="R130" s="241">
        <v>0</v>
      </c>
      <c r="S130" s="241">
        <v>0</v>
      </c>
      <c r="T130" s="228"/>
      <c r="U130" s="340">
        <v>0</v>
      </c>
      <c r="V130" s="227"/>
      <c r="W130" s="5"/>
      <c r="X130" s="108" t="s">
        <v>3135</v>
      </c>
      <c r="Y130" s="109" t="s">
        <v>4283</v>
      </c>
      <c r="Z130" s="123">
        <v>0</v>
      </c>
      <c r="AA130" s="83" t="s">
        <v>3135</v>
      </c>
      <c r="AB130" s="83" t="s">
        <v>3135</v>
      </c>
      <c r="AC130" s="83" t="s">
        <v>3135</v>
      </c>
      <c r="AE130" s="93" t="s">
        <v>4995</v>
      </c>
      <c r="AF130" s="93"/>
      <c r="AG130" s="96" t="s">
        <v>3135</v>
      </c>
      <c r="AH130" s="96" t="s">
        <v>3135</v>
      </c>
      <c r="AI130" s="96" t="s">
        <v>3135</v>
      </c>
      <c r="AJ130" s="96" t="s">
        <v>3135</v>
      </c>
      <c r="AK130" s="96" t="s">
        <v>3135</v>
      </c>
      <c r="AL130" s="96" t="s">
        <v>3135</v>
      </c>
      <c r="AM130" s="96" t="s">
        <v>3135</v>
      </c>
      <c r="AN130" s="96" t="s">
        <v>3135</v>
      </c>
      <c r="AO130" s="96" t="s">
        <v>3135</v>
      </c>
      <c r="AP130" s="96" t="s">
        <v>3135</v>
      </c>
      <c r="AQ130" s="96" t="s">
        <v>3135</v>
      </c>
      <c r="AR130" s="96" t="s">
        <v>3135</v>
      </c>
      <c r="AS130" s="96" t="s">
        <v>3135</v>
      </c>
      <c r="AT130" s="96" t="s">
        <v>3135</v>
      </c>
      <c r="AU130" s="96" t="s">
        <v>3135</v>
      </c>
      <c r="AV130" s="96" t="s">
        <v>3135</v>
      </c>
      <c r="AW130" s="96" t="s">
        <v>3135</v>
      </c>
      <c r="AX130" s="96" t="s">
        <v>3135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42">
        <v>0</v>
      </c>
      <c r="BY130" s="94">
        <v>0</v>
      </c>
      <c r="BZ130" s="94">
        <v>0</v>
      </c>
    </row>
    <row r="131" spans="1:78" s="2" customFormat="1" ht="11.45" hidden="1" customHeight="1" x14ac:dyDescent="0.2">
      <c r="A131" s="95"/>
      <c r="B131" s="312"/>
      <c r="C131" s="346" t="s">
        <v>3135</v>
      </c>
      <c r="D131" s="312"/>
      <c r="E131" s="127"/>
      <c r="F131" s="126"/>
      <c r="G131" s="241" t="s">
        <v>3135</v>
      </c>
      <c r="H131" s="241" t="s">
        <v>3135</v>
      </c>
      <c r="I131" s="947"/>
      <c r="J131" s="103"/>
      <c r="K131" s="104"/>
      <c r="L131" s="105"/>
      <c r="M131" s="105"/>
      <c r="N131" s="105"/>
      <c r="O131" s="372" t="s">
        <v>3135</v>
      </c>
      <c r="P131" s="352"/>
      <c r="Q131" s="241">
        <v>0</v>
      </c>
      <c r="R131" s="241">
        <v>0</v>
      </c>
      <c r="S131" s="241">
        <v>0</v>
      </c>
      <c r="T131" s="228"/>
      <c r="U131" s="340">
        <v>0</v>
      </c>
      <c r="V131" s="227"/>
      <c r="W131" s="5"/>
      <c r="X131" s="108" t="s">
        <v>3135</v>
      </c>
      <c r="Y131" s="109" t="s">
        <v>4283</v>
      </c>
      <c r="Z131" s="123">
        <v>0</v>
      </c>
      <c r="AA131" s="83" t="s">
        <v>3135</v>
      </c>
      <c r="AB131" s="83" t="s">
        <v>3135</v>
      </c>
      <c r="AC131" s="83" t="s">
        <v>3135</v>
      </c>
      <c r="AE131" s="93" t="s">
        <v>4995</v>
      </c>
      <c r="AF131" s="93"/>
      <c r="AG131" s="96" t="s">
        <v>3135</v>
      </c>
      <c r="AH131" s="96" t="s">
        <v>3135</v>
      </c>
      <c r="AI131" s="96" t="s">
        <v>3135</v>
      </c>
      <c r="AJ131" s="96" t="s">
        <v>3135</v>
      </c>
      <c r="AK131" s="96" t="s">
        <v>3135</v>
      </c>
      <c r="AL131" s="96" t="s">
        <v>3135</v>
      </c>
      <c r="AM131" s="96" t="s">
        <v>3135</v>
      </c>
      <c r="AN131" s="96" t="s">
        <v>3135</v>
      </c>
      <c r="AO131" s="96" t="s">
        <v>3135</v>
      </c>
      <c r="AP131" s="96" t="s">
        <v>3135</v>
      </c>
      <c r="AQ131" s="96" t="s">
        <v>3135</v>
      </c>
      <c r="AR131" s="96" t="s">
        <v>3135</v>
      </c>
      <c r="AS131" s="96" t="s">
        <v>3135</v>
      </c>
      <c r="AT131" s="96" t="s">
        <v>3135</v>
      </c>
      <c r="AU131" s="96" t="s">
        <v>3135</v>
      </c>
      <c r="AV131" s="96" t="s">
        <v>3135</v>
      </c>
      <c r="AW131" s="96" t="s">
        <v>3135</v>
      </c>
      <c r="AX131" s="96" t="s">
        <v>3135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42">
        <v>0</v>
      </c>
      <c r="BY131" s="94">
        <v>0</v>
      </c>
      <c r="BZ131" s="94">
        <v>0</v>
      </c>
    </row>
    <row r="132" spans="1:78" s="2" customFormat="1" ht="11.45" hidden="1" customHeight="1" x14ac:dyDescent="0.2">
      <c r="A132" s="95"/>
      <c r="B132" s="312"/>
      <c r="C132" s="346" t="s">
        <v>3135</v>
      </c>
      <c r="D132" s="312"/>
      <c r="E132" s="127"/>
      <c r="F132" s="126"/>
      <c r="G132" s="241" t="s">
        <v>3135</v>
      </c>
      <c r="H132" s="241" t="s">
        <v>3135</v>
      </c>
      <c r="I132" s="947"/>
      <c r="J132" s="103"/>
      <c r="K132" s="104"/>
      <c r="L132" s="105"/>
      <c r="M132" s="105"/>
      <c r="N132" s="105"/>
      <c r="O132" s="372" t="s">
        <v>3135</v>
      </c>
      <c r="P132" s="352"/>
      <c r="Q132" s="241">
        <v>0</v>
      </c>
      <c r="R132" s="241">
        <v>0</v>
      </c>
      <c r="S132" s="241">
        <v>0</v>
      </c>
      <c r="T132" s="228"/>
      <c r="U132" s="340">
        <v>0</v>
      </c>
      <c r="V132" s="227"/>
      <c r="W132" s="5"/>
      <c r="X132" s="108" t="s">
        <v>3135</v>
      </c>
      <c r="Y132" s="109" t="s">
        <v>4283</v>
      </c>
      <c r="Z132" s="123">
        <v>0</v>
      </c>
      <c r="AA132" s="83" t="s">
        <v>3135</v>
      </c>
      <c r="AB132" s="83" t="s">
        <v>3135</v>
      </c>
      <c r="AC132" s="83" t="s">
        <v>3135</v>
      </c>
      <c r="AE132" s="93" t="s">
        <v>4995</v>
      </c>
      <c r="AF132" s="93"/>
      <c r="AG132" s="96" t="s">
        <v>3135</v>
      </c>
      <c r="AH132" s="96" t="s">
        <v>3135</v>
      </c>
      <c r="AI132" s="96" t="s">
        <v>3135</v>
      </c>
      <c r="AJ132" s="96" t="s">
        <v>3135</v>
      </c>
      <c r="AK132" s="96" t="s">
        <v>3135</v>
      </c>
      <c r="AL132" s="96" t="s">
        <v>3135</v>
      </c>
      <c r="AM132" s="96" t="s">
        <v>3135</v>
      </c>
      <c r="AN132" s="96" t="s">
        <v>3135</v>
      </c>
      <c r="AO132" s="96" t="s">
        <v>3135</v>
      </c>
      <c r="AP132" s="96" t="s">
        <v>3135</v>
      </c>
      <c r="AQ132" s="96" t="s">
        <v>3135</v>
      </c>
      <c r="AR132" s="96" t="s">
        <v>3135</v>
      </c>
      <c r="AS132" s="96" t="s">
        <v>3135</v>
      </c>
      <c r="AT132" s="96" t="s">
        <v>3135</v>
      </c>
      <c r="AU132" s="96" t="s">
        <v>3135</v>
      </c>
      <c r="AV132" s="96" t="s">
        <v>3135</v>
      </c>
      <c r="AW132" s="96" t="s">
        <v>3135</v>
      </c>
      <c r="AX132" s="96" t="s">
        <v>3135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42">
        <v>0</v>
      </c>
      <c r="BY132" s="94">
        <v>0</v>
      </c>
      <c r="BZ132" s="94">
        <v>0</v>
      </c>
    </row>
    <row r="133" spans="1:78" s="2" customFormat="1" ht="11.45" hidden="1" customHeight="1" x14ac:dyDescent="0.2">
      <c r="A133" s="95"/>
      <c r="B133" s="312"/>
      <c r="C133" s="346" t="s">
        <v>3135</v>
      </c>
      <c r="D133" s="312"/>
      <c r="E133" s="127"/>
      <c r="F133" s="126"/>
      <c r="G133" s="241" t="s">
        <v>3135</v>
      </c>
      <c r="H133" s="241" t="s">
        <v>3135</v>
      </c>
      <c r="I133" s="947"/>
      <c r="J133" s="103"/>
      <c r="K133" s="104"/>
      <c r="L133" s="105"/>
      <c r="M133" s="105"/>
      <c r="N133" s="105"/>
      <c r="O133" s="372" t="s">
        <v>3135</v>
      </c>
      <c r="P133" s="352"/>
      <c r="Q133" s="241">
        <v>0</v>
      </c>
      <c r="R133" s="241">
        <v>0</v>
      </c>
      <c r="S133" s="241">
        <v>0</v>
      </c>
      <c r="T133" s="228"/>
      <c r="U133" s="340">
        <v>0</v>
      </c>
      <c r="V133" s="227"/>
      <c r="W133" s="5"/>
      <c r="X133" s="108" t="s">
        <v>3135</v>
      </c>
      <c r="Y133" s="109" t="s">
        <v>4283</v>
      </c>
      <c r="Z133" s="123">
        <v>0</v>
      </c>
      <c r="AA133" s="83" t="s">
        <v>3135</v>
      </c>
      <c r="AB133" s="83" t="s">
        <v>3135</v>
      </c>
      <c r="AC133" s="83" t="s">
        <v>3135</v>
      </c>
      <c r="AE133" s="93" t="s">
        <v>4995</v>
      </c>
      <c r="AF133" s="93"/>
      <c r="AG133" s="96" t="s">
        <v>3135</v>
      </c>
      <c r="AH133" s="96" t="s">
        <v>3135</v>
      </c>
      <c r="AI133" s="96" t="s">
        <v>3135</v>
      </c>
      <c r="AJ133" s="96" t="s">
        <v>3135</v>
      </c>
      <c r="AK133" s="96" t="s">
        <v>3135</v>
      </c>
      <c r="AL133" s="96" t="s">
        <v>3135</v>
      </c>
      <c r="AM133" s="96" t="s">
        <v>3135</v>
      </c>
      <c r="AN133" s="96" t="s">
        <v>3135</v>
      </c>
      <c r="AO133" s="96" t="s">
        <v>3135</v>
      </c>
      <c r="AP133" s="96" t="s">
        <v>3135</v>
      </c>
      <c r="AQ133" s="96" t="s">
        <v>3135</v>
      </c>
      <c r="AR133" s="96" t="s">
        <v>3135</v>
      </c>
      <c r="AS133" s="96" t="s">
        <v>3135</v>
      </c>
      <c r="AT133" s="96" t="s">
        <v>3135</v>
      </c>
      <c r="AU133" s="96" t="s">
        <v>3135</v>
      </c>
      <c r="AV133" s="96" t="s">
        <v>3135</v>
      </c>
      <c r="AW133" s="96" t="s">
        <v>3135</v>
      </c>
      <c r="AX133" s="96" t="s">
        <v>3135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42">
        <v>0</v>
      </c>
      <c r="BY133" s="94">
        <v>0</v>
      </c>
      <c r="BZ133" s="94">
        <v>0</v>
      </c>
    </row>
    <row r="134" spans="1:78" s="2" customFormat="1" ht="11.45" hidden="1" customHeight="1" x14ac:dyDescent="0.2">
      <c r="A134" s="95"/>
      <c r="B134" s="312"/>
      <c r="C134" s="346" t="s">
        <v>3135</v>
      </c>
      <c r="D134" s="312"/>
      <c r="E134" s="127"/>
      <c r="F134" s="126"/>
      <c r="G134" s="241" t="s">
        <v>3135</v>
      </c>
      <c r="H134" s="241" t="s">
        <v>3135</v>
      </c>
      <c r="I134" s="947"/>
      <c r="J134" s="103"/>
      <c r="K134" s="104"/>
      <c r="L134" s="105"/>
      <c r="M134" s="105"/>
      <c r="N134" s="105"/>
      <c r="O134" s="372" t="s">
        <v>3135</v>
      </c>
      <c r="P134" s="352"/>
      <c r="Q134" s="241">
        <v>0</v>
      </c>
      <c r="R134" s="241">
        <v>0</v>
      </c>
      <c r="S134" s="241">
        <v>0</v>
      </c>
      <c r="T134" s="228"/>
      <c r="U134" s="340">
        <v>0</v>
      </c>
      <c r="V134" s="227"/>
      <c r="W134" s="5"/>
      <c r="X134" s="108" t="s">
        <v>3135</v>
      </c>
      <c r="Y134" s="109" t="s">
        <v>4283</v>
      </c>
      <c r="Z134" s="123">
        <v>0</v>
      </c>
      <c r="AA134" s="83" t="s">
        <v>3135</v>
      </c>
      <c r="AB134" s="83" t="s">
        <v>3135</v>
      </c>
      <c r="AC134" s="83" t="s">
        <v>3135</v>
      </c>
      <c r="AE134" s="93" t="s">
        <v>4995</v>
      </c>
      <c r="AF134" s="93"/>
      <c r="AG134" s="96" t="s">
        <v>3135</v>
      </c>
      <c r="AH134" s="96" t="s">
        <v>3135</v>
      </c>
      <c r="AI134" s="96" t="s">
        <v>3135</v>
      </c>
      <c r="AJ134" s="96" t="s">
        <v>3135</v>
      </c>
      <c r="AK134" s="96" t="s">
        <v>3135</v>
      </c>
      <c r="AL134" s="96" t="s">
        <v>3135</v>
      </c>
      <c r="AM134" s="96" t="s">
        <v>3135</v>
      </c>
      <c r="AN134" s="96" t="s">
        <v>3135</v>
      </c>
      <c r="AO134" s="96" t="s">
        <v>3135</v>
      </c>
      <c r="AP134" s="96" t="s">
        <v>3135</v>
      </c>
      <c r="AQ134" s="96" t="s">
        <v>3135</v>
      </c>
      <c r="AR134" s="96" t="s">
        <v>3135</v>
      </c>
      <c r="AS134" s="96" t="s">
        <v>3135</v>
      </c>
      <c r="AT134" s="96" t="s">
        <v>3135</v>
      </c>
      <c r="AU134" s="96" t="s">
        <v>3135</v>
      </c>
      <c r="AV134" s="96" t="s">
        <v>3135</v>
      </c>
      <c r="AW134" s="96" t="s">
        <v>3135</v>
      </c>
      <c r="AX134" s="96" t="s">
        <v>3135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42">
        <v>0</v>
      </c>
      <c r="BY134" s="94">
        <v>0</v>
      </c>
      <c r="BZ134" s="94">
        <v>0</v>
      </c>
    </row>
    <row r="135" spans="1:78" s="2" customFormat="1" ht="11.45" hidden="1" customHeight="1" x14ac:dyDescent="0.2">
      <c r="A135" s="95"/>
      <c r="B135" s="312"/>
      <c r="C135" s="346" t="s">
        <v>3135</v>
      </c>
      <c r="D135" s="312"/>
      <c r="E135" s="127"/>
      <c r="F135" s="126"/>
      <c r="G135" s="241" t="s">
        <v>3135</v>
      </c>
      <c r="H135" s="241" t="s">
        <v>3135</v>
      </c>
      <c r="I135" s="947"/>
      <c r="J135" s="103"/>
      <c r="K135" s="104"/>
      <c r="L135" s="105"/>
      <c r="M135" s="105"/>
      <c r="N135" s="105"/>
      <c r="O135" s="372" t="s">
        <v>3135</v>
      </c>
      <c r="P135" s="352"/>
      <c r="Q135" s="241">
        <v>0</v>
      </c>
      <c r="R135" s="241">
        <v>0</v>
      </c>
      <c r="S135" s="241">
        <v>0</v>
      </c>
      <c r="T135" s="228"/>
      <c r="U135" s="340">
        <v>0</v>
      </c>
      <c r="V135" s="227"/>
      <c r="W135" s="5"/>
      <c r="X135" s="108" t="s">
        <v>3135</v>
      </c>
      <c r="Y135" s="109" t="s">
        <v>4283</v>
      </c>
      <c r="Z135" s="123">
        <v>0</v>
      </c>
      <c r="AA135" s="83" t="s">
        <v>3135</v>
      </c>
      <c r="AB135" s="83" t="s">
        <v>3135</v>
      </c>
      <c r="AC135" s="83" t="s">
        <v>3135</v>
      </c>
      <c r="AE135" s="93" t="s">
        <v>4995</v>
      </c>
      <c r="AF135" s="93"/>
      <c r="AG135" s="96" t="s">
        <v>3135</v>
      </c>
      <c r="AH135" s="96" t="s">
        <v>3135</v>
      </c>
      <c r="AI135" s="96" t="s">
        <v>3135</v>
      </c>
      <c r="AJ135" s="96" t="s">
        <v>3135</v>
      </c>
      <c r="AK135" s="96" t="s">
        <v>3135</v>
      </c>
      <c r="AL135" s="96" t="s">
        <v>3135</v>
      </c>
      <c r="AM135" s="96" t="s">
        <v>3135</v>
      </c>
      <c r="AN135" s="96" t="s">
        <v>3135</v>
      </c>
      <c r="AO135" s="96" t="s">
        <v>3135</v>
      </c>
      <c r="AP135" s="96" t="s">
        <v>3135</v>
      </c>
      <c r="AQ135" s="96" t="s">
        <v>3135</v>
      </c>
      <c r="AR135" s="96" t="s">
        <v>3135</v>
      </c>
      <c r="AS135" s="96" t="s">
        <v>3135</v>
      </c>
      <c r="AT135" s="96" t="s">
        <v>3135</v>
      </c>
      <c r="AU135" s="96" t="s">
        <v>3135</v>
      </c>
      <c r="AV135" s="96" t="s">
        <v>3135</v>
      </c>
      <c r="AW135" s="96" t="s">
        <v>3135</v>
      </c>
      <c r="AX135" s="96" t="s">
        <v>3135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42">
        <v>0</v>
      </c>
      <c r="BY135" s="94">
        <v>0</v>
      </c>
      <c r="BZ135" s="94">
        <v>0</v>
      </c>
    </row>
    <row r="136" spans="1:78" s="2" customFormat="1" ht="11.45" hidden="1" customHeight="1" x14ac:dyDescent="0.2">
      <c r="A136" s="95"/>
      <c r="B136" s="312"/>
      <c r="C136" s="346" t="s">
        <v>3135</v>
      </c>
      <c r="D136" s="312"/>
      <c r="E136" s="127"/>
      <c r="F136" s="126"/>
      <c r="G136" s="241" t="s">
        <v>3135</v>
      </c>
      <c r="H136" s="241" t="s">
        <v>3135</v>
      </c>
      <c r="I136" s="947"/>
      <c r="J136" s="103"/>
      <c r="K136" s="104"/>
      <c r="L136" s="105"/>
      <c r="M136" s="105"/>
      <c r="N136" s="105"/>
      <c r="O136" s="372" t="s">
        <v>3135</v>
      </c>
      <c r="P136" s="352"/>
      <c r="Q136" s="241">
        <v>0</v>
      </c>
      <c r="R136" s="241">
        <v>0</v>
      </c>
      <c r="S136" s="241">
        <v>0</v>
      </c>
      <c r="T136" s="228"/>
      <c r="U136" s="340">
        <v>0</v>
      </c>
      <c r="V136" s="227"/>
      <c r="W136" s="5"/>
      <c r="X136" s="108" t="s">
        <v>3135</v>
      </c>
      <c r="Y136" s="109" t="s">
        <v>4283</v>
      </c>
      <c r="Z136" s="123">
        <v>0</v>
      </c>
      <c r="AA136" s="83" t="s">
        <v>3135</v>
      </c>
      <c r="AB136" s="83" t="s">
        <v>3135</v>
      </c>
      <c r="AC136" s="83" t="s">
        <v>3135</v>
      </c>
      <c r="AE136" s="93" t="s">
        <v>4995</v>
      </c>
      <c r="AF136" s="93"/>
      <c r="AG136" s="96" t="s">
        <v>3135</v>
      </c>
      <c r="AH136" s="96" t="s">
        <v>3135</v>
      </c>
      <c r="AI136" s="96" t="s">
        <v>3135</v>
      </c>
      <c r="AJ136" s="96" t="s">
        <v>3135</v>
      </c>
      <c r="AK136" s="96" t="s">
        <v>3135</v>
      </c>
      <c r="AL136" s="96" t="s">
        <v>3135</v>
      </c>
      <c r="AM136" s="96" t="s">
        <v>3135</v>
      </c>
      <c r="AN136" s="96" t="s">
        <v>3135</v>
      </c>
      <c r="AO136" s="96" t="s">
        <v>3135</v>
      </c>
      <c r="AP136" s="96" t="s">
        <v>3135</v>
      </c>
      <c r="AQ136" s="96" t="s">
        <v>3135</v>
      </c>
      <c r="AR136" s="96" t="s">
        <v>3135</v>
      </c>
      <c r="AS136" s="96" t="s">
        <v>3135</v>
      </c>
      <c r="AT136" s="96" t="s">
        <v>3135</v>
      </c>
      <c r="AU136" s="96" t="s">
        <v>3135</v>
      </c>
      <c r="AV136" s="96" t="s">
        <v>3135</v>
      </c>
      <c r="AW136" s="96" t="s">
        <v>3135</v>
      </c>
      <c r="AX136" s="96" t="s">
        <v>3135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42">
        <v>0</v>
      </c>
      <c r="BY136" s="94">
        <v>0</v>
      </c>
      <c r="BZ136" s="94">
        <v>0</v>
      </c>
    </row>
    <row r="137" spans="1:78" s="2" customFormat="1" ht="11.45" hidden="1" customHeight="1" x14ac:dyDescent="0.2">
      <c r="A137" s="95"/>
      <c r="B137" s="312"/>
      <c r="C137" s="346" t="s">
        <v>3135</v>
      </c>
      <c r="D137" s="312"/>
      <c r="E137" s="127"/>
      <c r="F137" s="126"/>
      <c r="G137" s="241" t="s">
        <v>3135</v>
      </c>
      <c r="H137" s="241" t="s">
        <v>3135</v>
      </c>
      <c r="I137" s="947"/>
      <c r="J137" s="103"/>
      <c r="K137" s="104"/>
      <c r="L137" s="105"/>
      <c r="M137" s="105"/>
      <c r="N137" s="105"/>
      <c r="O137" s="372" t="s">
        <v>3135</v>
      </c>
      <c r="P137" s="352"/>
      <c r="Q137" s="241">
        <v>0</v>
      </c>
      <c r="R137" s="241">
        <v>0</v>
      </c>
      <c r="S137" s="241">
        <v>0</v>
      </c>
      <c r="T137" s="228"/>
      <c r="U137" s="340">
        <v>0</v>
      </c>
      <c r="V137" s="227"/>
      <c r="W137" s="5"/>
      <c r="X137" s="108" t="s">
        <v>3135</v>
      </c>
      <c r="Y137" s="109" t="s">
        <v>4283</v>
      </c>
      <c r="Z137" s="123">
        <v>0</v>
      </c>
      <c r="AA137" s="83" t="s">
        <v>3135</v>
      </c>
      <c r="AB137" s="83" t="s">
        <v>3135</v>
      </c>
      <c r="AC137" s="83" t="s">
        <v>3135</v>
      </c>
      <c r="AE137" s="93" t="s">
        <v>4995</v>
      </c>
      <c r="AF137" s="93"/>
      <c r="AG137" s="96" t="s">
        <v>3135</v>
      </c>
      <c r="AH137" s="96" t="s">
        <v>3135</v>
      </c>
      <c r="AI137" s="96" t="s">
        <v>3135</v>
      </c>
      <c r="AJ137" s="96" t="s">
        <v>3135</v>
      </c>
      <c r="AK137" s="96" t="s">
        <v>3135</v>
      </c>
      <c r="AL137" s="96" t="s">
        <v>3135</v>
      </c>
      <c r="AM137" s="96" t="s">
        <v>3135</v>
      </c>
      <c r="AN137" s="96" t="s">
        <v>3135</v>
      </c>
      <c r="AO137" s="96" t="s">
        <v>3135</v>
      </c>
      <c r="AP137" s="96" t="s">
        <v>3135</v>
      </c>
      <c r="AQ137" s="96" t="s">
        <v>3135</v>
      </c>
      <c r="AR137" s="96" t="s">
        <v>3135</v>
      </c>
      <c r="AS137" s="96" t="s">
        <v>3135</v>
      </c>
      <c r="AT137" s="96" t="s">
        <v>3135</v>
      </c>
      <c r="AU137" s="96" t="s">
        <v>3135</v>
      </c>
      <c r="AV137" s="96" t="s">
        <v>3135</v>
      </c>
      <c r="AW137" s="96" t="s">
        <v>3135</v>
      </c>
      <c r="AX137" s="96" t="s">
        <v>3135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42">
        <v>0</v>
      </c>
      <c r="BY137" s="94">
        <v>0</v>
      </c>
      <c r="BZ137" s="94">
        <v>0</v>
      </c>
    </row>
    <row r="138" spans="1:78" s="2" customFormat="1" ht="11.45" hidden="1" customHeight="1" x14ac:dyDescent="0.2">
      <c r="A138" s="95"/>
      <c r="B138" s="312"/>
      <c r="C138" s="346" t="s">
        <v>3135</v>
      </c>
      <c r="D138" s="312"/>
      <c r="E138" s="127"/>
      <c r="F138" s="126"/>
      <c r="G138" s="241" t="s">
        <v>3135</v>
      </c>
      <c r="H138" s="241" t="s">
        <v>3135</v>
      </c>
      <c r="I138" s="947"/>
      <c r="J138" s="103"/>
      <c r="K138" s="104"/>
      <c r="L138" s="105"/>
      <c r="M138" s="105"/>
      <c r="N138" s="105"/>
      <c r="O138" s="372" t="s">
        <v>3135</v>
      </c>
      <c r="P138" s="352"/>
      <c r="Q138" s="241">
        <v>0</v>
      </c>
      <c r="R138" s="241">
        <v>0</v>
      </c>
      <c r="S138" s="241">
        <v>0</v>
      </c>
      <c r="T138" s="228"/>
      <c r="U138" s="340">
        <v>0</v>
      </c>
      <c r="V138" s="227"/>
      <c r="W138" s="5"/>
      <c r="X138" s="108" t="s">
        <v>3135</v>
      </c>
      <c r="Y138" s="109" t="s">
        <v>4283</v>
      </c>
      <c r="Z138" s="123">
        <v>0</v>
      </c>
      <c r="AA138" s="83" t="s">
        <v>3135</v>
      </c>
      <c r="AB138" s="83" t="s">
        <v>3135</v>
      </c>
      <c r="AC138" s="83" t="s">
        <v>3135</v>
      </c>
      <c r="AE138" s="93" t="s">
        <v>4995</v>
      </c>
      <c r="AF138" s="93"/>
      <c r="AG138" s="96" t="s">
        <v>3135</v>
      </c>
      <c r="AH138" s="96" t="s">
        <v>3135</v>
      </c>
      <c r="AI138" s="96" t="s">
        <v>3135</v>
      </c>
      <c r="AJ138" s="96" t="s">
        <v>3135</v>
      </c>
      <c r="AK138" s="96" t="s">
        <v>3135</v>
      </c>
      <c r="AL138" s="96" t="s">
        <v>3135</v>
      </c>
      <c r="AM138" s="96" t="s">
        <v>3135</v>
      </c>
      <c r="AN138" s="96" t="s">
        <v>3135</v>
      </c>
      <c r="AO138" s="96" t="s">
        <v>3135</v>
      </c>
      <c r="AP138" s="96" t="s">
        <v>3135</v>
      </c>
      <c r="AQ138" s="96" t="s">
        <v>3135</v>
      </c>
      <c r="AR138" s="96" t="s">
        <v>3135</v>
      </c>
      <c r="AS138" s="96" t="s">
        <v>3135</v>
      </c>
      <c r="AT138" s="96" t="s">
        <v>3135</v>
      </c>
      <c r="AU138" s="96" t="s">
        <v>3135</v>
      </c>
      <c r="AV138" s="96" t="s">
        <v>3135</v>
      </c>
      <c r="AW138" s="96" t="s">
        <v>3135</v>
      </c>
      <c r="AX138" s="96" t="s">
        <v>3135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42">
        <v>0</v>
      </c>
      <c r="BY138" s="94">
        <v>0</v>
      </c>
      <c r="BZ138" s="94">
        <v>0</v>
      </c>
    </row>
    <row r="139" spans="1:78" s="2" customFormat="1" ht="11.45" hidden="1" customHeight="1" x14ac:dyDescent="0.2">
      <c r="A139" s="95"/>
      <c r="B139" s="312"/>
      <c r="C139" s="347" t="s">
        <v>4006</v>
      </c>
      <c r="D139" s="312"/>
      <c r="E139" s="227"/>
      <c r="F139" s="228"/>
      <c r="G139" s="228"/>
      <c r="H139" s="353" t="s">
        <v>4135</v>
      </c>
      <c r="I139" s="354"/>
      <c r="J139" s="259"/>
      <c r="K139" s="358">
        <v>0</v>
      </c>
      <c r="L139" s="352"/>
      <c r="M139" s="352"/>
      <c r="N139" s="352"/>
      <c r="O139" s="352"/>
      <c r="P139" s="352"/>
      <c r="Q139" s="358">
        <v>0</v>
      </c>
      <c r="R139" s="358">
        <v>0</v>
      </c>
      <c r="S139" s="358">
        <v>0</v>
      </c>
      <c r="T139" s="228"/>
      <c r="U139" s="358">
        <v>0</v>
      </c>
      <c r="V139" s="227"/>
      <c r="W139" s="5"/>
      <c r="X139" s="97" t="s">
        <v>4006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14" t="s">
        <v>3780</v>
      </c>
      <c r="F143" s="1414" t="s">
        <v>4811</v>
      </c>
      <c r="G143" s="1414" t="s">
        <v>4812</v>
      </c>
      <c r="H143" s="1414" t="s">
        <v>4813</v>
      </c>
      <c r="I143" s="1414" t="s">
        <v>3704</v>
      </c>
      <c r="J143" s="1414" t="s">
        <v>3705</v>
      </c>
      <c r="K143" s="1414" t="s">
        <v>4305</v>
      </c>
      <c r="L143" s="79" t="s">
        <v>3419</v>
      </c>
      <c r="M143" s="85"/>
      <c r="N143" s="85"/>
      <c r="O143" s="80"/>
      <c r="P143" s="284"/>
      <c r="Q143" s="79" t="s">
        <v>4306</v>
      </c>
      <c r="R143" s="80"/>
      <c r="S143" s="1414" t="s">
        <v>3534</v>
      </c>
      <c r="T143" s="284"/>
      <c r="U143" s="1414" t="s">
        <v>3143</v>
      </c>
      <c r="V143" s="227"/>
      <c r="Y143" s="83"/>
      <c r="BM143" s="83"/>
      <c r="BN143" s="83"/>
      <c r="BO143" s="83"/>
      <c r="BP143" s="83"/>
      <c r="BQ143" s="83"/>
      <c r="BR143" s="83"/>
      <c r="BS143" s="83"/>
      <c r="BT143" s="83"/>
      <c r="BV143" s="578"/>
    </row>
    <row r="144" spans="1:78" s="2" customFormat="1" ht="11.45" hidden="1" customHeight="1" x14ac:dyDescent="0.2">
      <c r="A144" s="95"/>
      <c r="B144" s="312"/>
      <c r="C144" s="312"/>
      <c r="D144" s="312"/>
      <c r="E144" s="1415"/>
      <c r="F144" s="1415"/>
      <c r="G144" s="1415"/>
      <c r="H144" s="1415"/>
      <c r="I144" s="1415"/>
      <c r="J144" s="1415"/>
      <c r="K144" s="1415"/>
      <c r="L144" s="37" t="s">
        <v>3180</v>
      </c>
      <c r="M144" s="37" t="s">
        <v>3978</v>
      </c>
      <c r="N144" s="37" t="s">
        <v>3181</v>
      </c>
      <c r="O144" s="37" t="s">
        <v>3143</v>
      </c>
      <c r="P144" s="284"/>
      <c r="Q144" s="37" t="s">
        <v>3180</v>
      </c>
      <c r="R144" s="37" t="s">
        <v>3978</v>
      </c>
      <c r="S144" s="1415"/>
      <c r="T144" s="284"/>
      <c r="U144" s="1415"/>
      <c r="V144" s="227"/>
      <c r="Y144" s="83"/>
      <c r="BA144" s="83" t="s">
        <v>4309</v>
      </c>
      <c r="BB144" s="83" t="s">
        <v>4309</v>
      </c>
      <c r="BC144" s="83" t="s">
        <v>2682</v>
      </c>
      <c r="BD144" s="83" t="s">
        <v>2682</v>
      </c>
      <c r="BE144" s="83" t="s">
        <v>4290</v>
      </c>
      <c r="BF144" s="83" t="s">
        <v>4292</v>
      </c>
      <c r="BG144" s="83" t="s">
        <v>4292</v>
      </c>
      <c r="BH144" s="83" t="s">
        <v>4292</v>
      </c>
      <c r="BI144" s="83" t="s">
        <v>4410</v>
      </c>
      <c r="BJ144" s="83" t="s">
        <v>2651</v>
      </c>
      <c r="BK144" s="83" t="s">
        <v>3164</v>
      </c>
      <c r="BL144" s="83" t="s">
        <v>2418</v>
      </c>
      <c r="BM144" s="577" t="s">
        <v>3165</v>
      </c>
      <c r="BN144" s="577" t="s">
        <v>3165</v>
      </c>
      <c r="BO144" s="577" t="s">
        <v>3165</v>
      </c>
      <c r="BP144" s="83" t="s">
        <v>3883</v>
      </c>
      <c r="BQ144" s="83" t="s">
        <v>4119</v>
      </c>
      <c r="BR144" s="83" t="s">
        <v>3167</v>
      </c>
      <c r="BS144" s="577" t="s">
        <v>4288</v>
      </c>
      <c r="BT144" s="83" t="s">
        <v>4288</v>
      </c>
      <c r="BU144" s="83" t="s">
        <v>2591</v>
      </c>
      <c r="BV144" s="577" t="s">
        <v>4308</v>
      </c>
      <c r="BW144" s="577" t="s">
        <v>4308</v>
      </c>
      <c r="BX144" s="577" t="s">
        <v>3168</v>
      </c>
      <c r="BY144" s="577" t="s">
        <v>4294</v>
      </c>
      <c r="BZ144" s="580" t="s">
        <v>4286</v>
      </c>
    </row>
    <row r="145" spans="1:78" s="2" customFormat="1" ht="11.45" hidden="1" customHeight="1" x14ac:dyDescent="0.2">
      <c r="A145" s="95" t="s">
        <v>2651</v>
      </c>
      <c r="B145" s="312"/>
      <c r="C145" s="312"/>
      <c r="D145" s="312"/>
      <c r="E145" s="1414"/>
      <c r="F145" s="1414"/>
      <c r="G145" s="1414"/>
      <c r="H145" s="1414"/>
      <c r="I145" s="1414"/>
      <c r="J145" s="1414"/>
      <c r="K145" s="1414"/>
      <c r="L145" s="79"/>
      <c r="M145" s="85"/>
      <c r="N145" s="85"/>
      <c r="O145" s="80"/>
      <c r="P145" s="284"/>
      <c r="Q145" s="79"/>
      <c r="R145" s="80"/>
      <c r="S145" s="1414"/>
      <c r="T145" s="284"/>
      <c r="U145" s="1414"/>
      <c r="V145" s="227"/>
      <c r="Y145" s="83"/>
      <c r="BE145" s="2" t="s">
        <v>3186</v>
      </c>
      <c r="BM145" s="577"/>
      <c r="BN145" s="577"/>
      <c r="BO145" s="577"/>
      <c r="BP145" s="83"/>
      <c r="BQ145" s="83"/>
      <c r="BR145" s="83"/>
      <c r="BS145" s="577"/>
      <c r="BT145" s="83"/>
      <c r="BV145" s="578"/>
      <c r="BW145" s="578"/>
      <c r="BX145" s="578"/>
      <c r="BY145" s="578"/>
      <c r="BZ145" s="581"/>
    </row>
    <row r="146" spans="1:78" s="2" customFormat="1" ht="11.45" hidden="1" customHeight="1" x14ac:dyDescent="0.2">
      <c r="A146" s="95" t="s">
        <v>2651</v>
      </c>
      <c r="B146" s="312"/>
      <c r="C146" s="312"/>
      <c r="D146" s="312"/>
      <c r="E146" s="1415"/>
      <c r="F146" s="1415"/>
      <c r="G146" s="1415"/>
      <c r="H146" s="1415"/>
      <c r="I146" s="1415"/>
      <c r="J146" s="1415"/>
      <c r="K146" s="1415"/>
      <c r="L146" s="37"/>
      <c r="M146" s="37"/>
      <c r="N146" s="37"/>
      <c r="O146" s="37"/>
      <c r="P146" s="284"/>
      <c r="Q146" s="37"/>
      <c r="R146" s="37"/>
      <c r="S146" s="1415"/>
      <c r="T146" s="284"/>
      <c r="U146" s="1415"/>
      <c r="V146" s="227"/>
      <c r="Y146" s="83"/>
      <c r="BA146" s="83"/>
      <c r="BB146" s="83"/>
      <c r="BC146" s="83"/>
      <c r="BD146" s="83"/>
      <c r="BE146" s="83"/>
      <c r="BF146" s="83"/>
      <c r="BG146" s="83"/>
      <c r="BH146" s="83"/>
      <c r="BI146" s="83"/>
      <c r="BJ146" s="83"/>
      <c r="BK146" s="83"/>
      <c r="BL146" s="83"/>
      <c r="BM146" s="577"/>
      <c r="BN146" s="577"/>
      <c r="BO146" s="577"/>
      <c r="BP146" s="83"/>
      <c r="BQ146" s="83"/>
      <c r="BR146" s="83"/>
      <c r="BS146" s="577"/>
      <c r="BT146" s="83"/>
      <c r="BU146" s="83"/>
      <c r="BV146" s="577"/>
      <c r="BW146" s="577"/>
      <c r="BX146" s="577"/>
      <c r="BY146" s="577"/>
      <c r="BZ146" s="580"/>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2680</v>
      </c>
      <c r="Y147" s="365" t="s">
        <v>3470</v>
      </c>
      <c r="Z147" s="365" t="s">
        <v>3513</v>
      </c>
      <c r="AA147" s="365" t="s">
        <v>3095</v>
      </c>
      <c r="AB147" s="365" t="s">
        <v>4285</v>
      </c>
      <c r="AC147" s="365" t="s">
        <v>4310</v>
      </c>
      <c r="AE147" s="365" t="s">
        <v>2819</v>
      </c>
      <c r="AF147" s="95"/>
      <c r="AG147" s="369" t="s">
        <v>2371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2820</v>
      </c>
      <c r="BB147" s="345">
        <v>0.05</v>
      </c>
      <c r="BC147" s="83" t="s">
        <v>3515</v>
      </c>
      <c r="BD147" s="345">
        <v>0.05</v>
      </c>
      <c r="BE147" s="83" t="s">
        <v>3186</v>
      </c>
      <c r="BF147" s="83" t="s">
        <v>3516</v>
      </c>
      <c r="BG147" s="83" t="s">
        <v>3516</v>
      </c>
      <c r="BH147" s="83" t="s">
        <v>3516</v>
      </c>
      <c r="BI147" s="83" t="s">
        <v>4321</v>
      </c>
      <c r="BJ147" s="83" t="s">
        <v>2369</v>
      </c>
      <c r="BK147" s="83" t="s">
        <v>2370</v>
      </c>
      <c r="BL147" s="83" t="s">
        <v>3189</v>
      </c>
      <c r="BM147" s="577" t="s">
        <v>4285</v>
      </c>
      <c r="BN147" s="577" t="s">
        <v>4310</v>
      </c>
      <c r="BO147" s="577" t="s">
        <v>4644</v>
      </c>
      <c r="BP147" s="83" t="s">
        <v>3192</v>
      </c>
      <c r="BQ147" s="83" t="s">
        <v>3193</v>
      </c>
      <c r="BR147" s="83" t="s">
        <v>2376</v>
      </c>
      <c r="BS147" s="577" t="s">
        <v>4645</v>
      </c>
      <c r="BT147" s="83" t="s">
        <v>4647</v>
      </c>
      <c r="BU147" s="83" t="s">
        <v>2372</v>
      </c>
      <c r="BV147" s="577" t="s">
        <v>4643</v>
      </c>
      <c r="BW147" s="577" t="s">
        <v>4651</v>
      </c>
      <c r="BX147" s="577" t="s">
        <v>2349</v>
      </c>
      <c r="BY147" s="577" t="s">
        <v>2351</v>
      </c>
      <c r="BZ147" s="580" t="s">
        <v>4641</v>
      </c>
    </row>
    <row r="148" spans="1:78" s="2" customFormat="1" ht="11.45" hidden="1" customHeight="1" x14ac:dyDescent="0.2">
      <c r="A148" s="95"/>
      <c r="B148" s="312"/>
      <c r="C148" s="312"/>
      <c r="D148" s="312"/>
      <c r="E148" s="58" t="s">
        <v>4747</v>
      </c>
      <c r="F148" s="13" t="s">
        <v>4747</v>
      </c>
      <c r="G148" s="13"/>
      <c r="H148" s="13"/>
      <c r="I148" s="13"/>
      <c r="J148" s="88" t="s">
        <v>2266</v>
      </c>
      <c r="K148" s="13" t="s">
        <v>2273</v>
      </c>
      <c r="L148" s="13" t="s">
        <v>3636</v>
      </c>
      <c r="M148" s="13" t="s">
        <v>3636</v>
      </c>
      <c r="N148" s="13" t="s">
        <v>3636</v>
      </c>
      <c r="O148" s="13" t="s">
        <v>3636</v>
      </c>
      <c r="P148" s="228"/>
      <c r="Q148" s="13" t="s">
        <v>2273</v>
      </c>
      <c r="R148" s="13" t="s">
        <v>2273</v>
      </c>
      <c r="S148" s="13" t="s">
        <v>2273</v>
      </c>
      <c r="T148" s="228"/>
      <c r="U148" s="13" t="s">
        <v>2273</v>
      </c>
      <c r="V148" s="227"/>
      <c r="X148" s="365"/>
      <c r="Y148" s="365" t="s">
        <v>2417</v>
      </c>
      <c r="Z148" s="365" t="s">
        <v>3514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1882</v>
      </c>
      <c r="BB148" s="83" t="s">
        <v>3512</v>
      </c>
      <c r="BC148" s="83" t="s">
        <v>1882</v>
      </c>
      <c r="BD148" s="83" t="s">
        <v>3512</v>
      </c>
      <c r="BE148" s="83" t="s">
        <v>3512</v>
      </c>
      <c r="BF148" s="83" t="s">
        <v>3517</v>
      </c>
      <c r="BG148" s="83" t="s">
        <v>2368</v>
      </c>
      <c r="BH148" s="83" t="s">
        <v>3512</v>
      </c>
      <c r="BI148" s="83" t="s">
        <v>3512</v>
      </c>
      <c r="BJ148" s="83" t="s">
        <v>3187</v>
      </c>
      <c r="BK148" s="83" t="s">
        <v>3188</v>
      </c>
      <c r="BL148" s="83" t="s">
        <v>3512</v>
      </c>
      <c r="BM148" s="577"/>
      <c r="BN148" s="577" t="s">
        <v>3191</v>
      </c>
      <c r="BO148" s="577" t="s">
        <v>3512</v>
      </c>
      <c r="BP148" s="83" t="s">
        <v>3512</v>
      </c>
      <c r="BQ148" s="83" t="s">
        <v>2375</v>
      </c>
      <c r="BR148" s="83" t="s">
        <v>2377</v>
      </c>
      <c r="BS148" s="577" t="s">
        <v>4646</v>
      </c>
      <c r="BT148" s="83" t="s">
        <v>4648</v>
      </c>
      <c r="BU148" s="83" t="s">
        <v>2374</v>
      </c>
      <c r="BV148" s="577" t="s">
        <v>4649</v>
      </c>
      <c r="BW148" s="577" t="s">
        <v>3512</v>
      </c>
      <c r="BX148" s="577" t="s">
        <v>4650</v>
      </c>
      <c r="BY148" s="577" t="s">
        <v>4650</v>
      </c>
      <c r="BZ148" s="580" t="s">
        <v>4652</v>
      </c>
    </row>
    <row r="149" spans="1:78" s="2" customFormat="1" ht="11.45" hidden="1" customHeight="1" x14ac:dyDescent="0.2">
      <c r="A149" s="95"/>
      <c r="B149" s="312"/>
      <c r="C149" s="347" t="s">
        <v>4007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4007</v>
      </c>
      <c r="Y149" s="367"/>
      <c r="Z149" s="367"/>
      <c r="AA149" s="367"/>
      <c r="AB149" s="367"/>
      <c r="AC149" s="367"/>
      <c r="AE149" s="368"/>
      <c r="AF149" s="95"/>
      <c r="AG149" s="371" t="s">
        <v>4996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2640</v>
      </c>
      <c r="D150" s="312"/>
      <c r="E150" s="355" t="s">
        <v>3835</v>
      </c>
      <c r="F150" s="356">
        <v>0</v>
      </c>
      <c r="G150" s="241" t="s">
        <v>4287</v>
      </c>
      <c r="H150" s="241" t="s">
        <v>2556</v>
      </c>
      <c r="I150" s="946">
        <v>1</v>
      </c>
      <c r="J150" s="357">
        <v>1</v>
      </c>
      <c r="K150" s="104"/>
      <c r="L150" s="105"/>
      <c r="M150" s="105"/>
      <c r="N150" s="105"/>
      <c r="O150" s="372" t="s">
        <v>3135</v>
      </c>
      <c r="P150" s="352"/>
      <c r="Q150" s="241">
        <v>0</v>
      </c>
      <c r="R150" s="241">
        <v>0</v>
      </c>
      <c r="S150" s="241">
        <v>0</v>
      </c>
      <c r="T150" s="228"/>
      <c r="U150" s="340">
        <v>0</v>
      </c>
      <c r="V150" s="227"/>
      <c r="W150" s="5"/>
      <c r="X150" s="106" t="s">
        <v>2640</v>
      </c>
      <c r="Y150" s="107" t="s">
        <v>3861</v>
      </c>
      <c r="Z150" s="122">
        <v>0</v>
      </c>
      <c r="AA150" s="83" t="s">
        <v>4286</v>
      </c>
      <c r="AB150" s="83" t="s">
        <v>4286</v>
      </c>
      <c r="AC150" s="83" t="s">
        <v>4307</v>
      </c>
      <c r="AE150" s="93" t="s">
        <v>4995</v>
      </c>
      <c r="AF150" s="93"/>
      <c r="AG150" s="96" t="s">
        <v>3135</v>
      </c>
      <c r="AH150" s="96" t="s">
        <v>3135</v>
      </c>
      <c r="AI150" s="96" t="s">
        <v>3135</v>
      </c>
      <c r="AJ150" s="96" t="s">
        <v>3135</v>
      </c>
      <c r="AK150" s="96" t="s">
        <v>3135</v>
      </c>
      <c r="AL150" s="96" t="s">
        <v>3135</v>
      </c>
      <c r="AM150" s="96" t="s">
        <v>3135</v>
      </c>
      <c r="AN150" s="96" t="s">
        <v>3135</v>
      </c>
      <c r="AO150" s="96" t="s">
        <v>3135</v>
      </c>
      <c r="AP150" s="96" t="s">
        <v>3135</v>
      </c>
      <c r="AQ150" s="96" t="s">
        <v>3135</v>
      </c>
      <c r="AR150" s="96" t="s">
        <v>3135</v>
      </c>
      <c r="AS150" s="96" t="s">
        <v>3135</v>
      </c>
      <c r="AT150" s="96" t="s">
        <v>3135</v>
      </c>
      <c r="AU150" s="96" t="s">
        <v>3135</v>
      </c>
      <c r="AV150" s="96" t="s">
        <v>3135</v>
      </c>
      <c r="AW150" s="96" t="s">
        <v>3135</v>
      </c>
      <c r="AX150" s="96" t="s">
        <v>3135</v>
      </c>
      <c r="AY150" s="344"/>
      <c r="AZ150" s="93"/>
      <c r="BA150" s="93">
        <v>0</v>
      </c>
      <c r="BB150" s="94">
        <v>0</v>
      </c>
      <c r="BC150" s="93">
        <v>0</v>
      </c>
      <c r="BD150" s="94">
        <v>0</v>
      </c>
      <c r="BE150" s="94">
        <v>0</v>
      </c>
      <c r="BF150" s="94">
        <v>0</v>
      </c>
      <c r="BG150" s="94">
        <v>0</v>
      </c>
      <c r="BH150" s="579">
        <v>0</v>
      </c>
      <c r="BI150" s="579">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9">
        <v>0</v>
      </c>
      <c r="BY150" s="94">
        <v>0</v>
      </c>
      <c r="BZ150" s="94">
        <v>0</v>
      </c>
    </row>
    <row r="151" spans="1:78" s="2" customFormat="1" ht="11.45" hidden="1" customHeight="1" x14ac:dyDescent="0.2">
      <c r="A151" s="95"/>
      <c r="B151" s="312"/>
      <c r="C151" s="346" t="s">
        <v>3135</v>
      </c>
      <c r="D151" s="312"/>
      <c r="E151" s="127"/>
      <c r="F151" s="126"/>
      <c r="G151" s="241" t="s">
        <v>3135</v>
      </c>
      <c r="H151" s="241" t="s">
        <v>3135</v>
      </c>
      <c r="I151" s="947"/>
      <c r="J151" s="103"/>
      <c r="K151" s="104"/>
      <c r="L151" s="105"/>
      <c r="M151" s="105"/>
      <c r="N151" s="105"/>
      <c r="O151" s="372" t="s">
        <v>3135</v>
      </c>
      <c r="P151" s="352"/>
      <c r="Q151" s="241">
        <v>0</v>
      </c>
      <c r="R151" s="241">
        <v>0</v>
      </c>
      <c r="S151" s="241">
        <v>0</v>
      </c>
      <c r="T151" s="228"/>
      <c r="U151" s="340">
        <v>0</v>
      </c>
      <c r="V151" s="227"/>
      <c r="W151" s="5"/>
      <c r="X151" s="108" t="s">
        <v>3135</v>
      </c>
      <c r="Y151" s="109" t="s">
        <v>4283</v>
      </c>
      <c r="Z151" s="123">
        <v>0</v>
      </c>
      <c r="AA151" s="83" t="s">
        <v>3135</v>
      </c>
      <c r="AB151" s="83" t="s">
        <v>3135</v>
      </c>
      <c r="AC151" s="83" t="s">
        <v>3135</v>
      </c>
      <c r="AE151" s="93" t="s">
        <v>4995</v>
      </c>
      <c r="AF151" s="93"/>
      <c r="AG151" s="96" t="s">
        <v>3135</v>
      </c>
      <c r="AH151" s="96" t="s">
        <v>3135</v>
      </c>
      <c r="AI151" s="96" t="s">
        <v>3135</v>
      </c>
      <c r="AJ151" s="96" t="s">
        <v>3135</v>
      </c>
      <c r="AK151" s="96" t="s">
        <v>3135</v>
      </c>
      <c r="AL151" s="96" t="s">
        <v>3135</v>
      </c>
      <c r="AM151" s="96" t="s">
        <v>3135</v>
      </c>
      <c r="AN151" s="96" t="s">
        <v>3135</v>
      </c>
      <c r="AO151" s="96" t="s">
        <v>3135</v>
      </c>
      <c r="AP151" s="96" t="s">
        <v>3135</v>
      </c>
      <c r="AQ151" s="96" t="s">
        <v>3135</v>
      </c>
      <c r="AR151" s="96" t="s">
        <v>3135</v>
      </c>
      <c r="AS151" s="96" t="s">
        <v>3135</v>
      </c>
      <c r="AT151" s="96" t="s">
        <v>3135</v>
      </c>
      <c r="AU151" s="96" t="s">
        <v>3135</v>
      </c>
      <c r="AV151" s="96" t="s">
        <v>3135</v>
      </c>
      <c r="AW151" s="96" t="s">
        <v>3135</v>
      </c>
      <c r="AX151" s="96" t="s">
        <v>3135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42">
        <v>0</v>
      </c>
      <c r="BY151" s="94">
        <v>0</v>
      </c>
      <c r="BZ151" s="94">
        <v>0</v>
      </c>
    </row>
    <row r="152" spans="1:78" s="2" customFormat="1" ht="11.45" hidden="1" customHeight="1" x14ac:dyDescent="0.2">
      <c r="A152" s="95"/>
      <c r="B152" s="312"/>
      <c r="C152" s="346" t="s">
        <v>3135</v>
      </c>
      <c r="D152" s="312"/>
      <c r="E152" s="127"/>
      <c r="F152" s="126"/>
      <c r="G152" s="241" t="s">
        <v>3135</v>
      </c>
      <c r="H152" s="241" t="s">
        <v>3135</v>
      </c>
      <c r="I152" s="947"/>
      <c r="J152" s="103"/>
      <c r="K152" s="104"/>
      <c r="L152" s="105"/>
      <c r="M152" s="105"/>
      <c r="N152" s="105"/>
      <c r="O152" s="372" t="s">
        <v>3135</v>
      </c>
      <c r="P152" s="352"/>
      <c r="Q152" s="241">
        <v>0</v>
      </c>
      <c r="R152" s="241">
        <v>0</v>
      </c>
      <c r="S152" s="241">
        <v>0</v>
      </c>
      <c r="T152" s="228"/>
      <c r="U152" s="340">
        <v>0</v>
      </c>
      <c r="V152" s="227"/>
      <c r="W152" s="5"/>
      <c r="X152" s="108" t="s">
        <v>3135</v>
      </c>
      <c r="Y152" s="109" t="s">
        <v>4283</v>
      </c>
      <c r="Z152" s="123">
        <v>0</v>
      </c>
      <c r="AA152" s="83" t="s">
        <v>3135</v>
      </c>
      <c r="AB152" s="83" t="s">
        <v>3135</v>
      </c>
      <c r="AC152" s="83" t="s">
        <v>3135</v>
      </c>
      <c r="AE152" s="93" t="s">
        <v>4995</v>
      </c>
      <c r="AF152" s="93"/>
      <c r="AG152" s="96" t="s">
        <v>3135</v>
      </c>
      <c r="AH152" s="96" t="s">
        <v>3135</v>
      </c>
      <c r="AI152" s="96" t="s">
        <v>3135</v>
      </c>
      <c r="AJ152" s="96" t="s">
        <v>3135</v>
      </c>
      <c r="AK152" s="96" t="s">
        <v>3135</v>
      </c>
      <c r="AL152" s="96" t="s">
        <v>3135</v>
      </c>
      <c r="AM152" s="96" t="s">
        <v>3135</v>
      </c>
      <c r="AN152" s="96" t="s">
        <v>3135</v>
      </c>
      <c r="AO152" s="96" t="s">
        <v>3135</v>
      </c>
      <c r="AP152" s="96" t="s">
        <v>3135</v>
      </c>
      <c r="AQ152" s="96" t="s">
        <v>3135</v>
      </c>
      <c r="AR152" s="96" t="s">
        <v>3135</v>
      </c>
      <c r="AS152" s="96" t="s">
        <v>3135</v>
      </c>
      <c r="AT152" s="96" t="s">
        <v>3135</v>
      </c>
      <c r="AU152" s="96" t="s">
        <v>3135</v>
      </c>
      <c r="AV152" s="96" t="s">
        <v>3135</v>
      </c>
      <c r="AW152" s="96" t="s">
        <v>3135</v>
      </c>
      <c r="AX152" s="96" t="s">
        <v>3135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42">
        <v>0</v>
      </c>
      <c r="BY152" s="94">
        <v>0</v>
      </c>
      <c r="BZ152" s="94">
        <v>0</v>
      </c>
    </row>
    <row r="153" spans="1:78" s="2" customFormat="1" ht="11.45" hidden="1" customHeight="1" x14ac:dyDescent="0.2">
      <c r="A153" s="95"/>
      <c r="B153" s="312"/>
      <c r="C153" s="346" t="s">
        <v>3135</v>
      </c>
      <c r="D153" s="312"/>
      <c r="E153" s="127"/>
      <c r="F153" s="126"/>
      <c r="G153" s="241" t="s">
        <v>3135</v>
      </c>
      <c r="H153" s="241" t="s">
        <v>3135</v>
      </c>
      <c r="I153" s="947"/>
      <c r="J153" s="103"/>
      <c r="K153" s="104"/>
      <c r="L153" s="105"/>
      <c r="M153" s="105"/>
      <c r="N153" s="105"/>
      <c r="O153" s="372" t="s">
        <v>3135</v>
      </c>
      <c r="P153" s="352"/>
      <c r="Q153" s="241">
        <v>0</v>
      </c>
      <c r="R153" s="241">
        <v>0</v>
      </c>
      <c r="S153" s="241">
        <v>0</v>
      </c>
      <c r="T153" s="228"/>
      <c r="U153" s="340">
        <v>0</v>
      </c>
      <c r="V153" s="227"/>
      <c r="W153" s="5"/>
      <c r="X153" s="108" t="s">
        <v>3135</v>
      </c>
      <c r="Y153" s="109" t="s">
        <v>4283</v>
      </c>
      <c r="Z153" s="123">
        <v>0</v>
      </c>
      <c r="AA153" s="83" t="s">
        <v>3135</v>
      </c>
      <c r="AB153" s="83" t="s">
        <v>3135</v>
      </c>
      <c r="AC153" s="83" t="s">
        <v>3135</v>
      </c>
      <c r="AE153" s="93" t="s">
        <v>4995</v>
      </c>
      <c r="AF153" s="93"/>
      <c r="AG153" s="96" t="s">
        <v>3135</v>
      </c>
      <c r="AH153" s="96" t="s">
        <v>3135</v>
      </c>
      <c r="AI153" s="96" t="s">
        <v>3135</v>
      </c>
      <c r="AJ153" s="96" t="s">
        <v>3135</v>
      </c>
      <c r="AK153" s="96" t="s">
        <v>3135</v>
      </c>
      <c r="AL153" s="96" t="s">
        <v>3135</v>
      </c>
      <c r="AM153" s="96" t="s">
        <v>3135</v>
      </c>
      <c r="AN153" s="96" t="s">
        <v>3135</v>
      </c>
      <c r="AO153" s="96" t="s">
        <v>3135</v>
      </c>
      <c r="AP153" s="96" t="s">
        <v>3135</v>
      </c>
      <c r="AQ153" s="96" t="s">
        <v>3135</v>
      </c>
      <c r="AR153" s="96" t="s">
        <v>3135</v>
      </c>
      <c r="AS153" s="96" t="s">
        <v>3135</v>
      </c>
      <c r="AT153" s="96" t="s">
        <v>3135</v>
      </c>
      <c r="AU153" s="96" t="s">
        <v>3135</v>
      </c>
      <c r="AV153" s="96" t="s">
        <v>3135</v>
      </c>
      <c r="AW153" s="96" t="s">
        <v>3135</v>
      </c>
      <c r="AX153" s="96" t="s">
        <v>3135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42">
        <v>0</v>
      </c>
      <c r="BY153" s="94">
        <v>0</v>
      </c>
      <c r="BZ153" s="94">
        <v>0</v>
      </c>
    </row>
    <row r="154" spans="1:78" s="2" customFormat="1" ht="11.45" hidden="1" customHeight="1" x14ac:dyDescent="0.2">
      <c r="A154" s="95"/>
      <c r="B154" s="312"/>
      <c r="C154" s="346" t="s">
        <v>3135</v>
      </c>
      <c r="D154" s="312"/>
      <c r="E154" s="127"/>
      <c r="F154" s="126"/>
      <c r="G154" s="241" t="s">
        <v>3135</v>
      </c>
      <c r="H154" s="241" t="s">
        <v>3135</v>
      </c>
      <c r="I154" s="947"/>
      <c r="J154" s="103"/>
      <c r="K154" s="104"/>
      <c r="L154" s="105"/>
      <c r="M154" s="105"/>
      <c r="N154" s="105"/>
      <c r="O154" s="372" t="s">
        <v>3135</v>
      </c>
      <c r="P154" s="352"/>
      <c r="Q154" s="241">
        <v>0</v>
      </c>
      <c r="R154" s="241">
        <v>0</v>
      </c>
      <c r="S154" s="241">
        <v>0</v>
      </c>
      <c r="T154" s="228"/>
      <c r="U154" s="340">
        <v>0</v>
      </c>
      <c r="V154" s="227"/>
      <c r="W154" s="5"/>
      <c r="X154" s="108" t="s">
        <v>3135</v>
      </c>
      <c r="Y154" s="109" t="s">
        <v>4283</v>
      </c>
      <c r="Z154" s="123">
        <v>0</v>
      </c>
      <c r="AA154" s="83" t="s">
        <v>3135</v>
      </c>
      <c r="AB154" s="83" t="s">
        <v>3135</v>
      </c>
      <c r="AC154" s="83" t="s">
        <v>3135</v>
      </c>
      <c r="AE154" s="93" t="s">
        <v>4995</v>
      </c>
      <c r="AF154" s="93"/>
      <c r="AG154" s="96" t="s">
        <v>3135</v>
      </c>
      <c r="AH154" s="96" t="s">
        <v>3135</v>
      </c>
      <c r="AI154" s="96" t="s">
        <v>3135</v>
      </c>
      <c r="AJ154" s="96" t="s">
        <v>3135</v>
      </c>
      <c r="AK154" s="96" t="s">
        <v>3135</v>
      </c>
      <c r="AL154" s="96" t="s">
        <v>3135</v>
      </c>
      <c r="AM154" s="96" t="s">
        <v>3135</v>
      </c>
      <c r="AN154" s="96" t="s">
        <v>3135</v>
      </c>
      <c r="AO154" s="96" t="s">
        <v>3135</v>
      </c>
      <c r="AP154" s="96" t="s">
        <v>3135</v>
      </c>
      <c r="AQ154" s="96" t="s">
        <v>3135</v>
      </c>
      <c r="AR154" s="96" t="s">
        <v>3135</v>
      </c>
      <c r="AS154" s="96" t="s">
        <v>3135</v>
      </c>
      <c r="AT154" s="96" t="s">
        <v>3135</v>
      </c>
      <c r="AU154" s="96" t="s">
        <v>3135</v>
      </c>
      <c r="AV154" s="96" t="s">
        <v>3135</v>
      </c>
      <c r="AW154" s="96" t="s">
        <v>3135</v>
      </c>
      <c r="AX154" s="96" t="s">
        <v>3135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42">
        <v>0</v>
      </c>
      <c r="BY154" s="94">
        <v>0</v>
      </c>
      <c r="BZ154" s="94">
        <v>0</v>
      </c>
    </row>
    <row r="155" spans="1:78" s="2" customFormat="1" ht="11.45" hidden="1" customHeight="1" x14ac:dyDescent="0.2">
      <c r="A155" s="95"/>
      <c r="B155" s="312"/>
      <c r="C155" s="346" t="s">
        <v>3135</v>
      </c>
      <c r="D155" s="312"/>
      <c r="E155" s="127"/>
      <c r="F155" s="126"/>
      <c r="G155" s="241" t="s">
        <v>3135</v>
      </c>
      <c r="H155" s="241" t="s">
        <v>3135</v>
      </c>
      <c r="I155" s="947"/>
      <c r="J155" s="103"/>
      <c r="K155" s="104"/>
      <c r="L155" s="105"/>
      <c r="M155" s="105"/>
      <c r="N155" s="105"/>
      <c r="O155" s="372" t="s">
        <v>3135</v>
      </c>
      <c r="P155" s="352"/>
      <c r="Q155" s="241">
        <v>0</v>
      </c>
      <c r="R155" s="241">
        <v>0</v>
      </c>
      <c r="S155" s="241">
        <v>0</v>
      </c>
      <c r="T155" s="228"/>
      <c r="U155" s="340">
        <v>0</v>
      </c>
      <c r="V155" s="227"/>
      <c r="W155" s="5"/>
      <c r="X155" s="108" t="s">
        <v>3135</v>
      </c>
      <c r="Y155" s="109" t="s">
        <v>4283</v>
      </c>
      <c r="Z155" s="123">
        <v>0</v>
      </c>
      <c r="AA155" s="83" t="s">
        <v>3135</v>
      </c>
      <c r="AB155" s="83" t="s">
        <v>3135</v>
      </c>
      <c r="AC155" s="83" t="s">
        <v>3135</v>
      </c>
      <c r="AE155" s="93" t="s">
        <v>4995</v>
      </c>
      <c r="AF155" s="93"/>
      <c r="AG155" s="96" t="s">
        <v>3135</v>
      </c>
      <c r="AH155" s="96" t="s">
        <v>3135</v>
      </c>
      <c r="AI155" s="96" t="s">
        <v>3135</v>
      </c>
      <c r="AJ155" s="96" t="s">
        <v>3135</v>
      </c>
      <c r="AK155" s="96" t="s">
        <v>3135</v>
      </c>
      <c r="AL155" s="96" t="s">
        <v>3135</v>
      </c>
      <c r="AM155" s="96" t="s">
        <v>3135</v>
      </c>
      <c r="AN155" s="96" t="s">
        <v>3135</v>
      </c>
      <c r="AO155" s="96" t="s">
        <v>3135</v>
      </c>
      <c r="AP155" s="96" t="s">
        <v>3135</v>
      </c>
      <c r="AQ155" s="96" t="s">
        <v>3135</v>
      </c>
      <c r="AR155" s="96" t="s">
        <v>3135</v>
      </c>
      <c r="AS155" s="96" t="s">
        <v>3135</v>
      </c>
      <c r="AT155" s="96" t="s">
        <v>3135</v>
      </c>
      <c r="AU155" s="96" t="s">
        <v>3135</v>
      </c>
      <c r="AV155" s="96" t="s">
        <v>3135</v>
      </c>
      <c r="AW155" s="96" t="s">
        <v>3135</v>
      </c>
      <c r="AX155" s="96" t="s">
        <v>3135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42">
        <v>0</v>
      </c>
      <c r="BY155" s="94">
        <v>0</v>
      </c>
      <c r="BZ155" s="94">
        <v>0</v>
      </c>
    </row>
    <row r="156" spans="1:78" s="2" customFormat="1" ht="11.45" hidden="1" customHeight="1" x14ac:dyDescent="0.2">
      <c r="A156" s="95"/>
      <c r="B156" s="312"/>
      <c r="C156" s="346" t="s">
        <v>3135</v>
      </c>
      <c r="D156" s="312"/>
      <c r="E156" s="127"/>
      <c r="F156" s="126"/>
      <c r="G156" s="241" t="s">
        <v>3135</v>
      </c>
      <c r="H156" s="241" t="s">
        <v>3135</v>
      </c>
      <c r="I156" s="947"/>
      <c r="J156" s="103"/>
      <c r="K156" s="104"/>
      <c r="L156" s="105"/>
      <c r="M156" s="105"/>
      <c r="N156" s="105"/>
      <c r="O156" s="372" t="s">
        <v>3135</v>
      </c>
      <c r="P156" s="352"/>
      <c r="Q156" s="241">
        <v>0</v>
      </c>
      <c r="R156" s="241">
        <v>0</v>
      </c>
      <c r="S156" s="241">
        <v>0</v>
      </c>
      <c r="T156" s="228"/>
      <c r="U156" s="340">
        <v>0</v>
      </c>
      <c r="V156" s="227"/>
      <c r="W156" s="5"/>
      <c r="X156" s="108" t="s">
        <v>3135</v>
      </c>
      <c r="Y156" s="109" t="s">
        <v>4283</v>
      </c>
      <c r="Z156" s="123">
        <v>0</v>
      </c>
      <c r="AA156" s="83" t="s">
        <v>3135</v>
      </c>
      <c r="AB156" s="83" t="s">
        <v>3135</v>
      </c>
      <c r="AC156" s="83" t="s">
        <v>3135</v>
      </c>
      <c r="AE156" s="93" t="s">
        <v>4995</v>
      </c>
      <c r="AF156" s="93"/>
      <c r="AG156" s="96" t="s">
        <v>3135</v>
      </c>
      <c r="AH156" s="96" t="s">
        <v>3135</v>
      </c>
      <c r="AI156" s="96" t="s">
        <v>3135</v>
      </c>
      <c r="AJ156" s="96" t="s">
        <v>3135</v>
      </c>
      <c r="AK156" s="96" t="s">
        <v>3135</v>
      </c>
      <c r="AL156" s="96" t="s">
        <v>3135</v>
      </c>
      <c r="AM156" s="96" t="s">
        <v>3135</v>
      </c>
      <c r="AN156" s="96" t="s">
        <v>3135</v>
      </c>
      <c r="AO156" s="96" t="s">
        <v>3135</v>
      </c>
      <c r="AP156" s="96" t="s">
        <v>3135</v>
      </c>
      <c r="AQ156" s="96" t="s">
        <v>3135</v>
      </c>
      <c r="AR156" s="96" t="s">
        <v>3135</v>
      </c>
      <c r="AS156" s="96" t="s">
        <v>3135</v>
      </c>
      <c r="AT156" s="96" t="s">
        <v>3135</v>
      </c>
      <c r="AU156" s="96" t="s">
        <v>3135</v>
      </c>
      <c r="AV156" s="96" t="s">
        <v>3135</v>
      </c>
      <c r="AW156" s="96" t="s">
        <v>3135</v>
      </c>
      <c r="AX156" s="96" t="s">
        <v>3135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42">
        <v>0</v>
      </c>
      <c r="BY156" s="94">
        <v>0</v>
      </c>
      <c r="BZ156" s="94">
        <v>0</v>
      </c>
    </row>
    <row r="157" spans="1:78" s="2" customFormat="1" ht="11.45" hidden="1" customHeight="1" x14ac:dyDescent="0.2">
      <c r="A157" s="95"/>
      <c r="B157" s="312"/>
      <c r="C157" s="346" t="s">
        <v>3135</v>
      </c>
      <c r="D157" s="312"/>
      <c r="E157" s="127"/>
      <c r="F157" s="126"/>
      <c r="G157" s="241" t="s">
        <v>3135</v>
      </c>
      <c r="H157" s="241" t="s">
        <v>3135</v>
      </c>
      <c r="I157" s="947"/>
      <c r="J157" s="103"/>
      <c r="K157" s="104"/>
      <c r="L157" s="105"/>
      <c r="M157" s="105"/>
      <c r="N157" s="105"/>
      <c r="O157" s="372" t="s">
        <v>3135</v>
      </c>
      <c r="P157" s="352"/>
      <c r="Q157" s="241">
        <v>0</v>
      </c>
      <c r="R157" s="241">
        <v>0</v>
      </c>
      <c r="S157" s="241">
        <v>0</v>
      </c>
      <c r="T157" s="228"/>
      <c r="U157" s="340">
        <v>0</v>
      </c>
      <c r="V157" s="227"/>
      <c r="W157" s="5"/>
      <c r="X157" s="108" t="s">
        <v>3135</v>
      </c>
      <c r="Y157" s="109" t="s">
        <v>4283</v>
      </c>
      <c r="Z157" s="123">
        <v>0</v>
      </c>
      <c r="AA157" s="83" t="s">
        <v>3135</v>
      </c>
      <c r="AB157" s="83" t="s">
        <v>3135</v>
      </c>
      <c r="AC157" s="83" t="s">
        <v>3135</v>
      </c>
      <c r="AE157" s="93" t="s">
        <v>4995</v>
      </c>
      <c r="AF157" s="93"/>
      <c r="AG157" s="96" t="s">
        <v>3135</v>
      </c>
      <c r="AH157" s="96" t="s">
        <v>3135</v>
      </c>
      <c r="AI157" s="96" t="s">
        <v>3135</v>
      </c>
      <c r="AJ157" s="96" t="s">
        <v>3135</v>
      </c>
      <c r="AK157" s="96" t="s">
        <v>3135</v>
      </c>
      <c r="AL157" s="96" t="s">
        <v>3135</v>
      </c>
      <c r="AM157" s="96" t="s">
        <v>3135</v>
      </c>
      <c r="AN157" s="96" t="s">
        <v>3135</v>
      </c>
      <c r="AO157" s="96" t="s">
        <v>3135</v>
      </c>
      <c r="AP157" s="96" t="s">
        <v>3135</v>
      </c>
      <c r="AQ157" s="96" t="s">
        <v>3135</v>
      </c>
      <c r="AR157" s="96" t="s">
        <v>3135</v>
      </c>
      <c r="AS157" s="96" t="s">
        <v>3135</v>
      </c>
      <c r="AT157" s="96" t="s">
        <v>3135</v>
      </c>
      <c r="AU157" s="96" t="s">
        <v>3135</v>
      </c>
      <c r="AV157" s="96" t="s">
        <v>3135</v>
      </c>
      <c r="AW157" s="96" t="s">
        <v>3135</v>
      </c>
      <c r="AX157" s="96" t="s">
        <v>3135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42">
        <v>0</v>
      </c>
      <c r="BY157" s="94">
        <v>0</v>
      </c>
      <c r="BZ157" s="94">
        <v>0</v>
      </c>
    </row>
    <row r="158" spans="1:78" s="2" customFormat="1" ht="11.45" hidden="1" customHeight="1" x14ac:dyDescent="0.2">
      <c r="A158" s="95"/>
      <c r="B158" s="312"/>
      <c r="C158" s="346" t="s">
        <v>3135</v>
      </c>
      <c r="D158" s="312"/>
      <c r="E158" s="127"/>
      <c r="F158" s="126"/>
      <c r="G158" s="241" t="s">
        <v>3135</v>
      </c>
      <c r="H158" s="241" t="s">
        <v>3135</v>
      </c>
      <c r="I158" s="947"/>
      <c r="J158" s="103"/>
      <c r="K158" s="104"/>
      <c r="L158" s="105"/>
      <c r="M158" s="105"/>
      <c r="N158" s="105"/>
      <c r="O158" s="372" t="s">
        <v>3135</v>
      </c>
      <c r="P158" s="352"/>
      <c r="Q158" s="241">
        <v>0</v>
      </c>
      <c r="R158" s="241">
        <v>0</v>
      </c>
      <c r="S158" s="241">
        <v>0</v>
      </c>
      <c r="T158" s="228"/>
      <c r="U158" s="340">
        <v>0</v>
      </c>
      <c r="V158" s="227"/>
      <c r="W158" s="5"/>
      <c r="X158" s="108" t="s">
        <v>3135</v>
      </c>
      <c r="Y158" s="109" t="s">
        <v>4283</v>
      </c>
      <c r="Z158" s="123">
        <v>0</v>
      </c>
      <c r="AA158" s="83" t="s">
        <v>3135</v>
      </c>
      <c r="AB158" s="83" t="s">
        <v>3135</v>
      </c>
      <c r="AC158" s="83" t="s">
        <v>3135</v>
      </c>
      <c r="AE158" s="93" t="s">
        <v>4995</v>
      </c>
      <c r="AF158" s="93"/>
      <c r="AG158" s="96" t="s">
        <v>3135</v>
      </c>
      <c r="AH158" s="96" t="s">
        <v>3135</v>
      </c>
      <c r="AI158" s="96" t="s">
        <v>3135</v>
      </c>
      <c r="AJ158" s="96" t="s">
        <v>3135</v>
      </c>
      <c r="AK158" s="96" t="s">
        <v>3135</v>
      </c>
      <c r="AL158" s="96" t="s">
        <v>3135</v>
      </c>
      <c r="AM158" s="96" t="s">
        <v>3135</v>
      </c>
      <c r="AN158" s="96" t="s">
        <v>3135</v>
      </c>
      <c r="AO158" s="96" t="s">
        <v>3135</v>
      </c>
      <c r="AP158" s="96" t="s">
        <v>3135</v>
      </c>
      <c r="AQ158" s="96" t="s">
        <v>3135</v>
      </c>
      <c r="AR158" s="96" t="s">
        <v>3135</v>
      </c>
      <c r="AS158" s="96" t="s">
        <v>3135</v>
      </c>
      <c r="AT158" s="96" t="s">
        <v>3135</v>
      </c>
      <c r="AU158" s="96" t="s">
        <v>3135</v>
      </c>
      <c r="AV158" s="96" t="s">
        <v>3135</v>
      </c>
      <c r="AW158" s="96" t="s">
        <v>3135</v>
      </c>
      <c r="AX158" s="96" t="s">
        <v>3135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42">
        <v>0</v>
      </c>
      <c r="BY158" s="94">
        <v>0</v>
      </c>
      <c r="BZ158" s="94">
        <v>0</v>
      </c>
    </row>
    <row r="159" spans="1:78" s="2" customFormat="1" ht="11.45" hidden="1" customHeight="1" x14ac:dyDescent="0.2">
      <c r="A159" s="95"/>
      <c r="B159" s="312"/>
      <c r="C159" s="346" t="s">
        <v>3135</v>
      </c>
      <c r="D159" s="312"/>
      <c r="E159" s="127"/>
      <c r="F159" s="126"/>
      <c r="G159" s="241" t="s">
        <v>3135</v>
      </c>
      <c r="H159" s="241" t="s">
        <v>3135</v>
      </c>
      <c r="I159" s="947"/>
      <c r="J159" s="103"/>
      <c r="K159" s="104"/>
      <c r="L159" s="105"/>
      <c r="M159" s="105"/>
      <c r="N159" s="105"/>
      <c r="O159" s="372" t="s">
        <v>3135</v>
      </c>
      <c r="P159" s="352"/>
      <c r="Q159" s="241">
        <v>0</v>
      </c>
      <c r="R159" s="241">
        <v>0</v>
      </c>
      <c r="S159" s="241">
        <v>0</v>
      </c>
      <c r="T159" s="228"/>
      <c r="U159" s="340">
        <v>0</v>
      </c>
      <c r="V159" s="227"/>
      <c r="W159" s="5"/>
      <c r="X159" s="108" t="s">
        <v>3135</v>
      </c>
      <c r="Y159" s="109" t="s">
        <v>4283</v>
      </c>
      <c r="Z159" s="123">
        <v>0</v>
      </c>
      <c r="AA159" s="83" t="s">
        <v>3135</v>
      </c>
      <c r="AB159" s="83" t="s">
        <v>3135</v>
      </c>
      <c r="AC159" s="83" t="s">
        <v>3135</v>
      </c>
      <c r="AE159" s="93" t="s">
        <v>4995</v>
      </c>
      <c r="AF159" s="93"/>
      <c r="AG159" s="96" t="s">
        <v>3135</v>
      </c>
      <c r="AH159" s="96" t="s">
        <v>3135</v>
      </c>
      <c r="AI159" s="96" t="s">
        <v>3135</v>
      </c>
      <c r="AJ159" s="96" t="s">
        <v>3135</v>
      </c>
      <c r="AK159" s="96" t="s">
        <v>3135</v>
      </c>
      <c r="AL159" s="96" t="s">
        <v>3135</v>
      </c>
      <c r="AM159" s="96" t="s">
        <v>3135</v>
      </c>
      <c r="AN159" s="96" t="s">
        <v>3135</v>
      </c>
      <c r="AO159" s="96" t="s">
        <v>3135</v>
      </c>
      <c r="AP159" s="96" t="s">
        <v>3135</v>
      </c>
      <c r="AQ159" s="96" t="s">
        <v>3135</v>
      </c>
      <c r="AR159" s="96" t="s">
        <v>3135</v>
      </c>
      <c r="AS159" s="96" t="s">
        <v>3135</v>
      </c>
      <c r="AT159" s="96" t="s">
        <v>3135</v>
      </c>
      <c r="AU159" s="96" t="s">
        <v>3135</v>
      </c>
      <c r="AV159" s="96" t="s">
        <v>3135</v>
      </c>
      <c r="AW159" s="96" t="s">
        <v>3135</v>
      </c>
      <c r="AX159" s="96" t="s">
        <v>3135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42">
        <v>0</v>
      </c>
      <c r="BY159" s="94">
        <v>0</v>
      </c>
      <c r="BZ159" s="94">
        <v>0</v>
      </c>
    </row>
    <row r="160" spans="1:78" s="2" customFormat="1" ht="11.45" hidden="1" customHeight="1" x14ac:dyDescent="0.2">
      <c r="A160" s="95"/>
      <c r="B160" s="312"/>
      <c r="C160" s="346" t="s">
        <v>3135</v>
      </c>
      <c r="D160" s="312"/>
      <c r="E160" s="127"/>
      <c r="F160" s="126"/>
      <c r="G160" s="241" t="s">
        <v>3135</v>
      </c>
      <c r="H160" s="241" t="s">
        <v>3135</v>
      </c>
      <c r="I160" s="947"/>
      <c r="J160" s="103"/>
      <c r="K160" s="104"/>
      <c r="L160" s="105"/>
      <c r="M160" s="105"/>
      <c r="N160" s="105"/>
      <c r="O160" s="372" t="s">
        <v>3135</v>
      </c>
      <c r="P160" s="352"/>
      <c r="Q160" s="241">
        <v>0</v>
      </c>
      <c r="R160" s="241">
        <v>0</v>
      </c>
      <c r="S160" s="241">
        <v>0</v>
      </c>
      <c r="T160" s="228"/>
      <c r="U160" s="340">
        <v>0</v>
      </c>
      <c r="V160" s="227"/>
      <c r="W160" s="5"/>
      <c r="X160" s="108" t="s">
        <v>3135</v>
      </c>
      <c r="Y160" s="109" t="s">
        <v>4283</v>
      </c>
      <c r="Z160" s="123">
        <v>0</v>
      </c>
      <c r="AA160" s="83" t="s">
        <v>3135</v>
      </c>
      <c r="AB160" s="83" t="s">
        <v>3135</v>
      </c>
      <c r="AC160" s="83" t="s">
        <v>3135</v>
      </c>
      <c r="AE160" s="93" t="s">
        <v>4995</v>
      </c>
      <c r="AF160" s="93"/>
      <c r="AG160" s="96" t="s">
        <v>3135</v>
      </c>
      <c r="AH160" s="96" t="s">
        <v>3135</v>
      </c>
      <c r="AI160" s="96" t="s">
        <v>3135</v>
      </c>
      <c r="AJ160" s="96" t="s">
        <v>3135</v>
      </c>
      <c r="AK160" s="96" t="s">
        <v>3135</v>
      </c>
      <c r="AL160" s="96" t="s">
        <v>3135</v>
      </c>
      <c r="AM160" s="96" t="s">
        <v>3135</v>
      </c>
      <c r="AN160" s="96" t="s">
        <v>3135</v>
      </c>
      <c r="AO160" s="96" t="s">
        <v>3135</v>
      </c>
      <c r="AP160" s="96" t="s">
        <v>3135</v>
      </c>
      <c r="AQ160" s="96" t="s">
        <v>3135</v>
      </c>
      <c r="AR160" s="96" t="s">
        <v>3135</v>
      </c>
      <c r="AS160" s="96" t="s">
        <v>3135</v>
      </c>
      <c r="AT160" s="96" t="s">
        <v>3135</v>
      </c>
      <c r="AU160" s="96" t="s">
        <v>3135</v>
      </c>
      <c r="AV160" s="96" t="s">
        <v>3135</v>
      </c>
      <c r="AW160" s="96" t="s">
        <v>3135</v>
      </c>
      <c r="AX160" s="96" t="s">
        <v>3135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42">
        <v>0</v>
      </c>
      <c r="BY160" s="94">
        <v>0</v>
      </c>
      <c r="BZ160" s="94">
        <v>0</v>
      </c>
    </row>
    <row r="161" spans="1:78" s="2" customFormat="1" ht="11.45" hidden="1" customHeight="1" x14ac:dyDescent="0.2">
      <c r="A161" s="95"/>
      <c r="B161" s="312"/>
      <c r="C161" s="346" t="s">
        <v>3135</v>
      </c>
      <c r="D161" s="312"/>
      <c r="E161" s="127"/>
      <c r="F161" s="126"/>
      <c r="G161" s="241" t="s">
        <v>3135</v>
      </c>
      <c r="H161" s="241" t="s">
        <v>3135</v>
      </c>
      <c r="I161" s="947"/>
      <c r="J161" s="103"/>
      <c r="K161" s="104"/>
      <c r="L161" s="105"/>
      <c r="M161" s="105"/>
      <c r="N161" s="105"/>
      <c r="O161" s="372" t="s">
        <v>3135</v>
      </c>
      <c r="P161" s="352"/>
      <c r="Q161" s="241">
        <v>0</v>
      </c>
      <c r="R161" s="241">
        <v>0</v>
      </c>
      <c r="S161" s="241">
        <v>0</v>
      </c>
      <c r="T161" s="228"/>
      <c r="U161" s="340">
        <v>0</v>
      </c>
      <c r="V161" s="227"/>
      <c r="W161" s="5"/>
      <c r="X161" s="108" t="s">
        <v>3135</v>
      </c>
      <c r="Y161" s="109" t="s">
        <v>4283</v>
      </c>
      <c r="Z161" s="123">
        <v>0</v>
      </c>
      <c r="AA161" s="83" t="s">
        <v>3135</v>
      </c>
      <c r="AB161" s="83" t="s">
        <v>3135</v>
      </c>
      <c r="AC161" s="83" t="s">
        <v>3135</v>
      </c>
      <c r="AE161" s="93" t="s">
        <v>4995</v>
      </c>
      <c r="AF161" s="93"/>
      <c r="AG161" s="96" t="s">
        <v>3135</v>
      </c>
      <c r="AH161" s="96" t="s">
        <v>3135</v>
      </c>
      <c r="AI161" s="96" t="s">
        <v>3135</v>
      </c>
      <c r="AJ161" s="96" t="s">
        <v>3135</v>
      </c>
      <c r="AK161" s="96" t="s">
        <v>3135</v>
      </c>
      <c r="AL161" s="96" t="s">
        <v>3135</v>
      </c>
      <c r="AM161" s="96" t="s">
        <v>3135</v>
      </c>
      <c r="AN161" s="96" t="s">
        <v>3135</v>
      </c>
      <c r="AO161" s="96" t="s">
        <v>3135</v>
      </c>
      <c r="AP161" s="96" t="s">
        <v>3135</v>
      </c>
      <c r="AQ161" s="96" t="s">
        <v>3135</v>
      </c>
      <c r="AR161" s="96" t="s">
        <v>3135</v>
      </c>
      <c r="AS161" s="96" t="s">
        <v>3135</v>
      </c>
      <c r="AT161" s="96" t="s">
        <v>3135</v>
      </c>
      <c r="AU161" s="96" t="s">
        <v>3135</v>
      </c>
      <c r="AV161" s="96" t="s">
        <v>3135</v>
      </c>
      <c r="AW161" s="96" t="s">
        <v>3135</v>
      </c>
      <c r="AX161" s="96" t="s">
        <v>3135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42">
        <v>0</v>
      </c>
      <c r="BY161" s="94">
        <v>0</v>
      </c>
      <c r="BZ161" s="94">
        <v>0</v>
      </c>
    </row>
    <row r="162" spans="1:78" s="2" customFormat="1" ht="11.45" hidden="1" customHeight="1" x14ac:dyDescent="0.2">
      <c r="A162" s="95"/>
      <c r="B162" s="312"/>
      <c r="C162" s="346" t="s">
        <v>3135</v>
      </c>
      <c r="D162" s="312"/>
      <c r="E162" s="127"/>
      <c r="F162" s="126"/>
      <c r="G162" s="241" t="s">
        <v>3135</v>
      </c>
      <c r="H162" s="241" t="s">
        <v>3135</v>
      </c>
      <c r="I162" s="947"/>
      <c r="J162" s="103"/>
      <c r="K162" s="104"/>
      <c r="L162" s="105"/>
      <c r="M162" s="105"/>
      <c r="N162" s="105"/>
      <c r="O162" s="372" t="s">
        <v>3135</v>
      </c>
      <c r="P162" s="352"/>
      <c r="Q162" s="241">
        <v>0</v>
      </c>
      <c r="R162" s="241">
        <v>0</v>
      </c>
      <c r="S162" s="241">
        <v>0</v>
      </c>
      <c r="T162" s="228"/>
      <c r="U162" s="340">
        <v>0</v>
      </c>
      <c r="V162" s="227"/>
      <c r="W162" s="5"/>
      <c r="X162" s="108" t="s">
        <v>3135</v>
      </c>
      <c r="Y162" s="109" t="s">
        <v>4283</v>
      </c>
      <c r="Z162" s="123">
        <v>0</v>
      </c>
      <c r="AA162" s="83" t="s">
        <v>3135</v>
      </c>
      <c r="AB162" s="83" t="s">
        <v>3135</v>
      </c>
      <c r="AC162" s="83" t="s">
        <v>3135</v>
      </c>
      <c r="AE162" s="93" t="s">
        <v>4995</v>
      </c>
      <c r="AF162" s="93"/>
      <c r="AG162" s="96" t="s">
        <v>3135</v>
      </c>
      <c r="AH162" s="96" t="s">
        <v>3135</v>
      </c>
      <c r="AI162" s="96" t="s">
        <v>3135</v>
      </c>
      <c r="AJ162" s="96" t="s">
        <v>3135</v>
      </c>
      <c r="AK162" s="96" t="s">
        <v>3135</v>
      </c>
      <c r="AL162" s="96" t="s">
        <v>3135</v>
      </c>
      <c r="AM162" s="96" t="s">
        <v>3135</v>
      </c>
      <c r="AN162" s="96" t="s">
        <v>3135</v>
      </c>
      <c r="AO162" s="96" t="s">
        <v>3135</v>
      </c>
      <c r="AP162" s="96" t="s">
        <v>3135</v>
      </c>
      <c r="AQ162" s="96" t="s">
        <v>3135</v>
      </c>
      <c r="AR162" s="96" t="s">
        <v>3135</v>
      </c>
      <c r="AS162" s="96" t="s">
        <v>3135</v>
      </c>
      <c r="AT162" s="96" t="s">
        <v>3135</v>
      </c>
      <c r="AU162" s="96" t="s">
        <v>3135</v>
      </c>
      <c r="AV162" s="96" t="s">
        <v>3135</v>
      </c>
      <c r="AW162" s="96" t="s">
        <v>3135</v>
      </c>
      <c r="AX162" s="96" t="s">
        <v>3135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42">
        <v>0</v>
      </c>
      <c r="BY162" s="94">
        <v>0</v>
      </c>
      <c r="BZ162" s="94">
        <v>0</v>
      </c>
    </row>
    <row r="163" spans="1:78" s="2" customFormat="1" ht="11.45" hidden="1" customHeight="1" x14ac:dyDescent="0.2">
      <c r="A163" s="95"/>
      <c r="B163" s="312"/>
      <c r="C163" s="346" t="s">
        <v>3135</v>
      </c>
      <c r="D163" s="312"/>
      <c r="E163" s="127"/>
      <c r="F163" s="126"/>
      <c r="G163" s="241" t="s">
        <v>3135</v>
      </c>
      <c r="H163" s="241" t="s">
        <v>3135</v>
      </c>
      <c r="I163" s="947"/>
      <c r="J163" s="103"/>
      <c r="K163" s="104"/>
      <c r="L163" s="105"/>
      <c r="M163" s="105"/>
      <c r="N163" s="105"/>
      <c r="O163" s="372" t="s">
        <v>3135</v>
      </c>
      <c r="P163" s="352"/>
      <c r="Q163" s="241">
        <v>0</v>
      </c>
      <c r="R163" s="241">
        <v>0</v>
      </c>
      <c r="S163" s="241">
        <v>0</v>
      </c>
      <c r="T163" s="228"/>
      <c r="U163" s="340">
        <v>0</v>
      </c>
      <c r="V163" s="227"/>
      <c r="W163" s="5"/>
      <c r="X163" s="108" t="s">
        <v>3135</v>
      </c>
      <c r="Y163" s="109" t="s">
        <v>4283</v>
      </c>
      <c r="Z163" s="123">
        <v>0</v>
      </c>
      <c r="AA163" s="83" t="s">
        <v>3135</v>
      </c>
      <c r="AB163" s="83" t="s">
        <v>3135</v>
      </c>
      <c r="AC163" s="83" t="s">
        <v>3135</v>
      </c>
      <c r="AE163" s="93" t="s">
        <v>4995</v>
      </c>
      <c r="AF163" s="93"/>
      <c r="AG163" s="96" t="s">
        <v>3135</v>
      </c>
      <c r="AH163" s="96" t="s">
        <v>3135</v>
      </c>
      <c r="AI163" s="96" t="s">
        <v>3135</v>
      </c>
      <c r="AJ163" s="96" t="s">
        <v>3135</v>
      </c>
      <c r="AK163" s="96" t="s">
        <v>3135</v>
      </c>
      <c r="AL163" s="96" t="s">
        <v>3135</v>
      </c>
      <c r="AM163" s="96" t="s">
        <v>3135</v>
      </c>
      <c r="AN163" s="96" t="s">
        <v>3135</v>
      </c>
      <c r="AO163" s="96" t="s">
        <v>3135</v>
      </c>
      <c r="AP163" s="96" t="s">
        <v>3135</v>
      </c>
      <c r="AQ163" s="96" t="s">
        <v>3135</v>
      </c>
      <c r="AR163" s="96" t="s">
        <v>3135</v>
      </c>
      <c r="AS163" s="96" t="s">
        <v>3135</v>
      </c>
      <c r="AT163" s="96" t="s">
        <v>3135</v>
      </c>
      <c r="AU163" s="96" t="s">
        <v>3135</v>
      </c>
      <c r="AV163" s="96" t="s">
        <v>3135</v>
      </c>
      <c r="AW163" s="96" t="s">
        <v>3135</v>
      </c>
      <c r="AX163" s="96" t="s">
        <v>3135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42">
        <v>0</v>
      </c>
      <c r="BY163" s="94">
        <v>0</v>
      </c>
      <c r="BZ163" s="94">
        <v>0</v>
      </c>
    </row>
    <row r="164" spans="1:78" s="2" customFormat="1" ht="11.45" hidden="1" customHeight="1" x14ac:dyDescent="0.2">
      <c r="A164" s="95"/>
      <c r="B164" s="312"/>
      <c r="C164" s="346" t="s">
        <v>3135</v>
      </c>
      <c r="D164" s="312"/>
      <c r="E164" s="127"/>
      <c r="F164" s="126"/>
      <c r="G164" s="241" t="s">
        <v>3135</v>
      </c>
      <c r="H164" s="241" t="s">
        <v>3135</v>
      </c>
      <c r="I164" s="947"/>
      <c r="J164" s="103"/>
      <c r="K164" s="104"/>
      <c r="L164" s="105"/>
      <c r="M164" s="105"/>
      <c r="N164" s="105"/>
      <c r="O164" s="372" t="s">
        <v>3135</v>
      </c>
      <c r="P164" s="352"/>
      <c r="Q164" s="241">
        <v>0</v>
      </c>
      <c r="R164" s="241">
        <v>0</v>
      </c>
      <c r="S164" s="241">
        <v>0</v>
      </c>
      <c r="T164" s="228"/>
      <c r="U164" s="340">
        <v>0</v>
      </c>
      <c r="V164" s="227"/>
      <c r="W164" s="5"/>
      <c r="X164" s="108" t="s">
        <v>3135</v>
      </c>
      <c r="Y164" s="109" t="s">
        <v>4283</v>
      </c>
      <c r="Z164" s="123">
        <v>0</v>
      </c>
      <c r="AA164" s="83" t="s">
        <v>3135</v>
      </c>
      <c r="AB164" s="83" t="s">
        <v>3135</v>
      </c>
      <c r="AC164" s="83" t="s">
        <v>3135</v>
      </c>
      <c r="AE164" s="93" t="s">
        <v>4995</v>
      </c>
      <c r="AF164" s="93"/>
      <c r="AG164" s="96" t="s">
        <v>3135</v>
      </c>
      <c r="AH164" s="96" t="s">
        <v>3135</v>
      </c>
      <c r="AI164" s="96" t="s">
        <v>3135</v>
      </c>
      <c r="AJ164" s="96" t="s">
        <v>3135</v>
      </c>
      <c r="AK164" s="96" t="s">
        <v>3135</v>
      </c>
      <c r="AL164" s="96" t="s">
        <v>3135</v>
      </c>
      <c r="AM164" s="96" t="s">
        <v>3135</v>
      </c>
      <c r="AN164" s="96" t="s">
        <v>3135</v>
      </c>
      <c r="AO164" s="96" t="s">
        <v>3135</v>
      </c>
      <c r="AP164" s="96" t="s">
        <v>3135</v>
      </c>
      <c r="AQ164" s="96" t="s">
        <v>3135</v>
      </c>
      <c r="AR164" s="96" t="s">
        <v>3135</v>
      </c>
      <c r="AS164" s="96" t="s">
        <v>3135</v>
      </c>
      <c r="AT164" s="96" t="s">
        <v>3135</v>
      </c>
      <c r="AU164" s="96" t="s">
        <v>3135</v>
      </c>
      <c r="AV164" s="96" t="s">
        <v>3135</v>
      </c>
      <c r="AW164" s="96" t="s">
        <v>3135</v>
      </c>
      <c r="AX164" s="96" t="s">
        <v>3135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42">
        <v>0</v>
      </c>
      <c r="BY164" s="94">
        <v>0</v>
      </c>
      <c r="BZ164" s="94">
        <v>0</v>
      </c>
    </row>
    <row r="165" spans="1:78" s="2" customFormat="1" ht="11.45" hidden="1" customHeight="1" x14ac:dyDescent="0.2">
      <c r="A165" s="95"/>
      <c r="B165" s="312"/>
      <c r="C165" s="346" t="s">
        <v>3135</v>
      </c>
      <c r="D165" s="312"/>
      <c r="E165" s="127"/>
      <c r="F165" s="126"/>
      <c r="G165" s="241" t="s">
        <v>3135</v>
      </c>
      <c r="H165" s="241" t="s">
        <v>3135</v>
      </c>
      <c r="I165" s="947"/>
      <c r="J165" s="103"/>
      <c r="K165" s="104"/>
      <c r="L165" s="105"/>
      <c r="M165" s="105"/>
      <c r="N165" s="105"/>
      <c r="O165" s="372" t="s">
        <v>3135</v>
      </c>
      <c r="P165" s="352"/>
      <c r="Q165" s="241">
        <v>0</v>
      </c>
      <c r="R165" s="241">
        <v>0</v>
      </c>
      <c r="S165" s="241">
        <v>0</v>
      </c>
      <c r="T165" s="228"/>
      <c r="U165" s="340">
        <v>0</v>
      </c>
      <c r="V165" s="227"/>
      <c r="W165" s="5"/>
      <c r="X165" s="108" t="s">
        <v>3135</v>
      </c>
      <c r="Y165" s="109" t="s">
        <v>4283</v>
      </c>
      <c r="Z165" s="123">
        <v>0</v>
      </c>
      <c r="AA165" s="83" t="s">
        <v>3135</v>
      </c>
      <c r="AB165" s="83" t="s">
        <v>3135</v>
      </c>
      <c r="AC165" s="83" t="s">
        <v>3135</v>
      </c>
      <c r="AE165" s="93" t="s">
        <v>4995</v>
      </c>
      <c r="AF165" s="93"/>
      <c r="AG165" s="96" t="s">
        <v>3135</v>
      </c>
      <c r="AH165" s="96" t="s">
        <v>3135</v>
      </c>
      <c r="AI165" s="96" t="s">
        <v>3135</v>
      </c>
      <c r="AJ165" s="96" t="s">
        <v>3135</v>
      </c>
      <c r="AK165" s="96" t="s">
        <v>3135</v>
      </c>
      <c r="AL165" s="96" t="s">
        <v>3135</v>
      </c>
      <c r="AM165" s="96" t="s">
        <v>3135</v>
      </c>
      <c r="AN165" s="96" t="s">
        <v>3135</v>
      </c>
      <c r="AO165" s="96" t="s">
        <v>3135</v>
      </c>
      <c r="AP165" s="96" t="s">
        <v>3135</v>
      </c>
      <c r="AQ165" s="96" t="s">
        <v>3135</v>
      </c>
      <c r="AR165" s="96" t="s">
        <v>3135</v>
      </c>
      <c r="AS165" s="96" t="s">
        <v>3135</v>
      </c>
      <c r="AT165" s="96" t="s">
        <v>3135</v>
      </c>
      <c r="AU165" s="96" t="s">
        <v>3135</v>
      </c>
      <c r="AV165" s="96" t="s">
        <v>3135</v>
      </c>
      <c r="AW165" s="96" t="s">
        <v>3135</v>
      </c>
      <c r="AX165" s="96" t="s">
        <v>3135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42">
        <v>0</v>
      </c>
      <c r="BY165" s="94">
        <v>0</v>
      </c>
      <c r="BZ165" s="94">
        <v>0</v>
      </c>
    </row>
    <row r="166" spans="1:78" s="2" customFormat="1" ht="11.45" hidden="1" customHeight="1" x14ac:dyDescent="0.2">
      <c r="A166" s="95"/>
      <c r="B166" s="312"/>
      <c r="C166" s="346" t="s">
        <v>3135</v>
      </c>
      <c r="D166" s="312"/>
      <c r="E166" s="127"/>
      <c r="F166" s="126"/>
      <c r="G166" s="241" t="s">
        <v>3135</v>
      </c>
      <c r="H166" s="241" t="s">
        <v>3135</v>
      </c>
      <c r="I166" s="947"/>
      <c r="J166" s="103"/>
      <c r="K166" s="104"/>
      <c r="L166" s="105"/>
      <c r="M166" s="105"/>
      <c r="N166" s="105"/>
      <c r="O166" s="372" t="s">
        <v>3135</v>
      </c>
      <c r="P166" s="352"/>
      <c r="Q166" s="241">
        <v>0</v>
      </c>
      <c r="R166" s="241">
        <v>0</v>
      </c>
      <c r="S166" s="241">
        <v>0</v>
      </c>
      <c r="T166" s="228"/>
      <c r="U166" s="340">
        <v>0</v>
      </c>
      <c r="V166" s="227"/>
      <c r="W166" s="5"/>
      <c r="X166" s="108" t="s">
        <v>3135</v>
      </c>
      <c r="Y166" s="109" t="s">
        <v>4283</v>
      </c>
      <c r="Z166" s="123">
        <v>0</v>
      </c>
      <c r="AA166" s="83" t="s">
        <v>3135</v>
      </c>
      <c r="AB166" s="83" t="s">
        <v>3135</v>
      </c>
      <c r="AC166" s="83" t="s">
        <v>3135</v>
      </c>
      <c r="AE166" s="93" t="s">
        <v>4995</v>
      </c>
      <c r="AF166" s="93"/>
      <c r="AG166" s="96" t="s">
        <v>3135</v>
      </c>
      <c r="AH166" s="96" t="s">
        <v>3135</v>
      </c>
      <c r="AI166" s="96" t="s">
        <v>3135</v>
      </c>
      <c r="AJ166" s="96" t="s">
        <v>3135</v>
      </c>
      <c r="AK166" s="96" t="s">
        <v>3135</v>
      </c>
      <c r="AL166" s="96" t="s">
        <v>3135</v>
      </c>
      <c r="AM166" s="96" t="s">
        <v>3135</v>
      </c>
      <c r="AN166" s="96" t="s">
        <v>3135</v>
      </c>
      <c r="AO166" s="96" t="s">
        <v>3135</v>
      </c>
      <c r="AP166" s="96" t="s">
        <v>3135</v>
      </c>
      <c r="AQ166" s="96" t="s">
        <v>3135</v>
      </c>
      <c r="AR166" s="96" t="s">
        <v>3135</v>
      </c>
      <c r="AS166" s="96" t="s">
        <v>3135</v>
      </c>
      <c r="AT166" s="96" t="s">
        <v>3135</v>
      </c>
      <c r="AU166" s="96" t="s">
        <v>3135</v>
      </c>
      <c r="AV166" s="96" t="s">
        <v>3135</v>
      </c>
      <c r="AW166" s="96" t="s">
        <v>3135</v>
      </c>
      <c r="AX166" s="96" t="s">
        <v>3135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42">
        <v>0</v>
      </c>
      <c r="BY166" s="94">
        <v>0</v>
      </c>
      <c r="BZ166" s="94">
        <v>0</v>
      </c>
    </row>
    <row r="167" spans="1:78" s="2" customFormat="1" ht="11.45" hidden="1" customHeight="1" x14ac:dyDescent="0.2">
      <c r="A167" s="95"/>
      <c r="B167" s="312"/>
      <c r="C167" s="346" t="s">
        <v>3135</v>
      </c>
      <c r="D167" s="312"/>
      <c r="E167" s="127"/>
      <c r="F167" s="126"/>
      <c r="G167" s="241" t="s">
        <v>3135</v>
      </c>
      <c r="H167" s="241" t="s">
        <v>3135</v>
      </c>
      <c r="I167" s="947"/>
      <c r="J167" s="103"/>
      <c r="K167" s="104"/>
      <c r="L167" s="105"/>
      <c r="M167" s="105"/>
      <c r="N167" s="105"/>
      <c r="O167" s="372" t="s">
        <v>3135</v>
      </c>
      <c r="P167" s="352"/>
      <c r="Q167" s="241">
        <v>0</v>
      </c>
      <c r="R167" s="241">
        <v>0</v>
      </c>
      <c r="S167" s="241">
        <v>0</v>
      </c>
      <c r="T167" s="228"/>
      <c r="U167" s="340">
        <v>0</v>
      </c>
      <c r="V167" s="227"/>
      <c r="W167" s="5"/>
      <c r="X167" s="108" t="s">
        <v>3135</v>
      </c>
      <c r="Y167" s="109" t="s">
        <v>4283</v>
      </c>
      <c r="Z167" s="123">
        <v>0</v>
      </c>
      <c r="AA167" s="83" t="s">
        <v>3135</v>
      </c>
      <c r="AB167" s="83" t="s">
        <v>3135</v>
      </c>
      <c r="AC167" s="83" t="s">
        <v>3135</v>
      </c>
      <c r="AE167" s="93" t="s">
        <v>4995</v>
      </c>
      <c r="AF167" s="93"/>
      <c r="AG167" s="96" t="s">
        <v>3135</v>
      </c>
      <c r="AH167" s="96" t="s">
        <v>3135</v>
      </c>
      <c r="AI167" s="96" t="s">
        <v>3135</v>
      </c>
      <c r="AJ167" s="96" t="s">
        <v>3135</v>
      </c>
      <c r="AK167" s="96" t="s">
        <v>3135</v>
      </c>
      <c r="AL167" s="96" t="s">
        <v>3135</v>
      </c>
      <c r="AM167" s="96" t="s">
        <v>3135</v>
      </c>
      <c r="AN167" s="96" t="s">
        <v>3135</v>
      </c>
      <c r="AO167" s="96" t="s">
        <v>3135</v>
      </c>
      <c r="AP167" s="96" t="s">
        <v>3135</v>
      </c>
      <c r="AQ167" s="96" t="s">
        <v>3135</v>
      </c>
      <c r="AR167" s="96" t="s">
        <v>3135</v>
      </c>
      <c r="AS167" s="96" t="s">
        <v>3135</v>
      </c>
      <c r="AT167" s="96" t="s">
        <v>3135</v>
      </c>
      <c r="AU167" s="96" t="s">
        <v>3135</v>
      </c>
      <c r="AV167" s="96" t="s">
        <v>3135</v>
      </c>
      <c r="AW167" s="96" t="s">
        <v>3135</v>
      </c>
      <c r="AX167" s="96" t="s">
        <v>3135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42">
        <v>0</v>
      </c>
      <c r="BY167" s="94">
        <v>0</v>
      </c>
      <c r="BZ167" s="94">
        <v>0</v>
      </c>
    </row>
    <row r="168" spans="1:78" s="2" customFormat="1" ht="11.45" hidden="1" customHeight="1" x14ac:dyDescent="0.2">
      <c r="A168" s="95"/>
      <c r="B168" s="312"/>
      <c r="C168" s="346" t="s">
        <v>3135</v>
      </c>
      <c r="D168" s="312"/>
      <c r="E168" s="127"/>
      <c r="F168" s="126"/>
      <c r="G168" s="241" t="s">
        <v>3135</v>
      </c>
      <c r="H168" s="241" t="s">
        <v>3135</v>
      </c>
      <c r="I168" s="947"/>
      <c r="J168" s="103"/>
      <c r="K168" s="104"/>
      <c r="L168" s="105"/>
      <c r="M168" s="105"/>
      <c r="N168" s="105"/>
      <c r="O168" s="372" t="s">
        <v>3135</v>
      </c>
      <c r="P168" s="352"/>
      <c r="Q168" s="241">
        <v>0</v>
      </c>
      <c r="R168" s="241">
        <v>0</v>
      </c>
      <c r="S168" s="241">
        <v>0</v>
      </c>
      <c r="T168" s="228"/>
      <c r="U168" s="340">
        <v>0</v>
      </c>
      <c r="V168" s="227"/>
      <c r="W168" s="5"/>
      <c r="X168" s="108" t="s">
        <v>3135</v>
      </c>
      <c r="Y168" s="109" t="s">
        <v>4283</v>
      </c>
      <c r="Z168" s="123">
        <v>0</v>
      </c>
      <c r="AA168" s="83" t="s">
        <v>3135</v>
      </c>
      <c r="AB168" s="83" t="s">
        <v>3135</v>
      </c>
      <c r="AC168" s="83" t="s">
        <v>3135</v>
      </c>
      <c r="AE168" s="93" t="s">
        <v>4995</v>
      </c>
      <c r="AF168" s="93"/>
      <c r="AG168" s="96" t="s">
        <v>3135</v>
      </c>
      <c r="AH168" s="96" t="s">
        <v>3135</v>
      </c>
      <c r="AI168" s="96" t="s">
        <v>3135</v>
      </c>
      <c r="AJ168" s="96" t="s">
        <v>3135</v>
      </c>
      <c r="AK168" s="96" t="s">
        <v>3135</v>
      </c>
      <c r="AL168" s="96" t="s">
        <v>3135</v>
      </c>
      <c r="AM168" s="96" t="s">
        <v>3135</v>
      </c>
      <c r="AN168" s="96" t="s">
        <v>3135</v>
      </c>
      <c r="AO168" s="96" t="s">
        <v>3135</v>
      </c>
      <c r="AP168" s="96" t="s">
        <v>3135</v>
      </c>
      <c r="AQ168" s="96" t="s">
        <v>3135</v>
      </c>
      <c r="AR168" s="96" t="s">
        <v>3135</v>
      </c>
      <c r="AS168" s="96" t="s">
        <v>3135</v>
      </c>
      <c r="AT168" s="96" t="s">
        <v>3135</v>
      </c>
      <c r="AU168" s="96" t="s">
        <v>3135</v>
      </c>
      <c r="AV168" s="96" t="s">
        <v>3135</v>
      </c>
      <c r="AW168" s="96" t="s">
        <v>3135</v>
      </c>
      <c r="AX168" s="96" t="s">
        <v>3135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42">
        <v>0</v>
      </c>
      <c r="BY168" s="94">
        <v>0</v>
      </c>
      <c r="BZ168" s="94">
        <v>0</v>
      </c>
    </row>
    <row r="169" spans="1:78" s="2" customFormat="1" ht="11.45" hidden="1" customHeight="1" x14ac:dyDescent="0.2">
      <c r="A169" s="95"/>
      <c r="B169" s="312"/>
      <c r="C169" s="346" t="s">
        <v>3135</v>
      </c>
      <c r="D169" s="312"/>
      <c r="E169" s="127"/>
      <c r="F169" s="126"/>
      <c r="G169" s="241" t="s">
        <v>3135</v>
      </c>
      <c r="H169" s="241" t="s">
        <v>3135</v>
      </c>
      <c r="I169" s="947"/>
      <c r="J169" s="103"/>
      <c r="K169" s="104"/>
      <c r="L169" s="105"/>
      <c r="M169" s="105"/>
      <c r="N169" s="105"/>
      <c r="O169" s="372" t="s">
        <v>3135</v>
      </c>
      <c r="P169" s="352"/>
      <c r="Q169" s="241">
        <v>0</v>
      </c>
      <c r="R169" s="241">
        <v>0</v>
      </c>
      <c r="S169" s="241">
        <v>0</v>
      </c>
      <c r="T169" s="228"/>
      <c r="U169" s="340">
        <v>0</v>
      </c>
      <c r="V169" s="227"/>
      <c r="W169" s="5"/>
      <c r="X169" s="108" t="s">
        <v>3135</v>
      </c>
      <c r="Y169" s="109" t="s">
        <v>4283</v>
      </c>
      <c r="Z169" s="123">
        <v>0</v>
      </c>
      <c r="AA169" s="83" t="s">
        <v>3135</v>
      </c>
      <c r="AB169" s="83" t="s">
        <v>3135</v>
      </c>
      <c r="AC169" s="83" t="s">
        <v>3135</v>
      </c>
      <c r="AE169" s="93" t="s">
        <v>4995</v>
      </c>
      <c r="AF169" s="93"/>
      <c r="AG169" s="96" t="s">
        <v>3135</v>
      </c>
      <c r="AH169" s="96" t="s">
        <v>3135</v>
      </c>
      <c r="AI169" s="96" t="s">
        <v>3135</v>
      </c>
      <c r="AJ169" s="96" t="s">
        <v>3135</v>
      </c>
      <c r="AK169" s="96" t="s">
        <v>3135</v>
      </c>
      <c r="AL169" s="96" t="s">
        <v>3135</v>
      </c>
      <c r="AM169" s="96" t="s">
        <v>3135</v>
      </c>
      <c r="AN169" s="96" t="s">
        <v>3135</v>
      </c>
      <c r="AO169" s="96" t="s">
        <v>3135</v>
      </c>
      <c r="AP169" s="96" t="s">
        <v>3135</v>
      </c>
      <c r="AQ169" s="96" t="s">
        <v>3135</v>
      </c>
      <c r="AR169" s="96" t="s">
        <v>3135</v>
      </c>
      <c r="AS169" s="96" t="s">
        <v>3135</v>
      </c>
      <c r="AT169" s="96" t="s">
        <v>3135</v>
      </c>
      <c r="AU169" s="96" t="s">
        <v>3135</v>
      </c>
      <c r="AV169" s="96" t="s">
        <v>3135</v>
      </c>
      <c r="AW169" s="96" t="s">
        <v>3135</v>
      </c>
      <c r="AX169" s="96" t="s">
        <v>3135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42">
        <v>0</v>
      </c>
      <c r="BY169" s="94">
        <v>0</v>
      </c>
      <c r="BZ169" s="94">
        <v>0</v>
      </c>
    </row>
    <row r="170" spans="1:78" s="2" customFormat="1" ht="11.45" hidden="1" customHeight="1" x14ac:dyDescent="0.2">
      <c r="A170" s="95"/>
      <c r="B170" s="312"/>
      <c r="C170" s="347" t="s">
        <v>4008</v>
      </c>
      <c r="D170" s="312"/>
      <c r="E170" s="227"/>
      <c r="F170" s="228"/>
      <c r="G170" s="228"/>
      <c r="H170" s="353" t="s">
        <v>4135</v>
      </c>
      <c r="I170" s="354"/>
      <c r="J170" s="259"/>
      <c r="K170" s="358">
        <v>0</v>
      </c>
      <c r="L170" s="352"/>
      <c r="M170" s="352"/>
      <c r="N170" s="352"/>
      <c r="O170" s="352"/>
      <c r="P170" s="352"/>
      <c r="Q170" s="358">
        <v>0</v>
      </c>
      <c r="R170" s="358">
        <v>0</v>
      </c>
      <c r="S170" s="358">
        <v>0</v>
      </c>
      <c r="T170" s="228"/>
      <c r="U170" s="358">
        <v>0</v>
      </c>
      <c r="V170" s="227"/>
      <c r="W170" s="5"/>
      <c r="X170" s="97" t="s">
        <v>4008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14" t="s">
        <v>3780</v>
      </c>
      <c r="F174" s="1414" t="s">
        <v>4811</v>
      </c>
      <c r="G174" s="1414" t="s">
        <v>4812</v>
      </c>
      <c r="H174" s="1414" t="s">
        <v>4813</v>
      </c>
      <c r="I174" s="1414" t="s">
        <v>3704</v>
      </c>
      <c r="J174" s="1414" t="s">
        <v>3705</v>
      </c>
      <c r="K174" s="1414" t="s">
        <v>4305</v>
      </c>
      <c r="L174" s="79" t="s">
        <v>3419</v>
      </c>
      <c r="M174" s="85"/>
      <c r="N174" s="85"/>
      <c r="O174" s="80"/>
      <c r="P174" s="284"/>
      <c r="Q174" s="79" t="s">
        <v>4306</v>
      </c>
      <c r="R174" s="80"/>
      <c r="S174" s="1414" t="s">
        <v>3534</v>
      </c>
      <c r="T174" s="284"/>
      <c r="U174" s="1414" t="s">
        <v>3143</v>
      </c>
      <c r="V174" s="227"/>
      <c r="Y174" s="83"/>
      <c r="BM174" s="83"/>
      <c r="BN174" s="83"/>
      <c r="BO174" s="83"/>
      <c r="BP174" s="83"/>
      <c r="BQ174" s="83"/>
      <c r="BR174" s="83"/>
      <c r="BS174" s="83"/>
      <c r="BT174" s="83"/>
      <c r="BV174" s="578"/>
    </row>
    <row r="175" spans="1:78" s="2" customFormat="1" ht="11.45" hidden="1" customHeight="1" x14ac:dyDescent="0.2">
      <c r="A175" s="95"/>
      <c r="B175" s="312"/>
      <c r="C175" s="312"/>
      <c r="D175" s="312"/>
      <c r="E175" s="1415"/>
      <c r="F175" s="1415"/>
      <c r="G175" s="1415"/>
      <c r="H175" s="1415"/>
      <c r="I175" s="1415"/>
      <c r="J175" s="1415"/>
      <c r="K175" s="1415"/>
      <c r="L175" s="37" t="s">
        <v>3180</v>
      </c>
      <c r="M175" s="37" t="s">
        <v>3978</v>
      </c>
      <c r="N175" s="37" t="s">
        <v>3181</v>
      </c>
      <c r="O175" s="37" t="s">
        <v>3143</v>
      </c>
      <c r="P175" s="284"/>
      <c r="Q175" s="37" t="s">
        <v>3180</v>
      </c>
      <c r="R175" s="37" t="s">
        <v>3978</v>
      </c>
      <c r="S175" s="1415"/>
      <c r="T175" s="284"/>
      <c r="U175" s="1415"/>
      <c r="V175" s="227"/>
      <c r="Y175" s="83"/>
      <c r="BA175" s="83" t="s">
        <v>4309</v>
      </c>
      <c r="BB175" s="83" t="s">
        <v>4309</v>
      </c>
      <c r="BC175" s="83" t="s">
        <v>2682</v>
      </c>
      <c r="BD175" s="83" t="s">
        <v>2682</v>
      </c>
      <c r="BE175" s="83" t="s">
        <v>4290</v>
      </c>
      <c r="BF175" s="83" t="s">
        <v>4292</v>
      </c>
      <c r="BG175" s="83" t="s">
        <v>4292</v>
      </c>
      <c r="BH175" s="83" t="s">
        <v>4292</v>
      </c>
      <c r="BI175" s="83" t="s">
        <v>4410</v>
      </c>
      <c r="BJ175" s="83" t="s">
        <v>2651</v>
      </c>
      <c r="BK175" s="83" t="s">
        <v>3164</v>
      </c>
      <c r="BL175" s="83" t="s">
        <v>2418</v>
      </c>
      <c r="BM175" s="577" t="s">
        <v>3165</v>
      </c>
      <c r="BN175" s="577" t="s">
        <v>3165</v>
      </c>
      <c r="BO175" s="577" t="s">
        <v>3165</v>
      </c>
      <c r="BP175" s="83" t="s">
        <v>3883</v>
      </c>
      <c r="BQ175" s="83" t="s">
        <v>4119</v>
      </c>
      <c r="BR175" s="83" t="s">
        <v>3167</v>
      </c>
      <c r="BS175" s="577" t="s">
        <v>4288</v>
      </c>
      <c r="BT175" s="83" t="s">
        <v>4288</v>
      </c>
      <c r="BU175" s="83" t="s">
        <v>2591</v>
      </c>
      <c r="BV175" s="577" t="s">
        <v>4308</v>
      </c>
      <c r="BW175" s="577" t="s">
        <v>4308</v>
      </c>
      <c r="BX175" s="577" t="s">
        <v>3168</v>
      </c>
      <c r="BY175" s="577" t="s">
        <v>4294</v>
      </c>
      <c r="BZ175" s="580" t="s">
        <v>4286</v>
      </c>
    </row>
    <row r="176" spans="1:78" s="2" customFormat="1" ht="11.45" hidden="1" customHeight="1" x14ac:dyDescent="0.2">
      <c r="A176" s="95" t="s">
        <v>2651</v>
      </c>
      <c r="B176" s="312"/>
      <c r="C176" s="312"/>
      <c r="D176" s="312"/>
      <c r="E176" s="1414"/>
      <c r="F176" s="1414"/>
      <c r="G176" s="1414"/>
      <c r="H176" s="1414"/>
      <c r="I176" s="1414"/>
      <c r="J176" s="1414"/>
      <c r="K176" s="1414"/>
      <c r="L176" s="79"/>
      <c r="M176" s="85"/>
      <c r="N176" s="85"/>
      <c r="O176" s="80"/>
      <c r="P176" s="284"/>
      <c r="Q176" s="79"/>
      <c r="R176" s="80"/>
      <c r="S176" s="1414"/>
      <c r="T176" s="284"/>
      <c r="U176" s="1414"/>
      <c r="V176" s="227"/>
      <c r="Y176" s="83"/>
      <c r="BE176" s="2" t="s">
        <v>3186</v>
      </c>
      <c r="BM176" s="577"/>
      <c r="BN176" s="577"/>
      <c r="BO176" s="577"/>
      <c r="BP176" s="83"/>
      <c r="BQ176" s="83"/>
      <c r="BR176" s="83"/>
      <c r="BS176" s="577"/>
      <c r="BT176" s="83"/>
      <c r="BV176" s="578"/>
      <c r="BW176" s="578"/>
      <c r="BX176" s="578"/>
      <c r="BY176" s="578"/>
      <c r="BZ176" s="581"/>
    </row>
    <row r="177" spans="1:78" s="2" customFormat="1" ht="11.45" hidden="1" customHeight="1" x14ac:dyDescent="0.2">
      <c r="A177" s="95" t="s">
        <v>2651</v>
      </c>
      <c r="B177" s="312"/>
      <c r="C177" s="312"/>
      <c r="D177" s="312"/>
      <c r="E177" s="1415"/>
      <c r="F177" s="1415"/>
      <c r="G177" s="1415"/>
      <c r="H177" s="1415"/>
      <c r="I177" s="1415"/>
      <c r="J177" s="1415"/>
      <c r="K177" s="1415"/>
      <c r="L177" s="37"/>
      <c r="M177" s="37"/>
      <c r="N177" s="37"/>
      <c r="O177" s="37"/>
      <c r="P177" s="284"/>
      <c r="Q177" s="37"/>
      <c r="R177" s="37"/>
      <c r="S177" s="1415"/>
      <c r="T177" s="284"/>
      <c r="U177" s="1415"/>
      <c r="V177" s="227"/>
      <c r="Y177" s="83"/>
      <c r="BA177" s="83"/>
      <c r="BB177" s="83"/>
      <c r="BC177" s="83"/>
      <c r="BD177" s="83"/>
      <c r="BE177" s="83"/>
      <c r="BF177" s="83"/>
      <c r="BG177" s="83"/>
      <c r="BH177" s="83"/>
      <c r="BI177" s="83"/>
      <c r="BJ177" s="83"/>
      <c r="BK177" s="83"/>
      <c r="BL177" s="83"/>
      <c r="BM177" s="577"/>
      <c r="BN177" s="577"/>
      <c r="BO177" s="577"/>
      <c r="BP177" s="83"/>
      <c r="BQ177" s="83"/>
      <c r="BR177" s="83"/>
      <c r="BS177" s="577"/>
      <c r="BT177" s="83"/>
      <c r="BU177" s="83"/>
      <c r="BV177" s="577"/>
      <c r="BW177" s="577"/>
      <c r="BX177" s="577"/>
      <c r="BY177" s="577"/>
      <c r="BZ177" s="580"/>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2680</v>
      </c>
      <c r="Y178" s="365" t="s">
        <v>3470</v>
      </c>
      <c r="Z178" s="365" t="s">
        <v>3513</v>
      </c>
      <c r="AA178" s="365" t="s">
        <v>3095</v>
      </c>
      <c r="AB178" s="365" t="s">
        <v>4285</v>
      </c>
      <c r="AC178" s="365" t="s">
        <v>4310</v>
      </c>
      <c r="AE178" s="365" t="s">
        <v>2819</v>
      </c>
      <c r="AF178" s="95"/>
      <c r="AG178" s="369" t="s">
        <v>2371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2820</v>
      </c>
      <c r="BB178" s="345">
        <v>0.05</v>
      </c>
      <c r="BC178" s="83" t="s">
        <v>3515</v>
      </c>
      <c r="BD178" s="345">
        <v>0.05</v>
      </c>
      <c r="BE178" s="83" t="s">
        <v>3186</v>
      </c>
      <c r="BF178" s="83" t="s">
        <v>3516</v>
      </c>
      <c r="BG178" s="83" t="s">
        <v>3516</v>
      </c>
      <c r="BH178" s="83" t="s">
        <v>3516</v>
      </c>
      <c r="BI178" s="83" t="s">
        <v>4321</v>
      </c>
      <c r="BJ178" s="83" t="s">
        <v>2369</v>
      </c>
      <c r="BK178" s="83" t="s">
        <v>2370</v>
      </c>
      <c r="BL178" s="83" t="s">
        <v>3189</v>
      </c>
      <c r="BM178" s="577" t="s">
        <v>4285</v>
      </c>
      <c r="BN178" s="577" t="s">
        <v>4310</v>
      </c>
      <c r="BO178" s="577" t="s">
        <v>4644</v>
      </c>
      <c r="BP178" s="83" t="s">
        <v>3192</v>
      </c>
      <c r="BQ178" s="83" t="s">
        <v>3193</v>
      </c>
      <c r="BR178" s="83" t="s">
        <v>2376</v>
      </c>
      <c r="BS178" s="577" t="s">
        <v>4645</v>
      </c>
      <c r="BT178" s="83" t="s">
        <v>4647</v>
      </c>
      <c r="BU178" s="83" t="s">
        <v>2372</v>
      </c>
      <c r="BV178" s="577" t="s">
        <v>4643</v>
      </c>
      <c r="BW178" s="577" t="s">
        <v>4651</v>
      </c>
      <c r="BX178" s="577" t="s">
        <v>2349</v>
      </c>
      <c r="BY178" s="577" t="s">
        <v>2351</v>
      </c>
      <c r="BZ178" s="580" t="s">
        <v>4641</v>
      </c>
    </row>
    <row r="179" spans="1:78" s="2" customFormat="1" ht="11.45" hidden="1" customHeight="1" x14ac:dyDescent="0.2">
      <c r="A179" s="95"/>
      <c r="B179" s="312"/>
      <c r="C179" s="312"/>
      <c r="D179" s="312"/>
      <c r="E179" s="58" t="s">
        <v>4747</v>
      </c>
      <c r="F179" s="13" t="s">
        <v>4747</v>
      </c>
      <c r="G179" s="13"/>
      <c r="H179" s="13"/>
      <c r="I179" s="13"/>
      <c r="J179" s="88" t="s">
        <v>2266</v>
      </c>
      <c r="K179" s="13" t="s">
        <v>2273</v>
      </c>
      <c r="L179" s="13" t="s">
        <v>3636</v>
      </c>
      <c r="M179" s="13" t="s">
        <v>3636</v>
      </c>
      <c r="N179" s="13" t="s">
        <v>3636</v>
      </c>
      <c r="O179" s="13" t="s">
        <v>3636</v>
      </c>
      <c r="P179" s="228"/>
      <c r="Q179" s="13" t="s">
        <v>2273</v>
      </c>
      <c r="R179" s="13" t="s">
        <v>2273</v>
      </c>
      <c r="S179" s="13" t="s">
        <v>2273</v>
      </c>
      <c r="T179" s="228"/>
      <c r="U179" s="13" t="s">
        <v>2273</v>
      </c>
      <c r="V179" s="227"/>
      <c r="X179" s="365"/>
      <c r="Y179" s="365" t="s">
        <v>2417</v>
      </c>
      <c r="Z179" s="365" t="s">
        <v>3514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1882</v>
      </c>
      <c r="BB179" s="83" t="s">
        <v>3512</v>
      </c>
      <c r="BC179" s="83" t="s">
        <v>1882</v>
      </c>
      <c r="BD179" s="83" t="s">
        <v>3512</v>
      </c>
      <c r="BE179" s="83" t="s">
        <v>3512</v>
      </c>
      <c r="BF179" s="83" t="s">
        <v>3517</v>
      </c>
      <c r="BG179" s="83" t="s">
        <v>2368</v>
      </c>
      <c r="BH179" s="83" t="s">
        <v>3512</v>
      </c>
      <c r="BI179" s="83" t="s">
        <v>3512</v>
      </c>
      <c r="BJ179" s="83" t="s">
        <v>3187</v>
      </c>
      <c r="BK179" s="83" t="s">
        <v>3188</v>
      </c>
      <c r="BL179" s="83" t="s">
        <v>3512</v>
      </c>
      <c r="BM179" s="577"/>
      <c r="BN179" s="577" t="s">
        <v>3191</v>
      </c>
      <c r="BO179" s="577" t="s">
        <v>3512</v>
      </c>
      <c r="BP179" s="83" t="s">
        <v>3512</v>
      </c>
      <c r="BQ179" s="83" t="s">
        <v>2375</v>
      </c>
      <c r="BR179" s="83" t="s">
        <v>2377</v>
      </c>
      <c r="BS179" s="577" t="s">
        <v>4646</v>
      </c>
      <c r="BT179" s="83" t="s">
        <v>4648</v>
      </c>
      <c r="BU179" s="83" t="s">
        <v>2374</v>
      </c>
      <c r="BV179" s="577" t="s">
        <v>4649</v>
      </c>
      <c r="BW179" s="577" t="s">
        <v>3512</v>
      </c>
      <c r="BX179" s="577" t="s">
        <v>4650</v>
      </c>
      <c r="BY179" s="577" t="s">
        <v>4650</v>
      </c>
      <c r="BZ179" s="580" t="s">
        <v>4652</v>
      </c>
    </row>
    <row r="180" spans="1:78" s="2" customFormat="1" ht="11.45" hidden="1" customHeight="1" x14ac:dyDescent="0.2">
      <c r="A180" s="95"/>
      <c r="B180" s="312"/>
      <c r="C180" s="347" t="s">
        <v>3756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3756</v>
      </c>
      <c r="Y180" s="367"/>
      <c r="Z180" s="367"/>
      <c r="AA180" s="367"/>
      <c r="AB180" s="367"/>
      <c r="AC180" s="367"/>
      <c r="AE180" s="368"/>
      <c r="AF180" s="95"/>
      <c r="AG180" s="371" t="s">
        <v>4996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2640</v>
      </c>
      <c r="D181" s="312"/>
      <c r="E181" s="355" t="s">
        <v>3835</v>
      </c>
      <c r="F181" s="356">
        <v>0</v>
      </c>
      <c r="G181" s="241" t="s">
        <v>4287</v>
      </c>
      <c r="H181" s="241" t="s">
        <v>2556</v>
      </c>
      <c r="I181" s="946">
        <v>1</v>
      </c>
      <c r="J181" s="357">
        <v>1</v>
      </c>
      <c r="K181" s="104"/>
      <c r="L181" s="105"/>
      <c r="M181" s="105"/>
      <c r="N181" s="105"/>
      <c r="O181" s="372" t="s">
        <v>3135</v>
      </c>
      <c r="P181" s="352"/>
      <c r="Q181" s="241">
        <v>0</v>
      </c>
      <c r="R181" s="241">
        <v>0</v>
      </c>
      <c r="S181" s="241">
        <v>0</v>
      </c>
      <c r="T181" s="228"/>
      <c r="U181" s="340">
        <v>0</v>
      </c>
      <c r="V181" s="227"/>
      <c r="W181" s="5"/>
      <c r="X181" s="106" t="s">
        <v>2640</v>
      </c>
      <c r="Y181" s="107" t="s">
        <v>3861</v>
      </c>
      <c r="Z181" s="122">
        <v>0</v>
      </c>
      <c r="AA181" s="83" t="s">
        <v>4286</v>
      </c>
      <c r="AB181" s="83" t="s">
        <v>4286</v>
      </c>
      <c r="AC181" s="83" t="s">
        <v>4307</v>
      </c>
      <c r="AE181" s="93" t="s">
        <v>4995</v>
      </c>
      <c r="AF181" s="93"/>
      <c r="AG181" s="96" t="s">
        <v>3135</v>
      </c>
      <c r="AH181" s="96" t="s">
        <v>3135</v>
      </c>
      <c r="AI181" s="96" t="s">
        <v>3135</v>
      </c>
      <c r="AJ181" s="96" t="s">
        <v>3135</v>
      </c>
      <c r="AK181" s="96" t="s">
        <v>3135</v>
      </c>
      <c r="AL181" s="96" t="s">
        <v>3135</v>
      </c>
      <c r="AM181" s="96" t="s">
        <v>3135</v>
      </c>
      <c r="AN181" s="96" t="s">
        <v>3135</v>
      </c>
      <c r="AO181" s="96" t="s">
        <v>3135</v>
      </c>
      <c r="AP181" s="96" t="s">
        <v>3135</v>
      </c>
      <c r="AQ181" s="96" t="s">
        <v>3135</v>
      </c>
      <c r="AR181" s="96" t="s">
        <v>3135</v>
      </c>
      <c r="AS181" s="96" t="s">
        <v>3135</v>
      </c>
      <c r="AT181" s="96" t="s">
        <v>3135</v>
      </c>
      <c r="AU181" s="96" t="s">
        <v>3135</v>
      </c>
      <c r="AV181" s="96" t="s">
        <v>3135</v>
      </c>
      <c r="AW181" s="96" t="s">
        <v>3135</v>
      </c>
      <c r="AX181" s="96" t="s">
        <v>3135</v>
      </c>
      <c r="AY181" s="344"/>
      <c r="AZ181" s="93"/>
      <c r="BA181" s="93">
        <v>0</v>
      </c>
      <c r="BB181" s="94">
        <v>0</v>
      </c>
      <c r="BC181" s="93">
        <v>0</v>
      </c>
      <c r="BD181" s="94">
        <v>0</v>
      </c>
      <c r="BE181" s="94">
        <v>0</v>
      </c>
      <c r="BF181" s="94">
        <v>0</v>
      </c>
      <c r="BG181" s="94">
        <v>0</v>
      </c>
      <c r="BH181" s="579">
        <v>0</v>
      </c>
      <c r="BI181" s="579">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9">
        <v>0</v>
      </c>
      <c r="BY181" s="94">
        <v>0</v>
      </c>
      <c r="BZ181" s="94">
        <v>0</v>
      </c>
    </row>
    <row r="182" spans="1:78" s="2" customFormat="1" ht="11.45" hidden="1" customHeight="1" x14ac:dyDescent="0.2">
      <c r="A182" s="95"/>
      <c r="B182" s="312"/>
      <c r="C182" s="346" t="s">
        <v>3135</v>
      </c>
      <c r="D182" s="312"/>
      <c r="E182" s="127"/>
      <c r="F182" s="126"/>
      <c r="G182" s="241" t="s">
        <v>3135</v>
      </c>
      <c r="H182" s="241" t="s">
        <v>3135</v>
      </c>
      <c r="I182" s="947"/>
      <c r="J182" s="103"/>
      <c r="K182" s="104"/>
      <c r="L182" s="105"/>
      <c r="M182" s="105"/>
      <c r="N182" s="105"/>
      <c r="O182" s="372" t="s">
        <v>3135</v>
      </c>
      <c r="P182" s="352"/>
      <c r="Q182" s="241">
        <v>0</v>
      </c>
      <c r="R182" s="241">
        <v>0</v>
      </c>
      <c r="S182" s="241">
        <v>0</v>
      </c>
      <c r="T182" s="228"/>
      <c r="U182" s="340">
        <v>0</v>
      </c>
      <c r="V182" s="227"/>
      <c r="W182" s="5"/>
      <c r="X182" s="108" t="s">
        <v>3135</v>
      </c>
      <c r="Y182" s="109" t="s">
        <v>4283</v>
      </c>
      <c r="Z182" s="123">
        <v>0</v>
      </c>
      <c r="AA182" s="83" t="s">
        <v>3135</v>
      </c>
      <c r="AB182" s="83" t="s">
        <v>3135</v>
      </c>
      <c r="AC182" s="83" t="s">
        <v>3135</v>
      </c>
      <c r="AE182" s="93" t="s">
        <v>4995</v>
      </c>
      <c r="AF182" s="93"/>
      <c r="AG182" s="96" t="s">
        <v>3135</v>
      </c>
      <c r="AH182" s="96" t="s">
        <v>3135</v>
      </c>
      <c r="AI182" s="96" t="s">
        <v>3135</v>
      </c>
      <c r="AJ182" s="96" t="s">
        <v>3135</v>
      </c>
      <c r="AK182" s="96" t="s">
        <v>3135</v>
      </c>
      <c r="AL182" s="96" t="s">
        <v>3135</v>
      </c>
      <c r="AM182" s="96" t="s">
        <v>3135</v>
      </c>
      <c r="AN182" s="96" t="s">
        <v>3135</v>
      </c>
      <c r="AO182" s="96" t="s">
        <v>3135</v>
      </c>
      <c r="AP182" s="96" t="s">
        <v>3135</v>
      </c>
      <c r="AQ182" s="96" t="s">
        <v>3135</v>
      </c>
      <c r="AR182" s="96" t="s">
        <v>3135</v>
      </c>
      <c r="AS182" s="96" t="s">
        <v>3135</v>
      </c>
      <c r="AT182" s="96" t="s">
        <v>3135</v>
      </c>
      <c r="AU182" s="96" t="s">
        <v>3135</v>
      </c>
      <c r="AV182" s="96" t="s">
        <v>3135</v>
      </c>
      <c r="AW182" s="96" t="s">
        <v>3135</v>
      </c>
      <c r="AX182" s="96" t="s">
        <v>3135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42">
        <v>0</v>
      </c>
      <c r="BY182" s="94">
        <v>0</v>
      </c>
      <c r="BZ182" s="94">
        <v>0</v>
      </c>
    </row>
    <row r="183" spans="1:78" s="2" customFormat="1" ht="11.45" hidden="1" customHeight="1" x14ac:dyDescent="0.2">
      <c r="A183" s="95"/>
      <c r="B183" s="312"/>
      <c r="C183" s="346" t="s">
        <v>3135</v>
      </c>
      <c r="D183" s="312"/>
      <c r="E183" s="127"/>
      <c r="F183" s="126"/>
      <c r="G183" s="241" t="s">
        <v>3135</v>
      </c>
      <c r="H183" s="241" t="s">
        <v>3135</v>
      </c>
      <c r="I183" s="947"/>
      <c r="J183" s="103"/>
      <c r="K183" s="104"/>
      <c r="L183" s="105"/>
      <c r="M183" s="105"/>
      <c r="N183" s="105"/>
      <c r="O183" s="372" t="s">
        <v>3135</v>
      </c>
      <c r="P183" s="352"/>
      <c r="Q183" s="241">
        <v>0</v>
      </c>
      <c r="R183" s="241">
        <v>0</v>
      </c>
      <c r="S183" s="241">
        <v>0</v>
      </c>
      <c r="T183" s="228"/>
      <c r="U183" s="340">
        <v>0</v>
      </c>
      <c r="V183" s="227"/>
      <c r="W183" s="5"/>
      <c r="X183" s="108" t="s">
        <v>3135</v>
      </c>
      <c r="Y183" s="109" t="s">
        <v>4283</v>
      </c>
      <c r="Z183" s="123">
        <v>0</v>
      </c>
      <c r="AA183" s="83" t="s">
        <v>3135</v>
      </c>
      <c r="AB183" s="83" t="s">
        <v>3135</v>
      </c>
      <c r="AC183" s="83" t="s">
        <v>3135</v>
      </c>
      <c r="AE183" s="93" t="s">
        <v>4995</v>
      </c>
      <c r="AF183" s="93"/>
      <c r="AG183" s="96" t="s">
        <v>3135</v>
      </c>
      <c r="AH183" s="96" t="s">
        <v>3135</v>
      </c>
      <c r="AI183" s="96" t="s">
        <v>3135</v>
      </c>
      <c r="AJ183" s="96" t="s">
        <v>3135</v>
      </c>
      <c r="AK183" s="96" t="s">
        <v>3135</v>
      </c>
      <c r="AL183" s="96" t="s">
        <v>3135</v>
      </c>
      <c r="AM183" s="96" t="s">
        <v>3135</v>
      </c>
      <c r="AN183" s="96" t="s">
        <v>3135</v>
      </c>
      <c r="AO183" s="96" t="s">
        <v>3135</v>
      </c>
      <c r="AP183" s="96" t="s">
        <v>3135</v>
      </c>
      <c r="AQ183" s="96" t="s">
        <v>3135</v>
      </c>
      <c r="AR183" s="96" t="s">
        <v>3135</v>
      </c>
      <c r="AS183" s="96" t="s">
        <v>3135</v>
      </c>
      <c r="AT183" s="96" t="s">
        <v>3135</v>
      </c>
      <c r="AU183" s="96" t="s">
        <v>3135</v>
      </c>
      <c r="AV183" s="96" t="s">
        <v>3135</v>
      </c>
      <c r="AW183" s="96" t="s">
        <v>3135</v>
      </c>
      <c r="AX183" s="96" t="s">
        <v>3135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42">
        <v>0</v>
      </c>
      <c r="BY183" s="94">
        <v>0</v>
      </c>
      <c r="BZ183" s="94">
        <v>0</v>
      </c>
    </row>
    <row r="184" spans="1:78" s="2" customFormat="1" ht="11.45" hidden="1" customHeight="1" x14ac:dyDescent="0.2">
      <c r="A184" s="95"/>
      <c r="B184" s="312"/>
      <c r="C184" s="346" t="s">
        <v>3135</v>
      </c>
      <c r="D184" s="312"/>
      <c r="E184" s="127"/>
      <c r="F184" s="126"/>
      <c r="G184" s="241" t="s">
        <v>3135</v>
      </c>
      <c r="H184" s="241" t="s">
        <v>3135</v>
      </c>
      <c r="I184" s="947"/>
      <c r="J184" s="103"/>
      <c r="K184" s="104"/>
      <c r="L184" s="105"/>
      <c r="M184" s="105"/>
      <c r="N184" s="105"/>
      <c r="O184" s="372" t="s">
        <v>3135</v>
      </c>
      <c r="P184" s="352"/>
      <c r="Q184" s="241">
        <v>0</v>
      </c>
      <c r="R184" s="241">
        <v>0</v>
      </c>
      <c r="S184" s="241">
        <v>0</v>
      </c>
      <c r="T184" s="228"/>
      <c r="U184" s="340">
        <v>0</v>
      </c>
      <c r="V184" s="227"/>
      <c r="W184" s="5"/>
      <c r="X184" s="108" t="s">
        <v>3135</v>
      </c>
      <c r="Y184" s="109" t="s">
        <v>4283</v>
      </c>
      <c r="Z184" s="123">
        <v>0</v>
      </c>
      <c r="AA184" s="83" t="s">
        <v>3135</v>
      </c>
      <c r="AB184" s="83" t="s">
        <v>3135</v>
      </c>
      <c r="AC184" s="83" t="s">
        <v>3135</v>
      </c>
      <c r="AE184" s="93" t="s">
        <v>4995</v>
      </c>
      <c r="AF184" s="93"/>
      <c r="AG184" s="96" t="s">
        <v>3135</v>
      </c>
      <c r="AH184" s="96" t="s">
        <v>3135</v>
      </c>
      <c r="AI184" s="96" t="s">
        <v>3135</v>
      </c>
      <c r="AJ184" s="96" t="s">
        <v>3135</v>
      </c>
      <c r="AK184" s="96" t="s">
        <v>3135</v>
      </c>
      <c r="AL184" s="96" t="s">
        <v>3135</v>
      </c>
      <c r="AM184" s="96" t="s">
        <v>3135</v>
      </c>
      <c r="AN184" s="96" t="s">
        <v>3135</v>
      </c>
      <c r="AO184" s="96" t="s">
        <v>3135</v>
      </c>
      <c r="AP184" s="96" t="s">
        <v>3135</v>
      </c>
      <c r="AQ184" s="96" t="s">
        <v>3135</v>
      </c>
      <c r="AR184" s="96" t="s">
        <v>3135</v>
      </c>
      <c r="AS184" s="96" t="s">
        <v>3135</v>
      </c>
      <c r="AT184" s="96" t="s">
        <v>3135</v>
      </c>
      <c r="AU184" s="96" t="s">
        <v>3135</v>
      </c>
      <c r="AV184" s="96" t="s">
        <v>3135</v>
      </c>
      <c r="AW184" s="96" t="s">
        <v>3135</v>
      </c>
      <c r="AX184" s="96" t="s">
        <v>3135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42">
        <v>0</v>
      </c>
      <c r="BY184" s="94">
        <v>0</v>
      </c>
      <c r="BZ184" s="94">
        <v>0</v>
      </c>
    </row>
    <row r="185" spans="1:78" s="2" customFormat="1" ht="11.45" hidden="1" customHeight="1" x14ac:dyDescent="0.2">
      <c r="A185" s="95"/>
      <c r="B185" s="312"/>
      <c r="C185" s="346" t="s">
        <v>3135</v>
      </c>
      <c r="D185" s="312"/>
      <c r="E185" s="127"/>
      <c r="F185" s="126"/>
      <c r="G185" s="241" t="s">
        <v>3135</v>
      </c>
      <c r="H185" s="241" t="s">
        <v>3135</v>
      </c>
      <c r="I185" s="947"/>
      <c r="J185" s="103"/>
      <c r="K185" s="104"/>
      <c r="L185" s="105"/>
      <c r="M185" s="105"/>
      <c r="N185" s="105"/>
      <c r="O185" s="372" t="s">
        <v>3135</v>
      </c>
      <c r="P185" s="352"/>
      <c r="Q185" s="241">
        <v>0</v>
      </c>
      <c r="R185" s="241">
        <v>0</v>
      </c>
      <c r="S185" s="241">
        <v>0</v>
      </c>
      <c r="T185" s="228"/>
      <c r="U185" s="340">
        <v>0</v>
      </c>
      <c r="V185" s="227"/>
      <c r="W185" s="5"/>
      <c r="X185" s="108" t="s">
        <v>3135</v>
      </c>
      <c r="Y185" s="109" t="s">
        <v>4283</v>
      </c>
      <c r="Z185" s="123">
        <v>0</v>
      </c>
      <c r="AA185" s="83" t="s">
        <v>3135</v>
      </c>
      <c r="AB185" s="83" t="s">
        <v>3135</v>
      </c>
      <c r="AC185" s="83" t="s">
        <v>3135</v>
      </c>
      <c r="AE185" s="93" t="s">
        <v>4995</v>
      </c>
      <c r="AF185" s="93"/>
      <c r="AG185" s="96" t="s">
        <v>3135</v>
      </c>
      <c r="AH185" s="96" t="s">
        <v>3135</v>
      </c>
      <c r="AI185" s="96" t="s">
        <v>3135</v>
      </c>
      <c r="AJ185" s="96" t="s">
        <v>3135</v>
      </c>
      <c r="AK185" s="96" t="s">
        <v>3135</v>
      </c>
      <c r="AL185" s="96" t="s">
        <v>3135</v>
      </c>
      <c r="AM185" s="96" t="s">
        <v>3135</v>
      </c>
      <c r="AN185" s="96" t="s">
        <v>3135</v>
      </c>
      <c r="AO185" s="96" t="s">
        <v>3135</v>
      </c>
      <c r="AP185" s="96" t="s">
        <v>3135</v>
      </c>
      <c r="AQ185" s="96" t="s">
        <v>3135</v>
      </c>
      <c r="AR185" s="96" t="s">
        <v>3135</v>
      </c>
      <c r="AS185" s="96" t="s">
        <v>3135</v>
      </c>
      <c r="AT185" s="96" t="s">
        <v>3135</v>
      </c>
      <c r="AU185" s="96" t="s">
        <v>3135</v>
      </c>
      <c r="AV185" s="96" t="s">
        <v>3135</v>
      </c>
      <c r="AW185" s="96" t="s">
        <v>3135</v>
      </c>
      <c r="AX185" s="96" t="s">
        <v>3135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42">
        <v>0</v>
      </c>
      <c r="BY185" s="94">
        <v>0</v>
      </c>
      <c r="BZ185" s="94">
        <v>0</v>
      </c>
    </row>
    <row r="186" spans="1:78" s="2" customFormat="1" ht="11.45" hidden="1" customHeight="1" x14ac:dyDescent="0.2">
      <c r="A186" s="95"/>
      <c r="B186" s="312"/>
      <c r="C186" s="346" t="s">
        <v>3135</v>
      </c>
      <c r="D186" s="312"/>
      <c r="E186" s="127"/>
      <c r="F186" s="126"/>
      <c r="G186" s="241" t="s">
        <v>3135</v>
      </c>
      <c r="H186" s="241" t="s">
        <v>3135</v>
      </c>
      <c r="I186" s="947"/>
      <c r="J186" s="103"/>
      <c r="K186" s="104"/>
      <c r="L186" s="105"/>
      <c r="M186" s="105"/>
      <c r="N186" s="105"/>
      <c r="O186" s="372" t="s">
        <v>3135</v>
      </c>
      <c r="P186" s="352"/>
      <c r="Q186" s="241">
        <v>0</v>
      </c>
      <c r="R186" s="241">
        <v>0</v>
      </c>
      <c r="S186" s="241">
        <v>0</v>
      </c>
      <c r="T186" s="228"/>
      <c r="U186" s="340">
        <v>0</v>
      </c>
      <c r="V186" s="227"/>
      <c r="W186" s="5"/>
      <c r="X186" s="108" t="s">
        <v>3135</v>
      </c>
      <c r="Y186" s="109" t="s">
        <v>4283</v>
      </c>
      <c r="Z186" s="123">
        <v>0</v>
      </c>
      <c r="AA186" s="83" t="s">
        <v>3135</v>
      </c>
      <c r="AB186" s="83" t="s">
        <v>3135</v>
      </c>
      <c r="AC186" s="83" t="s">
        <v>3135</v>
      </c>
      <c r="AE186" s="93" t="s">
        <v>4995</v>
      </c>
      <c r="AF186" s="93"/>
      <c r="AG186" s="96" t="s">
        <v>3135</v>
      </c>
      <c r="AH186" s="96" t="s">
        <v>3135</v>
      </c>
      <c r="AI186" s="96" t="s">
        <v>3135</v>
      </c>
      <c r="AJ186" s="96" t="s">
        <v>3135</v>
      </c>
      <c r="AK186" s="96" t="s">
        <v>3135</v>
      </c>
      <c r="AL186" s="96" t="s">
        <v>3135</v>
      </c>
      <c r="AM186" s="96" t="s">
        <v>3135</v>
      </c>
      <c r="AN186" s="96" t="s">
        <v>3135</v>
      </c>
      <c r="AO186" s="96" t="s">
        <v>3135</v>
      </c>
      <c r="AP186" s="96" t="s">
        <v>3135</v>
      </c>
      <c r="AQ186" s="96" t="s">
        <v>3135</v>
      </c>
      <c r="AR186" s="96" t="s">
        <v>3135</v>
      </c>
      <c r="AS186" s="96" t="s">
        <v>3135</v>
      </c>
      <c r="AT186" s="96" t="s">
        <v>3135</v>
      </c>
      <c r="AU186" s="96" t="s">
        <v>3135</v>
      </c>
      <c r="AV186" s="96" t="s">
        <v>3135</v>
      </c>
      <c r="AW186" s="96" t="s">
        <v>3135</v>
      </c>
      <c r="AX186" s="96" t="s">
        <v>3135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42">
        <v>0</v>
      </c>
      <c r="BY186" s="94">
        <v>0</v>
      </c>
      <c r="BZ186" s="94">
        <v>0</v>
      </c>
    </row>
    <row r="187" spans="1:78" s="2" customFormat="1" ht="11.45" hidden="1" customHeight="1" x14ac:dyDescent="0.2">
      <c r="A187" s="95"/>
      <c r="B187" s="312"/>
      <c r="C187" s="346" t="s">
        <v>3135</v>
      </c>
      <c r="D187" s="312"/>
      <c r="E187" s="127"/>
      <c r="F187" s="126"/>
      <c r="G187" s="241" t="s">
        <v>3135</v>
      </c>
      <c r="H187" s="241" t="s">
        <v>3135</v>
      </c>
      <c r="I187" s="947"/>
      <c r="J187" s="103"/>
      <c r="K187" s="104"/>
      <c r="L187" s="105"/>
      <c r="M187" s="105"/>
      <c r="N187" s="105"/>
      <c r="O187" s="372" t="s">
        <v>3135</v>
      </c>
      <c r="P187" s="352"/>
      <c r="Q187" s="241">
        <v>0</v>
      </c>
      <c r="R187" s="241">
        <v>0</v>
      </c>
      <c r="S187" s="241">
        <v>0</v>
      </c>
      <c r="T187" s="228"/>
      <c r="U187" s="340">
        <v>0</v>
      </c>
      <c r="V187" s="227"/>
      <c r="W187" s="5"/>
      <c r="X187" s="108" t="s">
        <v>3135</v>
      </c>
      <c r="Y187" s="109" t="s">
        <v>4283</v>
      </c>
      <c r="Z187" s="123">
        <v>0</v>
      </c>
      <c r="AA187" s="83" t="s">
        <v>3135</v>
      </c>
      <c r="AB187" s="83" t="s">
        <v>3135</v>
      </c>
      <c r="AC187" s="83" t="s">
        <v>3135</v>
      </c>
      <c r="AE187" s="93" t="s">
        <v>4995</v>
      </c>
      <c r="AF187" s="93"/>
      <c r="AG187" s="96" t="s">
        <v>3135</v>
      </c>
      <c r="AH187" s="96" t="s">
        <v>3135</v>
      </c>
      <c r="AI187" s="96" t="s">
        <v>3135</v>
      </c>
      <c r="AJ187" s="96" t="s">
        <v>3135</v>
      </c>
      <c r="AK187" s="96" t="s">
        <v>3135</v>
      </c>
      <c r="AL187" s="96" t="s">
        <v>3135</v>
      </c>
      <c r="AM187" s="96" t="s">
        <v>3135</v>
      </c>
      <c r="AN187" s="96" t="s">
        <v>3135</v>
      </c>
      <c r="AO187" s="96" t="s">
        <v>3135</v>
      </c>
      <c r="AP187" s="96" t="s">
        <v>3135</v>
      </c>
      <c r="AQ187" s="96" t="s">
        <v>3135</v>
      </c>
      <c r="AR187" s="96" t="s">
        <v>3135</v>
      </c>
      <c r="AS187" s="96" t="s">
        <v>3135</v>
      </c>
      <c r="AT187" s="96" t="s">
        <v>3135</v>
      </c>
      <c r="AU187" s="96" t="s">
        <v>3135</v>
      </c>
      <c r="AV187" s="96" t="s">
        <v>3135</v>
      </c>
      <c r="AW187" s="96" t="s">
        <v>3135</v>
      </c>
      <c r="AX187" s="96" t="s">
        <v>3135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42">
        <v>0</v>
      </c>
      <c r="BY187" s="94">
        <v>0</v>
      </c>
      <c r="BZ187" s="94">
        <v>0</v>
      </c>
    </row>
    <row r="188" spans="1:78" s="2" customFormat="1" ht="11.45" hidden="1" customHeight="1" x14ac:dyDescent="0.2">
      <c r="A188" s="95"/>
      <c r="B188" s="312"/>
      <c r="C188" s="346" t="s">
        <v>3135</v>
      </c>
      <c r="D188" s="312"/>
      <c r="E188" s="127"/>
      <c r="F188" s="126"/>
      <c r="G188" s="241" t="s">
        <v>3135</v>
      </c>
      <c r="H188" s="241" t="s">
        <v>3135</v>
      </c>
      <c r="I188" s="947"/>
      <c r="J188" s="103"/>
      <c r="K188" s="104"/>
      <c r="L188" s="105"/>
      <c r="M188" s="105"/>
      <c r="N188" s="105"/>
      <c r="O188" s="372" t="s">
        <v>3135</v>
      </c>
      <c r="P188" s="352"/>
      <c r="Q188" s="241">
        <v>0</v>
      </c>
      <c r="R188" s="241">
        <v>0</v>
      </c>
      <c r="S188" s="241">
        <v>0</v>
      </c>
      <c r="T188" s="228"/>
      <c r="U188" s="340">
        <v>0</v>
      </c>
      <c r="V188" s="227"/>
      <c r="W188" s="5"/>
      <c r="X188" s="108" t="s">
        <v>3135</v>
      </c>
      <c r="Y188" s="109" t="s">
        <v>4283</v>
      </c>
      <c r="Z188" s="123">
        <v>0</v>
      </c>
      <c r="AA188" s="83" t="s">
        <v>3135</v>
      </c>
      <c r="AB188" s="83" t="s">
        <v>3135</v>
      </c>
      <c r="AC188" s="83" t="s">
        <v>3135</v>
      </c>
      <c r="AE188" s="93" t="s">
        <v>4995</v>
      </c>
      <c r="AF188" s="93"/>
      <c r="AG188" s="96" t="s">
        <v>3135</v>
      </c>
      <c r="AH188" s="96" t="s">
        <v>3135</v>
      </c>
      <c r="AI188" s="96" t="s">
        <v>3135</v>
      </c>
      <c r="AJ188" s="96" t="s">
        <v>3135</v>
      </c>
      <c r="AK188" s="96" t="s">
        <v>3135</v>
      </c>
      <c r="AL188" s="96" t="s">
        <v>3135</v>
      </c>
      <c r="AM188" s="96" t="s">
        <v>3135</v>
      </c>
      <c r="AN188" s="96" t="s">
        <v>3135</v>
      </c>
      <c r="AO188" s="96" t="s">
        <v>3135</v>
      </c>
      <c r="AP188" s="96" t="s">
        <v>3135</v>
      </c>
      <c r="AQ188" s="96" t="s">
        <v>3135</v>
      </c>
      <c r="AR188" s="96" t="s">
        <v>3135</v>
      </c>
      <c r="AS188" s="96" t="s">
        <v>3135</v>
      </c>
      <c r="AT188" s="96" t="s">
        <v>3135</v>
      </c>
      <c r="AU188" s="96" t="s">
        <v>3135</v>
      </c>
      <c r="AV188" s="96" t="s">
        <v>3135</v>
      </c>
      <c r="AW188" s="96" t="s">
        <v>3135</v>
      </c>
      <c r="AX188" s="96" t="s">
        <v>3135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42">
        <v>0</v>
      </c>
      <c r="BY188" s="94">
        <v>0</v>
      </c>
      <c r="BZ188" s="94">
        <v>0</v>
      </c>
    </row>
    <row r="189" spans="1:78" s="2" customFormat="1" ht="11.45" hidden="1" customHeight="1" x14ac:dyDescent="0.2">
      <c r="A189" s="95"/>
      <c r="B189" s="312"/>
      <c r="C189" s="346" t="s">
        <v>3135</v>
      </c>
      <c r="D189" s="312"/>
      <c r="E189" s="127"/>
      <c r="F189" s="126"/>
      <c r="G189" s="241" t="s">
        <v>3135</v>
      </c>
      <c r="H189" s="241" t="s">
        <v>3135</v>
      </c>
      <c r="I189" s="947"/>
      <c r="J189" s="103"/>
      <c r="K189" s="104"/>
      <c r="L189" s="105"/>
      <c r="M189" s="105"/>
      <c r="N189" s="105"/>
      <c r="O189" s="372" t="s">
        <v>3135</v>
      </c>
      <c r="P189" s="352"/>
      <c r="Q189" s="241">
        <v>0</v>
      </c>
      <c r="R189" s="241">
        <v>0</v>
      </c>
      <c r="S189" s="241">
        <v>0</v>
      </c>
      <c r="T189" s="228"/>
      <c r="U189" s="340">
        <v>0</v>
      </c>
      <c r="V189" s="227"/>
      <c r="W189" s="5"/>
      <c r="X189" s="108" t="s">
        <v>3135</v>
      </c>
      <c r="Y189" s="109" t="s">
        <v>4283</v>
      </c>
      <c r="Z189" s="123">
        <v>0</v>
      </c>
      <c r="AA189" s="83" t="s">
        <v>3135</v>
      </c>
      <c r="AB189" s="83" t="s">
        <v>3135</v>
      </c>
      <c r="AC189" s="83" t="s">
        <v>3135</v>
      </c>
      <c r="AE189" s="93" t="s">
        <v>4995</v>
      </c>
      <c r="AF189" s="93"/>
      <c r="AG189" s="96" t="s">
        <v>3135</v>
      </c>
      <c r="AH189" s="96" t="s">
        <v>3135</v>
      </c>
      <c r="AI189" s="96" t="s">
        <v>3135</v>
      </c>
      <c r="AJ189" s="96" t="s">
        <v>3135</v>
      </c>
      <c r="AK189" s="96" t="s">
        <v>3135</v>
      </c>
      <c r="AL189" s="96" t="s">
        <v>3135</v>
      </c>
      <c r="AM189" s="96" t="s">
        <v>3135</v>
      </c>
      <c r="AN189" s="96" t="s">
        <v>3135</v>
      </c>
      <c r="AO189" s="96" t="s">
        <v>3135</v>
      </c>
      <c r="AP189" s="96" t="s">
        <v>3135</v>
      </c>
      <c r="AQ189" s="96" t="s">
        <v>3135</v>
      </c>
      <c r="AR189" s="96" t="s">
        <v>3135</v>
      </c>
      <c r="AS189" s="96" t="s">
        <v>3135</v>
      </c>
      <c r="AT189" s="96" t="s">
        <v>3135</v>
      </c>
      <c r="AU189" s="96" t="s">
        <v>3135</v>
      </c>
      <c r="AV189" s="96" t="s">
        <v>3135</v>
      </c>
      <c r="AW189" s="96" t="s">
        <v>3135</v>
      </c>
      <c r="AX189" s="96" t="s">
        <v>3135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42">
        <v>0</v>
      </c>
      <c r="BY189" s="94">
        <v>0</v>
      </c>
      <c r="BZ189" s="94">
        <v>0</v>
      </c>
    </row>
    <row r="190" spans="1:78" s="2" customFormat="1" ht="11.45" hidden="1" customHeight="1" x14ac:dyDescent="0.2">
      <c r="A190" s="95"/>
      <c r="B190" s="312"/>
      <c r="C190" s="346" t="s">
        <v>3135</v>
      </c>
      <c r="D190" s="312"/>
      <c r="E190" s="127"/>
      <c r="F190" s="126"/>
      <c r="G190" s="241" t="s">
        <v>3135</v>
      </c>
      <c r="H190" s="241" t="s">
        <v>3135</v>
      </c>
      <c r="I190" s="947"/>
      <c r="J190" s="103"/>
      <c r="K190" s="104"/>
      <c r="L190" s="105"/>
      <c r="M190" s="105"/>
      <c r="N190" s="105"/>
      <c r="O190" s="372" t="s">
        <v>3135</v>
      </c>
      <c r="P190" s="352"/>
      <c r="Q190" s="241">
        <v>0</v>
      </c>
      <c r="R190" s="241">
        <v>0</v>
      </c>
      <c r="S190" s="241">
        <v>0</v>
      </c>
      <c r="T190" s="228"/>
      <c r="U190" s="340">
        <v>0</v>
      </c>
      <c r="V190" s="227"/>
      <c r="W190" s="5"/>
      <c r="X190" s="108" t="s">
        <v>3135</v>
      </c>
      <c r="Y190" s="109" t="s">
        <v>4283</v>
      </c>
      <c r="Z190" s="123">
        <v>0</v>
      </c>
      <c r="AA190" s="83" t="s">
        <v>3135</v>
      </c>
      <c r="AB190" s="83" t="s">
        <v>3135</v>
      </c>
      <c r="AC190" s="83" t="s">
        <v>3135</v>
      </c>
      <c r="AE190" s="93" t="s">
        <v>4995</v>
      </c>
      <c r="AF190" s="93"/>
      <c r="AG190" s="96" t="s">
        <v>3135</v>
      </c>
      <c r="AH190" s="96" t="s">
        <v>3135</v>
      </c>
      <c r="AI190" s="96" t="s">
        <v>3135</v>
      </c>
      <c r="AJ190" s="96" t="s">
        <v>3135</v>
      </c>
      <c r="AK190" s="96" t="s">
        <v>3135</v>
      </c>
      <c r="AL190" s="96" t="s">
        <v>3135</v>
      </c>
      <c r="AM190" s="96" t="s">
        <v>3135</v>
      </c>
      <c r="AN190" s="96" t="s">
        <v>3135</v>
      </c>
      <c r="AO190" s="96" t="s">
        <v>3135</v>
      </c>
      <c r="AP190" s="96" t="s">
        <v>3135</v>
      </c>
      <c r="AQ190" s="96" t="s">
        <v>3135</v>
      </c>
      <c r="AR190" s="96" t="s">
        <v>3135</v>
      </c>
      <c r="AS190" s="96" t="s">
        <v>3135</v>
      </c>
      <c r="AT190" s="96" t="s">
        <v>3135</v>
      </c>
      <c r="AU190" s="96" t="s">
        <v>3135</v>
      </c>
      <c r="AV190" s="96" t="s">
        <v>3135</v>
      </c>
      <c r="AW190" s="96" t="s">
        <v>3135</v>
      </c>
      <c r="AX190" s="96" t="s">
        <v>3135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42">
        <v>0</v>
      </c>
      <c r="BY190" s="94">
        <v>0</v>
      </c>
      <c r="BZ190" s="94">
        <v>0</v>
      </c>
    </row>
    <row r="191" spans="1:78" s="2" customFormat="1" ht="11.45" hidden="1" customHeight="1" x14ac:dyDescent="0.2">
      <c r="A191" s="95"/>
      <c r="B191" s="312"/>
      <c r="C191" s="346" t="s">
        <v>3135</v>
      </c>
      <c r="D191" s="312"/>
      <c r="E191" s="127"/>
      <c r="F191" s="126"/>
      <c r="G191" s="241" t="s">
        <v>3135</v>
      </c>
      <c r="H191" s="241" t="s">
        <v>3135</v>
      </c>
      <c r="I191" s="947"/>
      <c r="J191" s="103"/>
      <c r="K191" s="104"/>
      <c r="L191" s="105"/>
      <c r="M191" s="105"/>
      <c r="N191" s="105"/>
      <c r="O191" s="372" t="s">
        <v>3135</v>
      </c>
      <c r="P191" s="352"/>
      <c r="Q191" s="241">
        <v>0</v>
      </c>
      <c r="R191" s="241">
        <v>0</v>
      </c>
      <c r="S191" s="241">
        <v>0</v>
      </c>
      <c r="T191" s="228"/>
      <c r="U191" s="340">
        <v>0</v>
      </c>
      <c r="V191" s="227"/>
      <c r="W191" s="5"/>
      <c r="X191" s="108" t="s">
        <v>3135</v>
      </c>
      <c r="Y191" s="109" t="s">
        <v>4283</v>
      </c>
      <c r="Z191" s="123">
        <v>0</v>
      </c>
      <c r="AA191" s="83" t="s">
        <v>3135</v>
      </c>
      <c r="AB191" s="83" t="s">
        <v>3135</v>
      </c>
      <c r="AC191" s="83" t="s">
        <v>3135</v>
      </c>
      <c r="AE191" s="93" t="s">
        <v>4995</v>
      </c>
      <c r="AF191" s="93"/>
      <c r="AG191" s="96" t="s">
        <v>3135</v>
      </c>
      <c r="AH191" s="96" t="s">
        <v>3135</v>
      </c>
      <c r="AI191" s="96" t="s">
        <v>3135</v>
      </c>
      <c r="AJ191" s="96" t="s">
        <v>3135</v>
      </c>
      <c r="AK191" s="96" t="s">
        <v>3135</v>
      </c>
      <c r="AL191" s="96" t="s">
        <v>3135</v>
      </c>
      <c r="AM191" s="96" t="s">
        <v>3135</v>
      </c>
      <c r="AN191" s="96" t="s">
        <v>3135</v>
      </c>
      <c r="AO191" s="96" t="s">
        <v>3135</v>
      </c>
      <c r="AP191" s="96" t="s">
        <v>3135</v>
      </c>
      <c r="AQ191" s="96" t="s">
        <v>3135</v>
      </c>
      <c r="AR191" s="96" t="s">
        <v>3135</v>
      </c>
      <c r="AS191" s="96" t="s">
        <v>3135</v>
      </c>
      <c r="AT191" s="96" t="s">
        <v>3135</v>
      </c>
      <c r="AU191" s="96" t="s">
        <v>3135</v>
      </c>
      <c r="AV191" s="96" t="s">
        <v>3135</v>
      </c>
      <c r="AW191" s="96" t="s">
        <v>3135</v>
      </c>
      <c r="AX191" s="96" t="s">
        <v>3135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42">
        <v>0</v>
      </c>
      <c r="BY191" s="94">
        <v>0</v>
      </c>
      <c r="BZ191" s="94">
        <v>0</v>
      </c>
    </row>
    <row r="192" spans="1:78" s="2" customFormat="1" ht="11.45" hidden="1" customHeight="1" x14ac:dyDescent="0.2">
      <c r="A192" s="95"/>
      <c r="B192" s="312"/>
      <c r="C192" s="346" t="s">
        <v>3135</v>
      </c>
      <c r="D192" s="312"/>
      <c r="E192" s="127"/>
      <c r="F192" s="126"/>
      <c r="G192" s="241" t="s">
        <v>3135</v>
      </c>
      <c r="H192" s="241" t="s">
        <v>3135</v>
      </c>
      <c r="I192" s="947"/>
      <c r="J192" s="103"/>
      <c r="K192" s="104"/>
      <c r="L192" s="105"/>
      <c r="M192" s="105"/>
      <c r="N192" s="105"/>
      <c r="O192" s="372" t="s">
        <v>3135</v>
      </c>
      <c r="P192" s="352"/>
      <c r="Q192" s="241">
        <v>0</v>
      </c>
      <c r="R192" s="241">
        <v>0</v>
      </c>
      <c r="S192" s="241">
        <v>0</v>
      </c>
      <c r="T192" s="228"/>
      <c r="U192" s="340">
        <v>0</v>
      </c>
      <c r="V192" s="227"/>
      <c r="W192" s="5"/>
      <c r="X192" s="108" t="s">
        <v>3135</v>
      </c>
      <c r="Y192" s="109" t="s">
        <v>4283</v>
      </c>
      <c r="Z192" s="123">
        <v>0</v>
      </c>
      <c r="AA192" s="83" t="s">
        <v>3135</v>
      </c>
      <c r="AB192" s="83" t="s">
        <v>3135</v>
      </c>
      <c r="AC192" s="83" t="s">
        <v>3135</v>
      </c>
      <c r="AE192" s="93" t="s">
        <v>4995</v>
      </c>
      <c r="AF192" s="93"/>
      <c r="AG192" s="96" t="s">
        <v>3135</v>
      </c>
      <c r="AH192" s="96" t="s">
        <v>3135</v>
      </c>
      <c r="AI192" s="96" t="s">
        <v>3135</v>
      </c>
      <c r="AJ192" s="96" t="s">
        <v>3135</v>
      </c>
      <c r="AK192" s="96" t="s">
        <v>3135</v>
      </c>
      <c r="AL192" s="96" t="s">
        <v>3135</v>
      </c>
      <c r="AM192" s="96" t="s">
        <v>3135</v>
      </c>
      <c r="AN192" s="96" t="s">
        <v>3135</v>
      </c>
      <c r="AO192" s="96" t="s">
        <v>3135</v>
      </c>
      <c r="AP192" s="96" t="s">
        <v>3135</v>
      </c>
      <c r="AQ192" s="96" t="s">
        <v>3135</v>
      </c>
      <c r="AR192" s="96" t="s">
        <v>3135</v>
      </c>
      <c r="AS192" s="96" t="s">
        <v>3135</v>
      </c>
      <c r="AT192" s="96" t="s">
        <v>3135</v>
      </c>
      <c r="AU192" s="96" t="s">
        <v>3135</v>
      </c>
      <c r="AV192" s="96" t="s">
        <v>3135</v>
      </c>
      <c r="AW192" s="96" t="s">
        <v>3135</v>
      </c>
      <c r="AX192" s="96" t="s">
        <v>3135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42">
        <v>0</v>
      </c>
      <c r="BY192" s="94">
        <v>0</v>
      </c>
      <c r="BZ192" s="94">
        <v>0</v>
      </c>
    </row>
    <row r="193" spans="1:78" s="2" customFormat="1" ht="11.45" hidden="1" customHeight="1" x14ac:dyDescent="0.2">
      <c r="A193" s="95"/>
      <c r="B193" s="312"/>
      <c r="C193" s="346" t="s">
        <v>3135</v>
      </c>
      <c r="D193" s="312"/>
      <c r="E193" s="127"/>
      <c r="F193" s="126"/>
      <c r="G193" s="241" t="s">
        <v>3135</v>
      </c>
      <c r="H193" s="241" t="s">
        <v>3135</v>
      </c>
      <c r="I193" s="947"/>
      <c r="J193" s="103"/>
      <c r="K193" s="104"/>
      <c r="L193" s="105"/>
      <c r="M193" s="105"/>
      <c r="N193" s="105"/>
      <c r="O193" s="372" t="s">
        <v>3135</v>
      </c>
      <c r="P193" s="352"/>
      <c r="Q193" s="241">
        <v>0</v>
      </c>
      <c r="R193" s="241">
        <v>0</v>
      </c>
      <c r="S193" s="241">
        <v>0</v>
      </c>
      <c r="T193" s="228"/>
      <c r="U193" s="340">
        <v>0</v>
      </c>
      <c r="V193" s="227"/>
      <c r="W193" s="5"/>
      <c r="X193" s="108" t="s">
        <v>3135</v>
      </c>
      <c r="Y193" s="109" t="s">
        <v>4283</v>
      </c>
      <c r="Z193" s="123">
        <v>0</v>
      </c>
      <c r="AA193" s="83" t="s">
        <v>3135</v>
      </c>
      <c r="AB193" s="83" t="s">
        <v>3135</v>
      </c>
      <c r="AC193" s="83" t="s">
        <v>3135</v>
      </c>
      <c r="AE193" s="93" t="s">
        <v>4995</v>
      </c>
      <c r="AF193" s="93"/>
      <c r="AG193" s="96" t="s">
        <v>3135</v>
      </c>
      <c r="AH193" s="96" t="s">
        <v>3135</v>
      </c>
      <c r="AI193" s="96" t="s">
        <v>3135</v>
      </c>
      <c r="AJ193" s="96" t="s">
        <v>3135</v>
      </c>
      <c r="AK193" s="96" t="s">
        <v>3135</v>
      </c>
      <c r="AL193" s="96" t="s">
        <v>3135</v>
      </c>
      <c r="AM193" s="96" t="s">
        <v>3135</v>
      </c>
      <c r="AN193" s="96" t="s">
        <v>3135</v>
      </c>
      <c r="AO193" s="96" t="s">
        <v>3135</v>
      </c>
      <c r="AP193" s="96" t="s">
        <v>3135</v>
      </c>
      <c r="AQ193" s="96" t="s">
        <v>3135</v>
      </c>
      <c r="AR193" s="96" t="s">
        <v>3135</v>
      </c>
      <c r="AS193" s="96" t="s">
        <v>3135</v>
      </c>
      <c r="AT193" s="96" t="s">
        <v>3135</v>
      </c>
      <c r="AU193" s="96" t="s">
        <v>3135</v>
      </c>
      <c r="AV193" s="96" t="s">
        <v>3135</v>
      </c>
      <c r="AW193" s="96" t="s">
        <v>3135</v>
      </c>
      <c r="AX193" s="96" t="s">
        <v>3135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42">
        <v>0</v>
      </c>
      <c r="BY193" s="94">
        <v>0</v>
      </c>
      <c r="BZ193" s="94">
        <v>0</v>
      </c>
    </row>
    <row r="194" spans="1:78" s="2" customFormat="1" ht="11.45" hidden="1" customHeight="1" x14ac:dyDescent="0.2">
      <c r="A194" s="95"/>
      <c r="B194" s="312"/>
      <c r="C194" s="346" t="s">
        <v>3135</v>
      </c>
      <c r="D194" s="312"/>
      <c r="E194" s="127"/>
      <c r="F194" s="126"/>
      <c r="G194" s="241" t="s">
        <v>3135</v>
      </c>
      <c r="H194" s="241" t="s">
        <v>3135</v>
      </c>
      <c r="I194" s="947"/>
      <c r="J194" s="103"/>
      <c r="K194" s="104"/>
      <c r="L194" s="105"/>
      <c r="M194" s="105"/>
      <c r="N194" s="105"/>
      <c r="O194" s="372" t="s">
        <v>3135</v>
      </c>
      <c r="P194" s="352"/>
      <c r="Q194" s="241">
        <v>0</v>
      </c>
      <c r="R194" s="241">
        <v>0</v>
      </c>
      <c r="S194" s="241">
        <v>0</v>
      </c>
      <c r="T194" s="228"/>
      <c r="U194" s="340">
        <v>0</v>
      </c>
      <c r="V194" s="227"/>
      <c r="W194" s="5"/>
      <c r="X194" s="108" t="s">
        <v>3135</v>
      </c>
      <c r="Y194" s="109" t="s">
        <v>4283</v>
      </c>
      <c r="Z194" s="123">
        <v>0</v>
      </c>
      <c r="AA194" s="83" t="s">
        <v>3135</v>
      </c>
      <c r="AB194" s="83" t="s">
        <v>3135</v>
      </c>
      <c r="AC194" s="83" t="s">
        <v>3135</v>
      </c>
      <c r="AE194" s="93" t="s">
        <v>4995</v>
      </c>
      <c r="AF194" s="93"/>
      <c r="AG194" s="96" t="s">
        <v>3135</v>
      </c>
      <c r="AH194" s="96" t="s">
        <v>3135</v>
      </c>
      <c r="AI194" s="96" t="s">
        <v>3135</v>
      </c>
      <c r="AJ194" s="96" t="s">
        <v>3135</v>
      </c>
      <c r="AK194" s="96" t="s">
        <v>3135</v>
      </c>
      <c r="AL194" s="96" t="s">
        <v>3135</v>
      </c>
      <c r="AM194" s="96" t="s">
        <v>3135</v>
      </c>
      <c r="AN194" s="96" t="s">
        <v>3135</v>
      </c>
      <c r="AO194" s="96" t="s">
        <v>3135</v>
      </c>
      <c r="AP194" s="96" t="s">
        <v>3135</v>
      </c>
      <c r="AQ194" s="96" t="s">
        <v>3135</v>
      </c>
      <c r="AR194" s="96" t="s">
        <v>3135</v>
      </c>
      <c r="AS194" s="96" t="s">
        <v>3135</v>
      </c>
      <c r="AT194" s="96" t="s">
        <v>3135</v>
      </c>
      <c r="AU194" s="96" t="s">
        <v>3135</v>
      </c>
      <c r="AV194" s="96" t="s">
        <v>3135</v>
      </c>
      <c r="AW194" s="96" t="s">
        <v>3135</v>
      </c>
      <c r="AX194" s="96" t="s">
        <v>3135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42">
        <v>0</v>
      </c>
      <c r="BY194" s="94">
        <v>0</v>
      </c>
      <c r="BZ194" s="94">
        <v>0</v>
      </c>
    </row>
    <row r="195" spans="1:78" s="2" customFormat="1" ht="11.45" hidden="1" customHeight="1" x14ac:dyDescent="0.2">
      <c r="A195" s="95"/>
      <c r="B195" s="312"/>
      <c r="C195" s="346" t="s">
        <v>3135</v>
      </c>
      <c r="D195" s="312"/>
      <c r="E195" s="127"/>
      <c r="F195" s="126"/>
      <c r="G195" s="241" t="s">
        <v>3135</v>
      </c>
      <c r="H195" s="241" t="s">
        <v>3135</v>
      </c>
      <c r="I195" s="947"/>
      <c r="J195" s="103"/>
      <c r="K195" s="104"/>
      <c r="L195" s="105"/>
      <c r="M195" s="105"/>
      <c r="N195" s="105"/>
      <c r="O195" s="372" t="s">
        <v>3135</v>
      </c>
      <c r="P195" s="352"/>
      <c r="Q195" s="241">
        <v>0</v>
      </c>
      <c r="R195" s="241">
        <v>0</v>
      </c>
      <c r="S195" s="241">
        <v>0</v>
      </c>
      <c r="T195" s="228"/>
      <c r="U195" s="340">
        <v>0</v>
      </c>
      <c r="V195" s="227"/>
      <c r="W195" s="5"/>
      <c r="X195" s="108" t="s">
        <v>3135</v>
      </c>
      <c r="Y195" s="109" t="s">
        <v>4283</v>
      </c>
      <c r="Z195" s="123">
        <v>0</v>
      </c>
      <c r="AA195" s="83" t="s">
        <v>3135</v>
      </c>
      <c r="AB195" s="83" t="s">
        <v>3135</v>
      </c>
      <c r="AC195" s="83" t="s">
        <v>3135</v>
      </c>
      <c r="AE195" s="93" t="s">
        <v>4995</v>
      </c>
      <c r="AF195" s="93"/>
      <c r="AG195" s="96" t="s">
        <v>3135</v>
      </c>
      <c r="AH195" s="96" t="s">
        <v>3135</v>
      </c>
      <c r="AI195" s="96" t="s">
        <v>3135</v>
      </c>
      <c r="AJ195" s="96" t="s">
        <v>3135</v>
      </c>
      <c r="AK195" s="96" t="s">
        <v>3135</v>
      </c>
      <c r="AL195" s="96" t="s">
        <v>3135</v>
      </c>
      <c r="AM195" s="96" t="s">
        <v>3135</v>
      </c>
      <c r="AN195" s="96" t="s">
        <v>3135</v>
      </c>
      <c r="AO195" s="96" t="s">
        <v>3135</v>
      </c>
      <c r="AP195" s="96" t="s">
        <v>3135</v>
      </c>
      <c r="AQ195" s="96" t="s">
        <v>3135</v>
      </c>
      <c r="AR195" s="96" t="s">
        <v>3135</v>
      </c>
      <c r="AS195" s="96" t="s">
        <v>3135</v>
      </c>
      <c r="AT195" s="96" t="s">
        <v>3135</v>
      </c>
      <c r="AU195" s="96" t="s">
        <v>3135</v>
      </c>
      <c r="AV195" s="96" t="s">
        <v>3135</v>
      </c>
      <c r="AW195" s="96" t="s">
        <v>3135</v>
      </c>
      <c r="AX195" s="96" t="s">
        <v>3135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42">
        <v>0</v>
      </c>
      <c r="BY195" s="94">
        <v>0</v>
      </c>
      <c r="BZ195" s="94">
        <v>0</v>
      </c>
    </row>
    <row r="196" spans="1:78" s="2" customFormat="1" ht="11.45" hidden="1" customHeight="1" x14ac:dyDescent="0.2">
      <c r="A196" s="95"/>
      <c r="B196" s="312"/>
      <c r="C196" s="346" t="s">
        <v>3135</v>
      </c>
      <c r="D196" s="312"/>
      <c r="E196" s="127"/>
      <c r="F196" s="126"/>
      <c r="G196" s="241" t="s">
        <v>3135</v>
      </c>
      <c r="H196" s="241" t="s">
        <v>3135</v>
      </c>
      <c r="I196" s="947"/>
      <c r="J196" s="103"/>
      <c r="K196" s="104"/>
      <c r="L196" s="105"/>
      <c r="M196" s="105"/>
      <c r="N196" s="105"/>
      <c r="O196" s="372" t="s">
        <v>3135</v>
      </c>
      <c r="P196" s="352"/>
      <c r="Q196" s="241">
        <v>0</v>
      </c>
      <c r="R196" s="241">
        <v>0</v>
      </c>
      <c r="S196" s="241">
        <v>0</v>
      </c>
      <c r="T196" s="228"/>
      <c r="U196" s="340">
        <v>0</v>
      </c>
      <c r="V196" s="227"/>
      <c r="W196" s="5"/>
      <c r="X196" s="108" t="s">
        <v>3135</v>
      </c>
      <c r="Y196" s="109" t="s">
        <v>4283</v>
      </c>
      <c r="Z196" s="123">
        <v>0</v>
      </c>
      <c r="AA196" s="83" t="s">
        <v>3135</v>
      </c>
      <c r="AB196" s="83" t="s">
        <v>3135</v>
      </c>
      <c r="AC196" s="83" t="s">
        <v>3135</v>
      </c>
      <c r="AE196" s="93" t="s">
        <v>4995</v>
      </c>
      <c r="AF196" s="93"/>
      <c r="AG196" s="96" t="s">
        <v>3135</v>
      </c>
      <c r="AH196" s="96" t="s">
        <v>3135</v>
      </c>
      <c r="AI196" s="96" t="s">
        <v>3135</v>
      </c>
      <c r="AJ196" s="96" t="s">
        <v>3135</v>
      </c>
      <c r="AK196" s="96" t="s">
        <v>3135</v>
      </c>
      <c r="AL196" s="96" t="s">
        <v>3135</v>
      </c>
      <c r="AM196" s="96" t="s">
        <v>3135</v>
      </c>
      <c r="AN196" s="96" t="s">
        <v>3135</v>
      </c>
      <c r="AO196" s="96" t="s">
        <v>3135</v>
      </c>
      <c r="AP196" s="96" t="s">
        <v>3135</v>
      </c>
      <c r="AQ196" s="96" t="s">
        <v>3135</v>
      </c>
      <c r="AR196" s="96" t="s">
        <v>3135</v>
      </c>
      <c r="AS196" s="96" t="s">
        <v>3135</v>
      </c>
      <c r="AT196" s="96" t="s">
        <v>3135</v>
      </c>
      <c r="AU196" s="96" t="s">
        <v>3135</v>
      </c>
      <c r="AV196" s="96" t="s">
        <v>3135</v>
      </c>
      <c r="AW196" s="96" t="s">
        <v>3135</v>
      </c>
      <c r="AX196" s="96" t="s">
        <v>3135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42">
        <v>0</v>
      </c>
      <c r="BY196" s="94">
        <v>0</v>
      </c>
      <c r="BZ196" s="94">
        <v>0</v>
      </c>
    </row>
    <row r="197" spans="1:78" s="2" customFormat="1" ht="11.45" hidden="1" customHeight="1" x14ac:dyDescent="0.2">
      <c r="A197" s="95"/>
      <c r="B197" s="312"/>
      <c r="C197" s="346" t="s">
        <v>3135</v>
      </c>
      <c r="D197" s="312"/>
      <c r="E197" s="127"/>
      <c r="F197" s="126"/>
      <c r="G197" s="241" t="s">
        <v>3135</v>
      </c>
      <c r="H197" s="241" t="s">
        <v>3135</v>
      </c>
      <c r="I197" s="947"/>
      <c r="J197" s="103"/>
      <c r="K197" s="104"/>
      <c r="L197" s="105"/>
      <c r="M197" s="105"/>
      <c r="N197" s="105"/>
      <c r="O197" s="372" t="s">
        <v>3135</v>
      </c>
      <c r="P197" s="352"/>
      <c r="Q197" s="241">
        <v>0</v>
      </c>
      <c r="R197" s="241">
        <v>0</v>
      </c>
      <c r="S197" s="241">
        <v>0</v>
      </c>
      <c r="T197" s="228"/>
      <c r="U197" s="340">
        <v>0</v>
      </c>
      <c r="V197" s="227"/>
      <c r="W197" s="5"/>
      <c r="X197" s="108" t="s">
        <v>3135</v>
      </c>
      <c r="Y197" s="109" t="s">
        <v>4283</v>
      </c>
      <c r="Z197" s="123">
        <v>0</v>
      </c>
      <c r="AA197" s="83" t="s">
        <v>3135</v>
      </c>
      <c r="AB197" s="83" t="s">
        <v>3135</v>
      </c>
      <c r="AC197" s="83" t="s">
        <v>3135</v>
      </c>
      <c r="AE197" s="93" t="s">
        <v>4995</v>
      </c>
      <c r="AF197" s="93"/>
      <c r="AG197" s="96" t="s">
        <v>3135</v>
      </c>
      <c r="AH197" s="96" t="s">
        <v>3135</v>
      </c>
      <c r="AI197" s="96" t="s">
        <v>3135</v>
      </c>
      <c r="AJ197" s="96" t="s">
        <v>3135</v>
      </c>
      <c r="AK197" s="96" t="s">
        <v>3135</v>
      </c>
      <c r="AL197" s="96" t="s">
        <v>3135</v>
      </c>
      <c r="AM197" s="96" t="s">
        <v>3135</v>
      </c>
      <c r="AN197" s="96" t="s">
        <v>3135</v>
      </c>
      <c r="AO197" s="96" t="s">
        <v>3135</v>
      </c>
      <c r="AP197" s="96" t="s">
        <v>3135</v>
      </c>
      <c r="AQ197" s="96" t="s">
        <v>3135</v>
      </c>
      <c r="AR197" s="96" t="s">
        <v>3135</v>
      </c>
      <c r="AS197" s="96" t="s">
        <v>3135</v>
      </c>
      <c r="AT197" s="96" t="s">
        <v>3135</v>
      </c>
      <c r="AU197" s="96" t="s">
        <v>3135</v>
      </c>
      <c r="AV197" s="96" t="s">
        <v>3135</v>
      </c>
      <c r="AW197" s="96" t="s">
        <v>3135</v>
      </c>
      <c r="AX197" s="96" t="s">
        <v>3135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42">
        <v>0</v>
      </c>
      <c r="BY197" s="94">
        <v>0</v>
      </c>
      <c r="BZ197" s="94">
        <v>0</v>
      </c>
    </row>
    <row r="198" spans="1:78" s="2" customFormat="1" ht="11.45" hidden="1" customHeight="1" x14ac:dyDescent="0.2">
      <c r="A198" s="95"/>
      <c r="B198" s="312"/>
      <c r="C198" s="346" t="s">
        <v>3135</v>
      </c>
      <c r="D198" s="312"/>
      <c r="E198" s="127"/>
      <c r="F198" s="126"/>
      <c r="G198" s="241" t="s">
        <v>3135</v>
      </c>
      <c r="H198" s="241" t="s">
        <v>3135</v>
      </c>
      <c r="I198" s="947"/>
      <c r="J198" s="103"/>
      <c r="K198" s="104"/>
      <c r="L198" s="105"/>
      <c r="M198" s="105"/>
      <c r="N198" s="105"/>
      <c r="O198" s="372" t="s">
        <v>3135</v>
      </c>
      <c r="P198" s="352"/>
      <c r="Q198" s="241">
        <v>0</v>
      </c>
      <c r="R198" s="241">
        <v>0</v>
      </c>
      <c r="S198" s="241">
        <v>0</v>
      </c>
      <c r="T198" s="228"/>
      <c r="U198" s="340">
        <v>0</v>
      </c>
      <c r="V198" s="227"/>
      <c r="W198" s="5"/>
      <c r="X198" s="108" t="s">
        <v>3135</v>
      </c>
      <c r="Y198" s="109" t="s">
        <v>4283</v>
      </c>
      <c r="Z198" s="123">
        <v>0</v>
      </c>
      <c r="AA198" s="83" t="s">
        <v>3135</v>
      </c>
      <c r="AB198" s="83" t="s">
        <v>3135</v>
      </c>
      <c r="AC198" s="83" t="s">
        <v>3135</v>
      </c>
      <c r="AE198" s="93" t="s">
        <v>4995</v>
      </c>
      <c r="AF198" s="93"/>
      <c r="AG198" s="96" t="s">
        <v>3135</v>
      </c>
      <c r="AH198" s="96" t="s">
        <v>3135</v>
      </c>
      <c r="AI198" s="96" t="s">
        <v>3135</v>
      </c>
      <c r="AJ198" s="96" t="s">
        <v>3135</v>
      </c>
      <c r="AK198" s="96" t="s">
        <v>3135</v>
      </c>
      <c r="AL198" s="96" t="s">
        <v>3135</v>
      </c>
      <c r="AM198" s="96" t="s">
        <v>3135</v>
      </c>
      <c r="AN198" s="96" t="s">
        <v>3135</v>
      </c>
      <c r="AO198" s="96" t="s">
        <v>3135</v>
      </c>
      <c r="AP198" s="96" t="s">
        <v>3135</v>
      </c>
      <c r="AQ198" s="96" t="s">
        <v>3135</v>
      </c>
      <c r="AR198" s="96" t="s">
        <v>3135</v>
      </c>
      <c r="AS198" s="96" t="s">
        <v>3135</v>
      </c>
      <c r="AT198" s="96" t="s">
        <v>3135</v>
      </c>
      <c r="AU198" s="96" t="s">
        <v>3135</v>
      </c>
      <c r="AV198" s="96" t="s">
        <v>3135</v>
      </c>
      <c r="AW198" s="96" t="s">
        <v>3135</v>
      </c>
      <c r="AX198" s="96" t="s">
        <v>3135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42">
        <v>0</v>
      </c>
      <c r="BY198" s="94">
        <v>0</v>
      </c>
      <c r="BZ198" s="94">
        <v>0</v>
      </c>
    </row>
    <row r="199" spans="1:78" s="2" customFormat="1" ht="11.45" hidden="1" customHeight="1" x14ac:dyDescent="0.2">
      <c r="A199" s="95"/>
      <c r="B199" s="312"/>
      <c r="C199" s="346" t="s">
        <v>3135</v>
      </c>
      <c r="D199" s="312"/>
      <c r="E199" s="127"/>
      <c r="F199" s="126"/>
      <c r="G199" s="241" t="s">
        <v>3135</v>
      </c>
      <c r="H199" s="241" t="s">
        <v>3135</v>
      </c>
      <c r="I199" s="947"/>
      <c r="J199" s="103"/>
      <c r="K199" s="104"/>
      <c r="L199" s="105"/>
      <c r="M199" s="105"/>
      <c r="N199" s="105"/>
      <c r="O199" s="372" t="s">
        <v>3135</v>
      </c>
      <c r="P199" s="352"/>
      <c r="Q199" s="241">
        <v>0</v>
      </c>
      <c r="R199" s="241">
        <v>0</v>
      </c>
      <c r="S199" s="241">
        <v>0</v>
      </c>
      <c r="T199" s="228"/>
      <c r="U199" s="340">
        <v>0</v>
      </c>
      <c r="V199" s="227"/>
      <c r="W199" s="5"/>
      <c r="X199" s="108" t="s">
        <v>3135</v>
      </c>
      <c r="Y199" s="109" t="s">
        <v>4283</v>
      </c>
      <c r="Z199" s="123">
        <v>0</v>
      </c>
      <c r="AA199" s="83" t="s">
        <v>3135</v>
      </c>
      <c r="AB199" s="83" t="s">
        <v>3135</v>
      </c>
      <c r="AC199" s="83" t="s">
        <v>3135</v>
      </c>
      <c r="AE199" s="93" t="s">
        <v>4995</v>
      </c>
      <c r="AF199" s="93"/>
      <c r="AG199" s="96" t="s">
        <v>3135</v>
      </c>
      <c r="AH199" s="96" t="s">
        <v>3135</v>
      </c>
      <c r="AI199" s="96" t="s">
        <v>3135</v>
      </c>
      <c r="AJ199" s="96" t="s">
        <v>3135</v>
      </c>
      <c r="AK199" s="96" t="s">
        <v>3135</v>
      </c>
      <c r="AL199" s="96" t="s">
        <v>3135</v>
      </c>
      <c r="AM199" s="96" t="s">
        <v>3135</v>
      </c>
      <c r="AN199" s="96" t="s">
        <v>3135</v>
      </c>
      <c r="AO199" s="96" t="s">
        <v>3135</v>
      </c>
      <c r="AP199" s="96" t="s">
        <v>3135</v>
      </c>
      <c r="AQ199" s="96" t="s">
        <v>3135</v>
      </c>
      <c r="AR199" s="96" t="s">
        <v>3135</v>
      </c>
      <c r="AS199" s="96" t="s">
        <v>3135</v>
      </c>
      <c r="AT199" s="96" t="s">
        <v>3135</v>
      </c>
      <c r="AU199" s="96" t="s">
        <v>3135</v>
      </c>
      <c r="AV199" s="96" t="s">
        <v>3135</v>
      </c>
      <c r="AW199" s="96" t="s">
        <v>3135</v>
      </c>
      <c r="AX199" s="96" t="s">
        <v>3135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42">
        <v>0</v>
      </c>
      <c r="BY199" s="94">
        <v>0</v>
      </c>
      <c r="BZ199" s="94">
        <v>0</v>
      </c>
    </row>
    <row r="200" spans="1:78" s="2" customFormat="1" ht="11.45" hidden="1" customHeight="1" x14ac:dyDescent="0.2">
      <c r="A200" s="95"/>
      <c r="B200" s="312"/>
      <c r="C200" s="346" t="s">
        <v>3135</v>
      </c>
      <c r="D200" s="312"/>
      <c r="E200" s="127"/>
      <c r="F200" s="126"/>
      <c r="G200" s="241" t="s">
        <v>3135</v>
      </c>
      <c r="H200" s="241" t="s">
        <v>3135</v>
      </c>
      <c r="I200" s="947"/>
      <c r="J200" s="103"/>
      <c r="K200" s="104"/>
      <c r="L200" s="105"/>
      <c r="M200" s="105"/>
      <c r="N200" s="105"/>
      <c r="O200" s="372" t="s">
        <v>3135</v>
      </c>
      <c r="P200" s="352"/>
      <c r="Q200" s="241">
        <v>0</v>
      </c>
      <c r="R200" s="241">
        <v>0</v>
      </c>
      <c r="S200" s="241">
        <v>0</v>
      </c>
      <c r="T200" s="228"/>
      <c r="U200" s="340">
        <v>0</v>
      </c>
      <c r="V200" s="227"/>
      <c r="W200" s="5"/>
      <c r="X200" s="108" t="s">
        <v>3135</v>
      </c>
      <c r="Y200" s="109" t="s">
        <v>4283</v>
      </c>
      <c r="Z200" s="123">
        <v>0</v>
      </c>
      <c r="AA200" s="83" t="s">
        <v>3135</v>
      </c>
      <c r="AB200" s="83" t="s">
        <v>3135</v>
      </c>
      <c r="AC200" s="83" t="s">
        <v>3135</v>
      </c>
      <c r="AE200" s="93" t="s">
        <v>4995</v>
      </c>
      <c r="AF200" s="93"/>
      <c r="AG200" s="96" t="s">
        <v>3135</v>
      </c>
      <c r="AH200" s="96" t="s">
        <v>3135</v>
      </c>
      <c r="AI200" s="96" t="s">
        <v>3135</v>
      </c>
      <c r="AJ200" s="96" t="s">
        <v>3135</v>
      </c>
      <c r="AK200" s="96" t="s">
        <v>3135</v>
      </c>
      <c r="AL200" s="96" t="s">
        <v>3135</v>
      </c>
      <c r="AM200" s="96" t="s">
        <v>3135</v>
      </c>
      <c r="AN200" s="96" t="s">
        <v>3135</v>
      </c>
      <c r="AO200" s="96" t="s">
        <v>3135</v>
      </c>
      <c r="AP200" s="96" t="s">
        <v>3135</v>
      </c>
      <c r="AQ200" s="96" t="s">
        <v>3135</v>
      </c>
      <c r="AR200" s="96" t="s">
        <v>3135</v>
      </c>
      <c r="AS200" s="96" t="s">
        <v>3135</v>
      </c>
      <c r="AT200" s="96" t="s">
        <v>3135</v>
      </c>
      <c r="AU200" s="96" t="s">
        <v>3135</v>
      </c>
      <c r="AV200" s="96" t="s">
        <v>3135</v>
      </c>
      <c r="AW200" s="96" t="s">
        <v>3135</v>
      </c>
      <c r="AX200" s="96" t="s">
        <v>3135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42">
        <v>0</v>
      </c>
      <c r="BY200" s="94">
        <v>0</v>
      </c>
      <c r="BZ200" s="94">
        <v>0</v>
      </c>
    </row>
    <row r="201" spans="1:78" s="2" customFormat="1" ht="11.45" hidden="1" customHeight="1" x14ac:dyDescent="0.2">
      <c r="A201" s="95"/>
      <c r="B201" s="312"/>
      <c r="C201" s="347" t="s">
        <v>3757</v>
      </c>
      <c r="D201" s="312"/>
      <c r="E201" s="227"/>
      <c r="F201" s="228"/>
      <c r="G201" s="228"/>
      <c r="H201" s="353" t="s">
        <v>4135</v>
      </c>
      <c r="I201" s="354"/>
      <c r="J201" s="259"/>
      <c r="K201" s="358">
        <v>0</v>
      </c>
      <c r="L201" s="352"/>
      <c r="M201" s="352"/>
      <c r="N201" s="352"/>
      <c r="O201" s="352"/>
      <c r="P201" s="352"/>
      <c r="Q201" s="358">
        <v>0</v>
      </c>
      <c r="R201" s="358">
        <v>0</v>
      </c>
      <c r="S201" s="358">
        <v>0</v>
      </c>
      <c r="T201" s="228"/>
      <c r="U201" s="358">
        <v>0</v>
      </c>
      <c r="V201" s="227"/>
      <c r="W201" s="5"/>
      <c r="X201" s="97" t="s">
        <v>3757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14" t="s">
        <v>3780</v>
      </c>
      <c r="F205" s="1414" t="s">
        <v>4811</v>
      </c>
      <c r="G205" s="1414" t="s">
        <v>4812</v>
      </c>
      <c r="H205" s="1414" t="s">
        <v>4813</v>
      </c>
      <c r="I205" s="1414" t="s">
        <v>3704</v>
      </c>
      <c r="J205" s="1414" t="s">
        <v>3705</v>
      </c>
      <c r="K205" s="1414" t="s">
        <v>4305</v>
      </c>
      <c r="L205" s="79" t="s">
        <v>3419</v>
      </c>
      <c r="M205" s="85"/>
      <c r="N205" s="85"/>
      <c r="O205" s="80"/>
      <c r="P205" s="284"/>
      <c r="Q205" s="79" t="s">
        <v>4306</v>
      </c>
      <c r="R205" s="80"/>
      <c r="S205" s="1414" t="s">
        <v>3534</v>
      </c>
      <c r="T205" s="284"/>
      <c r="U205" s="1414" t="s">
        <v>3143</v>
      </c>
      <c r="V205" s="227"/>
      <c r="Y205" s="83"/>
      <c r="BM205" s="83"/>
      <c r="BN205" s="83"/>
      <c r="BO205" s="83"/>
      <c r="BP205" s="83"/>
      <c r="BQ205" s="83"/>
      <c r="BR205" s="83"/>
      <c r="BS205" s="83"/>
      <c r="BT205" s="83"/>
      <c r="BV205" s="578"/>
    </row>
    <row r="206" spans="1:78" s="2" customFormat="1" ht="11.45" hidden="1" customHeight="1" x14ac:dyDescent="0.2">
      <c r="A206" s="95"/>
      <c r="B206" s="312"/>
      <c r="C206" s="312"/>
      <c r="D206" s="312"/>
      <c r="E206" s="1415"/>
      <c r="F206" s="1415"/>
      <c r="G206" s="1415"/>
      <c r="H206" s="1415"/>
      <c r="I206" s="1415"/>
      <c r="J206" s="1415"/>
      <c r="K206" s="1415"/>
      <c r="L206" s="37" t="s">
        <v>3180</v>
      </c>
      <c r="M206" s="37" t="s">
        <v>3978</v>
      </c>
      <c r="N206" s="37" t="s">
        <v>3181</v>
      </c>
      <c r="O206" s="37" t="s">
        <v>3143</v>
      </c>
      <c r="P206" s="284"/>
      <c r="Q206" s="37" t="s">
        <v>3180</v>
      </c>
      <c r="R206" s="37" t="s">
        <v>3978</v>
      </c>
      <c r="S206" s="1415"/>
      <c r="T206" s="284"/>
      <c r="U206" s="1415"/>
      <c r="V206" s="227"/>
      <c r="Y206" s="83"/>
      <c r="BA206" s="83" t="s">
        <v>4309</v>
      </c>
      <c r="BB206" s="83" t="s">
        <v>4309</v>
      </c>
      <c r="BC206" s="83" t="s">
        <v>2682</v>
      </c>
      <c r="BD206" s="83" t="s">
        <v>2682</v>
      </c>
      <c r="BE206" s="83" t="s">
        <v>4290</v>
      </c>
      <c r="BF206" s="83" t="s">
        <v>4292</v>
      </c>
      <c r="BG206" s="83" t="s">
        <v>4292</v>
      </c>
      <c r="BH206" s="83" t="s">
        <v>4292</v>
      </c>
      <c r="BI206" s="83" t="s">
        <v>4410</v>
      </c>
      <c r="BJ206" s="83" t="s">
        <v>2651</v>
      </c>
      <c r="BK206" s="83" t="s">
        <v>3164</v>
      </c>
      <c r="BL206" s="83" t="s">
        <v>2418</v>
      </c>
      <c r="BM206" s="577" t="s">
        <v>3165</v>
      </c>
      <c r="BN206" s="577" t="s">
        <v>3165</v>
      </c>
      <c r="BO206" s="577" t="s">
        <v>3165</v>
      </c>
      <c r="BP206" s="83" t="s">
        <v>3883</v>
      </c>
      <c r="BQ206" s="83" t="s">
        <v>4119</v>
      </c>
      <c r="BR206" s="83" t="s">
        <v>3167</v>
      </c>
      <c r="BS206" s="577" t="s">
        <v>4288</v>
      </c>
      <c r="BT206" s="83" t="s">
        <v>4288</v>
      </c>
      <c r="BU206" s="83" t="s">
        <v>2591</v>
      </c>
      <c r="BV206" s="577" t="s">
        <v>4308</v>
      </c>
      <c r="BW206" s="577" t="s">
        <v>4308</v>
      </c>
      <c r="BX206" s="577" t="s">
        <v>3168</v>
      </c>
      <c r="BY206" s="577" t="s">
        <v>4294</v>
      </c>
      <c r="BZ206" s="580" t="s">
        <v>4286</v>
      </c>
    </row>
    <row r="207" spans="1:78" s="2" customFormat="1" ht="11.45" hidden="1" customHeight="1" x14ac:dyDescent="0.2">
      <c r="A207" s="95" t="s">
        <v>2651</v>
      </c>
      <c r="B207" s="312"/>
      <c r="C207" s="312"/>
      <c r="D207" s="312"/>
      <c r="E207" s="1414"/>
      <c r="F207" s="1414"/>
      <c r="G207" s="1414"/>
      <c r="H207" s="1414"/>
      <c r="I207" s="1414"/>
      <c r="J207" s="1414"/>
      <c r="K207" s="1414"/>
      <c r="L207" s="79"/>
      <c r="M207" s="85"/>
      <c r="N207" s="85"/>
      <c r="O207" s="80"/>
      <c r="P207" s="284"/>
      <c r="Q207" s="79"/>
      <c r="R207" s="80"/>
      <c r="S207" s="1414"/>
      <c r="T207" s="284"/>
      <c r="U207" s="1414"/>
      <c r="V207" s="227"/>
      <c r="Y207" s="83"/>
      <c r="BE207" s="2" t="s">
        <v>3186</v>
      </c>
      <c r="BM207" s="577"/>
      <c r="BN207" s="577"/>
      <c r="BO207" s="577"/>
      <c r="BP207" s="83"/>
      <c r="BQ207" s="83"/>
      <c r="BR207" s="83"/>
      <c r="BS207" s="577"/>
      <c r="BT207" s="83"/>
      <c r="BV207" s="578"/>
      <c r="BW207" s="578"/>
      <c r="BX207" s="578"/>
      <c r="BY207" s="578"/>
      <c r="BZ207" s="581"/>
    </row>
    <row r="208" spans="1:78" s="2" customFormat="1" ht="11.45" hidden="1" customHeight="1" x14ac:dyDescent="0.2">
      <c r="A208" s="95" t="s">
        <v>2651</v>
      </c>
      <c r="B208" s="312"/>
      <c r="C208" s="312"/>
      <c r="D208" s="312"/>
      <c r="E208" s="1415"/>
      <c r="F208" s="1415"/>
      <c r="G208" s="1415"/>
      <c r="H208" s="1415"/>
      <c r="I208" s="1415"/>
      <c r="J208" s="1415"/>
      <c r="K208" s="1415"/>
      <c r="L208" s="37"/>
      <c r="M208" s="37"/>
      <c r="N208" s="37"/>
      <c r="O208" s="37"/>
      <c r="P208" s="284"/>
      <c r="Q208" s="37"/>
      <c r="R208" s="37"/>
      <c r="S208" s="1415"/>
      <c r="T208" s="284"/>
      <c r="U208" s="1415"/>
      <c r="V208" s="227"/>
      <c r="Y208" s="83"/>
      <c r="BA208" s="83"/>
      <c r="BB208" s="83"/>
      <c r="BC208" s="83"/>
      <c r="BD208" s="83"/>
      <c r="BE208" s="83"/>
      <c r="BF208" s="83"/>
      <c r="BG208" s="83"/>
      <c r="BH208" s="83"/>
      <c r="BI208" s="83"/>
      <c r="BJ208" s="83"/>
      <c r="BK208" s="83"/>
      <c r="BL208" s="83"/>
      <c r="BM208" s="577"/>
      <c r="BN208" s="577"/>
      <c r="BO208" s="577"/>
      <c r="BP208" s="83"/>
      <c r="BQ208" s="83"/>
      <c r="BR208" s="83"/>
      <c r="BS208" s="577"/>
      <c r="BT208" s="83"/>
      <c r="BU208" s="83"/>
      <c r="BV208" s="577"/>
      <c r="BW208" s="577"/>
      <c r="BX208" s="577"/>
      <c r="BY208" s="577"/>
      <c r="BZ208" s="580"/>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2680</v>
      </c>
      <c r="Y209" s="365" t="s">
        <v>3470</v>
      </c>
      <c r="Z209" s="365" t="s">
        <v>3513</v>
      </c>
      <c r="AA209" s="365" t="s">
        <v>3095</v>
      </c>
      <c r="AB209" s="365" t="s">
        <v>4285</v>
      </c>
      <c r="AC209" s="365" t="s">
        <v>4310</v>
      </c>
      <c r="AE209" s="365" t="s">
        <v>2819</v>
      </c>
      <c r="AF209" s="95"/>
      <c r="AG209" s="369" t="s">
        <v>2371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2820</v>
      </c>
      <c r="BB209" s="345">
        <v>0.05</v>
      </c>
      <c r="BC209" s="83" t="s">
        <v>3515</v>
      </c>
      <c r="BD209" s="345">
        <v>0.05</v>
      </c>
      <c r="BE209" s="83" t="s">
        <v>3186</v>
      </c>
      <c r="BF209" s="83" t="s">
        <v>3516</v>
      </c>
      <c r="BG209" s="83" t="s">
        <v>3516</v>
      </c>
      <c r="BH209" s="83" t="s">
        <v>3516</v>
      </c>
      <c r="BI209" s="83" t="s">
        <v>4321</v>
      </c>
      <c r="BJ209" s="83" t="s">
        <v>2369</v>
      </c>
      <c r="BK209" s="83" t="s">
        <v>2370</v>
      </c>
      <c r="BL209" s="83" t="s">
        <v>3189</v>
      </c>
      <c r="BM209" s="577" t="s">
        <v>4285</v>
      </c>
      <c r="BN209" s="577" t="s">
        <v>4310</v>
      </c>
      <c r="BO209" s="577" t="s">
        <v>4644</v>
      </c>
      <c r="BP209" s="83" t="s">
        <v>3192</v>
      </c>
      <c r="BQ209" s="83" t="s">
        <v>3193</v>
      </c>
      <c r="BR209" s="83" t="s">
        <v>2376</v>
      </c>
      <c r="BS209" s="577" t="s">
        <v>4645</v>
      </c>
      <c r="BT209" s="83" t="s">
        <v>4647</v>
      </c>
      <c r="BU209" s="83" t="s">
        <v>2372</v>
      </c>
      <c r="BV209" s="577" t="s">
        <v>4643</v>
      </c>
      <c r="BW209" s="577" t="s">
        <v>4651</v>
      </c>
      <c r="BX209" s="577" t="s">
        <v>2349</v>
      </c>
      <c r="BY209" s="577" t="s">
        <v>2351</v>
      </c>
      <c r="BZ209" s="580" t="s">
        <v>4641</v>
      </c>
    </row>
    <row r="210" spans="1:78" s="2" customFormat="1" ht="11.45" hidden="1" customHeight="1" x14ac:dyDescent="0.2">
      <c r="A210" s="95"/>
      <c r="B210" s="312"/>
      <c r="C210" s="312"/>
      <c r="D210" s="312"/>
      <c r="E210" s="58" t="s">
        <v>4747</v>
      </c>
      <c r="F210" s="13" t="s">
        <v>4747</v>
      </c>
      <c r="G210" s="13"/>
      <c r="H210" s="13"/>
      <c r="I210" s="13"/>
      <c r="J210" s="88" t="s">
        <v>2266</v>
      </c>
      <c r="K210" s="13" t="s">
        <v>2273</v>
      </c>
      <c r="L210" s="13" t="s">
        <v>3636</v>
      </c>
      <c r="M210" s="13" t="s">
        <v>3636</v>
      </c>
      <c r="N210" s="13" t="s">
        <v>3636</v>
      </c>
      <c r="O210" s="13" t="s">
        <v>3636</v>
      </c>
      <c r="P210" s="228"/>
      <c r="Q210" s="13" t="s">
        <v>2273</v>
      </c>
      <c r="R210" s="13" t="s">
        <v>2273</v>
      </c>
      <c r="S210" s="13" t="s">
        <v>2273</v>
      </c>
      <c r="T210" s="228"/>
      <c r="U210" s="13" t="s">
        <v>2273</v>
      </c>
      <c r="V210" s="227"/>
      <c r="X210" s="365"/>
      <c r="Y210" s="365" t="s">
        <v>2417</v>
      </c>
      <c r="Z210" s="365" t="s">
        <v>3514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1882</v>
      </c>
      <c r="BB210" s="83" t="s">
        <v>3512</v>
      </c>
      <c r="BC210" s="83" t="s">
        <v>1882</v>
      </c>
      <c r="BD210" s="83" t="s">
        <v>3512</v>
      </c>
      <c r="BE210" s="83" t="s">
        <v>3512</v>
      </c>
      <c r="BF210" s="83" t="s">
        <v>3517</v>
      </c>
      <c r="BG210" s="83" t="s">
        <v>2368</v>
      </c>
      <c r="BH210" s="83" t="s">
        <v>3512</v>
      </c>
      <c r="BI210" s="83" t="s">
        <v>3512</v>
      </c>
      <c r="BJ210" s="83" t="s">
        <v>3187</v>
      </c>
      <c r="BK210" s="83" t="s">
        <v>3188</v>
      </c>
      <c r="BL210" s="83" t="s">
        <v>3512</v>
      </c>
      <c r="BM210" s="577"/>
      <c r="BN210" s="577" t="s">
        <v>3191</v>
      </c>
      <c r="BO210" s="577" t="s">
        <v>3512</v>
      </c>
      <c r="BP210" s="83" t="s">
        <v>3512</v>
      </c>
      <c r="BQ210" s="83" t="s">
        <v>2375</v>
      </c>
      <c r="BR210" s="83" t="s">
        <v>2377</v>
      </c>
      <c r="BS210" s="577" t="s">
        <v>4646</v>
      </c>
      <c r="BT210" s="83" t="s">
        <v>4648</v>
      </c>
      <c r="BU210" s="83" t="s">
        <v>2374</v>
      </c>
      <c r="BV210" s="577" t="s">
        <v>4649</v>
      </c>
      <c r="BW210" s="577" t="s">
        <v>3512</v>
      </c>
      <c r="BX210" s="577" t="s">
        <v>4650</v>
      </c>
      <c r="BY210" s="577" t="s">
        <v>4650</v>
      </c>
      <c r="BZ210" s="580" t="s">
        <v>4652</v>
      </c>
    </row>
    <row r="211" spans="1:78" s="2" customFormat="1" ht="11.45" hidden="1" customHeight="1" x14ac:dyDescent="0.2">
      <c r="A211" s="95"/>
      <c r="B211" s="312"/>
      <c r="C211" s="347" t="s">
        <v>3758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3758</v>
      </c>
      <c r="Y211" s="367"/>
      <c r="Z211" s="367"/>
      <c r="AA211" s="367"/>
      <c r="AB211" s="367"/>
      <c r="AC211" s="367"/>
      <c r="AE211" s="368"/>
      <c r="AF211" s="95"/>
      <c r="AG211" s="371" t="s">
        <v>4996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2640</v>
      </c>
      <c r="D212" s="312"/>
      <c r="E212" s="355" t="s">
        <v>3835</v>
      </c>
      <c r="F212" s="356">
        <v>0</v>
      </c>
      <c r="G212" s="241" t="s">
        <v>4287</v>
      </c>
      <c r="H212" s="241" t="s">
        <v>2556</v>
      </c>
      <c r="I212" s="946">
        <v>1</v>
      </c>
      <c r="J212" s="357">
        <v>1</v>
      </c>
      <c r="K212" s="104"/>
      <c r="L212" s="105"/>
      <c r="M212" s="105"/>
      <c r="N212" s="105"/>
      <c r="O212" s="372" t="s">
        <v>3135</v>
      </c>
      <c r="P212" s="352"/>
      <c r="Q212" s="241">
        <v>0</v>
      </c>
      <c r="R212" s="241">
        <v>0</v>
      </c>
      <c r="S212" s="241">
        <v>0</v>
      </c>
      <c r="T212" s="228"/>
      <c r="U212" s="340">
        <v>0</v>
      </c>
      <c r="V212" s="227"/>
      <c r="W212" s="5"/>
      <c r="X212" s="106" t="s">
        <v>2640</v>
      </c>
      <c r="Y212" s="107" t="s">
        <v>3861</v>
      </c>
      <c r="Z212" s="122">
        <v>0</v>
      </c>
      <c r="AA212" s="83" t="s">
        <v>4286</v>
      </c>
      <c r="AB212" s="83" t="s">
        <v>4286</v>
      </c>
      <c r="AC212" s="83" t="s">
        <v>4307</v>
      </c>
      <c r="AE212" s="93" t="s">
        <v>4995</v>
      </c>
      <c r="AF212" s="93"/>
      <c r="AG212" s="96" t="s">
        <v>3135</v>
      </c>
      <c r="AH212" s="96" t="s">
        <v>3135</v>
      </c>
      <c r="AI212" s="96" t="s">
        <v>3135</v>
      </c>
      <c r="AJ212" s="96" t="s">
        <v>3135</v>
      </c>
      <c r="AK212" s="96" t="s">
        <v>3135</v>
      </c>
      <c r="AL212" s="96" t="s">
        <v>3135</v>
      </c>
      <c r="AM212" s="96" t="s">
        <v>3135</v>
      </c>
      <c r="AN212" s="96" t="s">
        <v>3135</v>
      </c>
      <c r="AO212" s="96" t="s">
        <v>3135</v>
      </c>
      <c r="AP212" s="96" t="s">
        <v>3135</v>
      </c>
      <c r="AQ212" s="96" t="s">
        <v>3135</v>
      </c>
      <c r="AR212" s="96" t="s">
        <v>3135</v>
      </c>
      <c r="AS212" s="96" t="s">
        <v>3135</v>
      </c>
      <c r="AT212" s="96" t="s">
        <v>3135</v>
      </c>
      <c r="AU212" s="96" t="s">
        <v>3135</v>
      </c>
      <c r="AV212" s="96" t="s">
        <v>3135</v>
      </c>
      <c r="AW212" s="96" t="s">
        <v>3135</v>
      </c>
      <c r="AX212" s="96" t="s">
        <v>3135</v>
      </c>
      <c r="AY212" s="344"/>
      <c r="AZ212" s="93"/>
      <c r="BA212" s="93">
        <v>0</v>
      </c>
      <c r="BB212" s="94">
        <v>0</v>
      </c>
      <c r="BC212" s="93">
        <v>0</v>
      </c>
      <c r="BD212" s="94">
        <v>0</v>
      </c>
      <c r="BE212" s="94">
        <v>0</v>
      </c>
      <c r="BF212" s="94">
        <v>0</v>
      </c>
      <c r="BG212" s="94">
        <v>0</v>
      </c>
      <c r="BH212" s="579">
        <v>0</v>
      </c>
      <c r="BI212" s="579">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9">
        <v>0</v>
      </c>
      <c r="BY212" s="94">
        <v>0</v>
      </c>
      <c r="BZ212" s="94">
        <v>0</v>
      </c>
    </row>
    <row r="213" spans="1:78" s="2" customFormat="1" ht="11.45" hidden="1" customHeight="1" x14ac:dyDescent="0.2">
      <c r="A213" s="95"/>
      <c r="B213" s="312"/>
      <c r="C213" s="346" t="s">
        <v>3135</v>
      </c>
      <c r="D213" s="312"/>
      <c r="E213" s="127"/>
      <c r="F213" s="126"/>
      <c r="G213" s="241" t="s">
        <v>3135</v>
      </c>
      <c r="H213" s="241" t="s">
        <v>3135</v>
      </c>
      <c r="I213" s="947"/>
      <c r="J213" s="103"/>
      <c r="K213" s="104"/>
      <c r="L213" s="105"/>
      <c r="M213" s="105"/>
      <c r="N213" s="105"/>
      <c r="O213" s="372" t="s">
        <v>3135</v>
      </c>
      <c r="P213" s="352"/>
      <c r="Q213" s="241">
        <v>0</v>
      </c>
      <c r="R213" s="241">
        <v>0</v>
      </c>
      <c r="S213" s="241">
        <v>0</v>
      </c>
      <c r="T213" s="228"/>
      <c r="U213" s="340">
        <v>0</v>
      </c>
      <c r="V213" s="227"/>
      <c r="W213" s="5"/>
      <c r="X213" s="108" t="s">
        <v>3135</v>
      </c>
      <c r="Y213" s="109" t="s">
        <v>4283</v>
      </c>
      <c r="Z213" s="123">
        <v>0</v>
      </c>
      <c r="AA213" s="83" t="s">
        <v>3135</v>
      </c>
      <c r="AB213" s="83" t="s">
        <v>3135</v>
      </c>
      <c r="AC213" s="83" t="s">
        <v>3135</v>
      </c>
      <c r="AE213" s="93" t="s">
        <v>4995</v>
      </c>
      <c r="AF213" s="93"/>
      <c r="AG213" s="96" t="s">
        <v>3135</v>
      </c>
      <c r="AH213" s="96" t="s">
        <v>3135</v>
      </c>
      <c r="AI213" s="96" t="s">
        <v>3135</v>
      </c>
      <c r="AJ213" s="96" t="s">
        <v>3135</v>
      </c>
      <c r="AK213" s="96" t="s">
        <v>3135</v>
      </c>
      <c r="AL213" s="96" t="s">
        <v>3135</v>
      </c>
      <c r="AM213" s="96" t="s">
        <v>3135</v>
      </c>
      <c r="AN213" s="96" t="s">
        <v>3135</v>
      </c>
      <c r="AO213" s="96" t="s">
        <v>3135</v>
      </c>
      <c r="AP213" s="96" t="s">
        <v>3135</v>
      </c>
      <c r="AQ213" s="96" t="s">
        <v>3135</v>
      </c>
      <c r="AR213" s="96" t="s">
        <v>3135</v>
      </c>
      <c r="AS213" s="96" t="s">
        <v>3135</v>
      </c>
      <c r="AT213" s="96" t="s">
        <v>3135</v>
      </c>
      <c r="AU213" s="96" t="s">
        <v>3135</v>
      </c>
      <c r="AV213" s="96" t="s">
        <v>3135</v>
      </c>
      <c r="AW213" s="96" t="s">
        <v>3135</v>
      </c>
      <c r="AX213" s="96" t="s">
        <v>3135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42">
        <v>0</v>
      </c>
      <c r="BY213" s="94">
        <v>0</v>
      </c>
      <c r="BZ213" s="94">
        <v>0</v>
      </c>
    </row>
    <row r="214" spans="1:78" s="2" customFormat="1" ht="11.45" hidden="1" customHeight="1" x14ac:dyDescent="0.2">
      <c r="A214" s="95"/>
      <c r="B214" s="312"/>
      <c r="C214" s="346" t="s">
        <v>3135</v>
      </c>
      <c r="D214" s="312"/>
      <c r="E214" s="127"/>
      <c r="F214" s="126"/>
      <c r="G214" s="241" t="s">
        <v>3135</v>
      </c>
      <c r="H214" s="241" t="s">
        <v>3135</v>
      </c>
      <c r="I214" s="947"/>
      <c r="J214" s="103"/>
      <c r="K214" s="104"/>
      <c r="L214" s="105"/>
      <c r="M214" s="105"/>
      <c r="N214" s="105"/>
      <c r="O214" s="372" t="s">
        <v>3135</v>
      </c>
      <c r="P214" s="352"/>
      <c r="Q214" s="241">
        <v>0</v>
      </c>
      <c r="R214" s="241">
        <v>0</v>
      </c>
      <c r="S214" s="241">
        <v>0</v>
      </c>
      <c r="T214" s="228"/>
      <c r="U214" s="340">
        <v>0</v>
      </c>
      <c r="V214" s="227"/>
      <c r="W214" s="5"/>
      <c r="X214" s="108" t="s">
        <v>3135</v>
      </c>
      <c r="Y214" s="109" t="s">
        <v>4283</v>
      </c>
      <c r="Z214" s="123">
        <v>0</v>
      </c>
      <c r="AA214" s="83" t="s">
        <v>3135</v>
      </c>
      <c r="AB214" s="83" t="s">
        <v>3135</v>
      </c>
      <c r="AC214" s="83" t="s">
        <v>3135</v>
      </c>
      <c r="AE214" s="93" t="s">
        <v>4995</v>
      </c>
      <c r="AF214" s="93"/>
      <c r="AG214" s="96" t="s">
        <v>3135</v>
      </c>
      <c r="AH214" s="96" t="s">
        <v>3135</v>
      </c>
      <c r="AI214" s="96" t="s">
        <v>3135</v>
      </c>
      <c r="AJ214" s="96" t="s">
        <v>3135</v>
      </c>
      <c r="AK214" s="96" t="s">
        <v>3135</v>
      </c>
      <c r="AL214" s="96" t="s">
        <v>3135</v>
      </c>
      <c r="AM214" s="96" t="s">
        <v>3135</v>
      </c>
      <c r="AN214" s="96" t="s">
        <v>3135</v>
      </c>
      <c r="AO214" s="96" t="s">
        <v>3135</v>
      </c>
      <c r="AP214" s="96" t="s">
        <v>3135</v>
      </c>
      <c r="AQ214" s="96" t="s">
        <v>3135</v>
      </c>
      <c r="AR214" s="96" t="s">
        <v>3135</v>
      </c>
      <c r="AS214" s="96" t="s">
        <v>3135</v>
      </c>
      <c r="AT214" s="96" t="s">
        <v>3135</v>
      </c>
      <c r="AU214" s="96" t="s">
        <v>3135</v>
      </c>
      <c r="AV214" s="96" t="s">
        <v>3135</v>
      </c>
      <c r="AW214" s="96" t="s">
        <v>3135</v>
      </c>
      <c r="AX214" s="96" t="s">
        <v>3135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42">
        <v>0</v>
      </c>
      <c r="BY214" s="94">
        <v>0</v>
      </c>
      <c r="BZ214" s="94">
        <v>0</v>
      </c>
    </row>
    <row r="215" spans="1:78" s="2" customFormat="1" ht="11.45" hidden="1" customHeight="1" x14ac:dyDescent="0.2">
      <c r="A215" s="95"/>
      <c r="B215" s="312"/>
      <c r="C215" s="346" t="s">
        <v>3135</v>
      </c>
      <c r="D215" s="312"/>
      <c r="E215" s="127"/>
      <c r="F215" s="126"/>
      <c r="G215" s="241" t="s">
        <v>3135</v>
      </c>
      <c r="H215" s="241" t="s">
        <v>3135</v>
      </c>
      <c r="I215" s="947"/>
      <c r="J215" s="103"/>
      <c r="K215" s="104"/>
      <c r="L215" s="105"/>
      <c r="M215" s="105"/>
      <c r="N215" s="105"/>
      <c r="O215" s="372" t="s">
        <v>3135</v>
      </c>
      <c r="P215" s="352"/>
      <c r="Q215" s="241">
        <v>0</v>
      </c>
      <c r="R215" s="241">
        <v>0</v>
      </c>
      <c r="S215" s="241">
        <v>0</v>
      </c>
      <c r="T215" s="228"/>
      <c r="U215" s="340">
        <v>0</v>
      </c>
      <c r="V215" s="227"/>
      <c r="W215" s="5"/>
      <c r="X215" s="108" t="s">
        <v>3135</v>
      </c>
      <c r="Y215" s="109" t="s">
        <v>4283</v>
      </c>
      <c r="Z215" s="123">
        <v>0</v>
      </c>
      <c r="AA215" s="83" t="s">
        <v>3135</v>
      </c>
      <c r="AB215" s="83" t="s">
        <v>3135</v>
      </c>
      <c r="AC215" s="83" t="s">
        <v>3135</v>
      </c>
      <c r="AE215" s="93" t="s">
        <v>4995</v>
      </c>
      <c r="AF215" s="93"/>
      <c r="AG215" s="96" t="s">
        <v>3135</v>
      </c>
      <c r="AH215" s="96" t="s">
        <v>3135</v>
      </c>
      <c r="AI215" s="96" t="s">
        <v>3135</v>
      </c>
      <c r="AJ215" s="96" t="s">
        <v>3135</v>
      </c>
      <c r="AK215" s="96" t="s">
        <v>3135</v>
      </c>
      <c r="AL215" s="96" t="s">
        <v>3135</v>
      </c>
      <c r="AM215" s="96" t="s">
        <v>3135</v>
      </c>
      <c r="AN215" s="96" t="s">
        <v>3135</v>
      </c>
      <c r="AO215" s="96" t="s">
        <v>3135</v>
      </c>
      <c r="AP215" s="96" t="s">
        <v>3135</v>
      </c>
      <c r="AQ215" s="96" t="s">
        <v>3135</v>
      </c>
      <c r="AR215" s="96" t="s">
        <v>3135</v>
      </c>
      <c r="AS215" s="96" t="s">
        <v>3135</v>
      </c>
      <c r="AT215" s="96" t="s">
        <v>3135</v>
      </c>
      <c r="AU215" s="96" t="s">
        <v>3135</v>
      </c>
      <c r="AV215" s="96" t="s">
        <v>3135</v>
      </c>
      <c r="AW215" s="96" t="s">
        <v>3135</v>
      </c>
      <c r="AX215" s="96" t="s">
        <v>3135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42">
        <v>0</v>
      </c>
      <c r="BY215" s="94">
        <v>0</v>
      </c>
      <c r="BZ215" s="94">
        <v>0</v>
      </c>
    </row>
    <row r="216" spans="1:78" s="2" customFormat="1" ht="11.45" hidden="1" customHeight="1" x14ac:dyDescent="0.2">
      <c r="A216" s="95"/>
      <c r="B216" s="312"/>
      <c r="C216" s="346" t="s">
        <v>3135</v>
      </c>
      <c r="D216" s="312"/>
      <c r="E216" s="127"/>
      <c r="F216" s="126"/>
      <c r="G216" s="241" t="s">
        <v>3135</v>
      </c>
      <c r="H216" s="241" t="s">
        <v>3135</v>
      </c>
      <c r="I216" s="947"/>
      <c r="J216" s="103"/>
      <c r="K216" s="104"/>
      <c r="L216" s="105"/>
      <c r="M216" s="105"/>
      <c r="N216" s="105"/>
      <c r="O216" s="372" t="s">
        <v>3135</v>
      </c>
      <c r="P216" s="352"/>
      <c r="Q216" s="241">
        <v>0</v>
      </c>
      <c r="R216" s="241">
        <v>0</v>
      </c>
      <c r="S216" s="241">
        <v>0</v>
      </c>
      <c r="T216" s="228"/>
      <c r="U216" s="340">
        <v>0</v>
      </c>
      <c r="V216" s="227"/>
      <c r="W216" s="5"/>
      <c r="X216" s="108" t="s">
        <v>3135</v>
      </c>
      <c r="Y216" s="109" t="s">
        <v>4283</v>
      </c>
      <c r="Z216" s="123">
        <v>0</v>
      </c>
      <c r="AA216" s="83" t="s">
        <v>3135</v>
      </c>
      <c r="AB216" s="83" t="s">
        <v>3135</v>
      </c>
      <c r="AC216" s="83" t="s">
        <v>3135</v>
      </c>
      <c r="AE216" s="93" t="s">
        <v>4995</v>
      </c>
      <c r="AF216" s="93"/>
      <c r="AG216" s="96" t="s">
        <v>3135</v>
      </c>
      <c r="AH216" s="96" t="s">
        <v>3135</v>
      </c>
      <c r="AI216" s="96" t="s">
        <v>3135</v>
      </c>
      <c r="AJ216" s="96" t="s">
        <v>3135</v>
      </c>
      <c r="AK216" s="96" t="s">
        <v>3135</v>
      </c>
      <c r="AL216" s="96" t="s">
        <v>3135</v>
      </c>
      <c r="AM216" s="96" t="s">
        <v>3135</v>
      </c>
      <c r="AN216" s="96" t="s">
        <v>3135</v>
      </c>
      <c r="AO216" s="96" t="s">
        <v>3135</v>
      </c>
      <c r="AP216" s="96" t="s">
        <v>3135</v>
      </c>
      <c r="AQ216" s="96" t="s">
        <v>3135</v>
      </c>
      <c r="AR216" s="96" t="s">
        <v>3135</v>
      </c>
      <c r="AS216" s="96" t="s">
        <v>3135</v>
      </c>
      <c r="AT216" s="96" t="s">
        <v>3135</v>
      </c>
      <c r="AU216" s="96" t="s">
        <v>3135</v>
      </c>
      <c r="AV216" s="96" t="s">
        <v>3135</v>
      </c>
      <c r="AW216" s="96" t="s">
        <v>3135</v>
      </c>
      <c r="AX216" s="96" t="s">
        <v>3135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42">
        <v>0</v>
      </c>
      <c r="BY216" s="94">
        <v>0</v>
      </c>
      <c r="BZ216" s="94">
        <v>0</v>
      </c>
    </row>
    <row r="217" spans="1:78" s="2" customFormat="1" ht="11.45" hidden="1" customHeight="1" x14ac:dyDescent="0.2">
      <c r="A217" s="95"/>
      <c r="B217" s="312"/>
      <c r="C217" s="346" t="s">
        <v>3135</v>
      </c>
      <c r="D217" s="312"/>
      <c r="E217" s="127"/>
      <c r="F217" s="126"/>
      <c r="G217" s="241" t="s">
        <v>3135</v>
      </c>
      <c r="H217" s="241" t="s">
        <v>3135</v>
      </c>
      <c r="I217" s="947"/>
      <c r="J217" s="103"/>
      <c r="K217" s="104"/>
      <c r="L217" s="105"/>
      <c r="M217" s="105"/>
      <c r="N217" s="105"/>
      <c r="O217" s="372" t="s">
        <v>3135</v>
      </c>
      <c r="P217" s="352"/>
      <c r="Q217" s="241">
        <v>0</v>
      </c>
      <c r="R217" s="241">
        <v>0</v>
      </c>
      <c r="S217" s="241">
        <v>0</v>
      </c>
      <c r="T217" s="228"/>
      <c r="U217" s="340">
        <v>0</v>
      </c>
      <c r="V217" s="227"/>
      <c r="W217" s="5"/>
      <c r="X217" s="108" t="s">
        <v>3135</v>
      </c>
      <c r="Y217" s="109" t="s">
        <v>4283</v>
      </c>
      <c r="Z217" s="123">
        <v>0</v>
      </c>
      <c r="AA217" s="83" t="s">
        <v>3135</v>
      </c>
      <c r="AB217" s="83" t="s">
        <v>3135</v>
      </c>
      <c r="AC217" s="83" t="s">
        <v>3135</v>
      </c>
      <c r="AE217" s="93" t="s">
        <v>4995</v>
      </c>
      <c r="AF217" s="93"/>
      <c r="AG217" s="96" t="s">
        <v>3135</v>
      </c>
      <c r="AH217" s="96" t="s">
        <v>3135</v>
      </c>
      <c r="AI217" s="96" t="s">
        <v>3135</v>
      </c>
      <c r="AJ217" s="96" t="s">
        <v>3135</v>
      </c>
      <c r="AK217" s="96" t="s">
        <v>3135</v>
      </c>
      <c r="AL217" s="96" t="s">
        <v>3135</v>
      </c>
      <c r="AM217" s="96" t="s">
        <v>3135</v>
      </c>
      <c r="AN217" s="96" t="s">
        <v>3135</v>
      </c>
      <c r="AO217" s="96" t="s">
        <v>3135</v>
      </c>
      <c r="AP217" s="96" t="s">
        <v>3135</v>
      </c>
      <c r="AQ217" s="96" t="s">
        <v>3135</v>
      </c>
      <c r="AR217" s="96" t="s">
        <v>3135</v>
      </c>
      <c r="AS217" s="96" t="s">
        <v>3135</v>
      </c>
      <c r="AT217" s="96" t="s">
        <v>3135</v>
      </c>
      <c r="AU217" s="96" t="s">
        <v>3135</v>
      </c>
      <c r="AV217" s="96" t="s">
        <v>3135</v>
      </c>
      <c r="AW217" s="96" t="s">
        <v>3135</v>
      </c>
      <c r="AX217" s="96" t="s">
        <v>3135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42">
        <v>0</v>
      </c>
      <c r="BY217" s="94">
        <v>0</v>
      </c>
      <c r="BZ217" s="94">
        <v>0</v>
      </c>
    </row>
    <row r="218" spans="1:78" s="2" customFormat="1" ht="11.45" hidden="1" customHeight="1" x14ac:dyDescent="0.2">
      <c r="A218" s="95"/>
      <c r="B218" s="312"/>
      <c r="C218" s="346" t="s">
        <v>3135</v>
      </c>
      <c r="D218" s="312"/>
      <c r="E218" s="127"/>
      <c r="F218" s="126"/>
      <c r="G218" s="241" t="s">
        <v>3135</v>
      </c>
      <c r="H218" s="241" t="s">
        <v>3135</v>
      </c>
      <c r="I218" s="947"/>
      <c r="J218" s="103"/>
      <c r="K218" s="104"/>
      <c r="L218" s="105"/>
      <c r="M218" s="105"/>
      <c r="N218" s="105"/>
      <c r="O218" s="372" t="s">
        <v>3135</v>
      </c>
      <c r="P218" s="352"/>
      <c r="Q218" s="241">
        <v>0</v>
      </c>
      <c r="R218" s="241">
        <v>0</v>
      </c>
      <c r="S218" s="241">
        <v>0</v>
      </c>
      <c r="T218" s="228"/>
      <c r="U218" s="340">
        <v>0</v>
      </c>
      <c r="V218" s="227"/>
      <c r="W218" s="5"/>
      <c r="X218" s="108" t="s">
        <v>3135</v>
      </c>
      <c r="Y218" s="109" t="s">
        <v>4283</v>
      </c>
      <c r="Z218" s="123">
        <v>0</v>
      </c>
      <c r="AA218" s="83" t="s">
        <v>3135</v>
      </c>
      <c r="AB218" s="83" t="s">
        <v>3135</v>
      </c>
      <c r="AC218" s="83" t="s">
        <v>3135</v>
      </c>
      <c r="AE218" s="93" t="s">
        <v>4995</v>
      </c>
      <c r="AF218" s="93"/>
      <c r="AG218" s="96" t="s">
        <v>3135</v>
      </c>
      <c r="AH218" s="96" t="s">
        <v>3135</v>
      </c>
      <c r="AI218" s="96" t="s">
        <v>3135</v>
      </c>
      <c r="AJ218" s="96" t="s">
        <v>3135</v>
      </c>
      <c r="AK218" s="96" t="s">
        <v>3135</v>
      </c>
      <c r="AL218" s="96" t="s">
        <v>3135</v>
      </c>
      <c r="AM218" s="96" t="s">
        <v>3135</v>
      </c>
      <c r="AN218" s="96" t="s">
        <v>3135</v>
      </c>
      <c r="AO218" s="96" t="s">
        <v>3135</v>
      </c>
      <c r="AP218" s="96" t="s">
        <v>3135</v>
      </c>
      <c r="AQ218" s="96" t="s">
        <v>3135</v>
      </c>
      <c r="AR218" s="96" t="s">
        <v>3135</v>
      </c>
      <c r="AS218" s="96" t="s">
        <v>3135</v>
      </c>
      <c r="AT218" s="96" t="s">
        <v>3135</v>
      </c>
      <c r="AU218" s="96" t="s">
        <v>3135</v>
      </c>
      <c r="AV218" s="96" t="s">
        <v>3135</v>
      </c>
      <c r="AW218" s="96" t="s">
        <v>3135</v>
      </c>
      <c r="AX218" s="96" t="s">
        <v>3135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42">
        <v>0</v>
      </c>
      <c r="BY218" s="94">
        <v>0</v>
      </c>
      <c r="BZ218" s="94">
        <v>0</v>
      </c>
    </row>
    <row r="219" spans="1:78" s="2" customFormat="1" ht="11.45" hidden="1" customHeight="1" x14ac:dyDescent="0.2">
      <c r="A219" s="95"/>
      <c r="B219" s="312"/>
      <c r="C219" s="346" t="s">
        <v>3135</v>
      </c>
      <c r="D219" s="312"/>
      <c r="E219" s="127"/>
      <c r="F219" s="126"/>
      <c r="G219" s="241" t="s">
        <v>3135</v>
      </c>
      <c r="H219" s="241" t="s">
        <v>3135</v>
      </c>
      <c r="I219" s="947"/>
      <c r="J219" s="103"/>
      <c r="K219" s="104"/>
      <c r="L219" s="105"/>
      <c r="M219" s="105"/>
      <c r="N219" s="105"/>
      <c r="O219" s="372" t="s">
        <v>3135</v>
      </c>
      <c r="P219" s="352"/>
      <c r="Q219" s="241">
        <v>0</v>
      </c>
      <c r="R219" s="241">
        <v>0</v>
      </c>
      <c r="S219" s="241">
        <v>0</v>
      </c>
      <c r="T219" s="228"/>
      <c r="U219" s="340">
        <v>0</v>
      </c>
      <c r="V219" s="227"/>
      <c r="W219" s="5"/>
      <c r="X219" s="108" t="s">
        <v>3135</v>
      </c>
      <c r="Y219" s="109" t="s">
        <v>4283</v>
      </c>
      <c r="Z219" s="123">
        <v>0</v>
      </c>
      <c r="AA219" s="83" t="s">
        <v>3135</v>
      </c>
      <c r="AB219" s="83" t="s">
        <v>3135</v>
      </c>
      <c r="AC219" s="83" t="s">
        <v>3135</v>
      </c>
      <c r="AE219" s="93" t="s">
        <v>4995</v>
      </c>
      <c r="AF219" s="93"/>
      <c r="AG219" s="96" t="s">
        <v>3135</v>
      </c>
      <c r="AH219" s="96" t="s">
        <v>3135</v>
      </c>
      <c r="AI219" s="96" t="s">
        <v>3135</v>
      </c>
      <c r="AJ219" s="96" t="s">
        <v>3135</v>
      </c>
      <c r="AK219" s="96" t="s">
        <v>3135</v>
      </c>
      <c r="AL219" s="96" t="s">
        <v>3135</v>
      </c>
      <c r="AM219" s="96" t="s">
        <v>3135</v>
      </c>
      <c r="AN219" s="96" t="s">
        <v>3135</v>
      </c>
      <c r="AO219" s="96" t="s">
        <v>3135</v>
      </c>
      <c r="AP219" s="96" t="s">
        <v>3135</v>
      </c>
      <c r="AQ219" s="96" t="s">
        <v>3135</v>
      </c>
      <c r="AR219" s="96" t="s">
        <v>3135</v>
      </c>
      <c r="AS219" s="96" t="s">
        <v>3135</v>
      </c>
      <c r="AT219" s="96" t="s">
        <v>3135</v>
      </c>
      <c r="AU219" s="96" t="s">
        <v>3135</v>
      </c>
      <c r="AV219" s="96" t="s">
        <v>3135</v>
      </c>
      <c r="AW219" s="96" t="s">
        <v>3135</v>
      </c>
      <c r="AX219" s="96" t="s">
        <v>3135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42">
        <v>0</v>
      </c>
      <c r="BY219" s="94">
        <v>0</v>
      </c>
      <c r="BZ219" s="94">
        <v>0</v>
      </c>
    </row>
    <row r="220" spans="1:78" s="2" customFormat="1" ht="11.45" hidden="1" customHeight="1" x14ac:dyDescent="0.2">
      <c r="A220" s="95"/>
      <c r="B220" s="312"/>
      <c r="C220" s="346" t="s">
        <v>3135</v>
      </c>
      <c r="D220" s="312"/>
      <c r="E220" s="127"/>
      <c r="F220" s="126"/>
      <c r="G220" s="241" t="s">
        <v>3135</v>
      </c>
      <c r="H220" s="241" t="s">
        <v>3135</v>
      </c>
      <c r="I220" s="947"/>
      <c r="J220" s="103"/>
      <c r="K220" s="104"/>
      <c r="L220" s="105"/>
      <c r="M220" s="105"/>
      <c r="N220" s="105"/>
      <c r="O220" s="372" t="s">
        <v>3135</v>
      </c>
      <c r="P220" s="352"/>
      <c r="Q220" s="241">
        <v>0</v>
      </c>
      <c r="R220" s="241">
        <v>0</v>
      </c>
      <c r="S220" s="241">
        <v>0</v>
      </c>
      <c r="T220" s="228"/>
      <c r="U220" s="340">
        <v>0</v>
      </c>
      <c r="V220" s="227"/>
      <c r="W220" s="5"/>
      <c r="X220" s="108" t="s">
        <v>3135</v>
      </c>
      <c r="Y220" s="109" t="s">
        <v>4283</v>
      </c>
      <c r="Z220" s="123">
        <v>0</v>
      </c>
      <c r="AA220" s="83" t="s">
        <v>3135</v>
      </c>
      <c r="AB220" s="83" t="s">
        <v>3135</v>
      </c>
      <c r="AC220" s="83" t="s">
        <v>3135</v>
      </c>
      <c r="AE220" s="93" t="s">
        <v>4995</v>
      </c>
      <c r="AF220" s="93"/>
      <c r="AG220" s="96" t="s">
        <v>3135</v>
      </c>
      <c r="AH220" s="96" t="s">
        <v>3135</v>
      </c>
      <c r="AI220" s="96" t="s">
        <v>3135</v>
      </c>
      <c r="AJ220" s="96" t="s">
        <v>3135</v>
      </c>
      <c r="AK220" s="96" t="s">
        <v>3135</v>
      </c>
      <c r="AL220" s="96" t="s">
        <v>3135</v>
      </c>
      <c r="AM220" s="96" t="s">
        <v>3135</v>
      </c>
      <c r="AN220" s="96" t="s">
        <v>3135</v>
      </c>
      <c r="AO220" s="96" t="s">
        <v>3135</v>
      </c>
      <c r="AP220" s="96" t="s">
        <v>3135</v>
      </c>
      <c r="AQ220" s="96" t="s">
        <v>3135</v>
      </c>
      <c r="AR220" s="96" t="s">
        <v>3135</v>
      </c>
      <c r="AS220" s="96" t="s">
        <v>3135</v>
      </c>
      <c r="AT220" s="96" t="s">
        <v>3135</v>
      </c>
      <c r="AU220" s="96" t="s">
        <v>3135</v>
      </c>
      <c r="AV220" s="96" t="s">
        <v>3135</v>
      </c>
      <c r="AW220" s="96" t="s">
        <v>3135</v>
      </c>
      <c r="AX220" s="96" t="s">
        <v>3135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42">
        <v>0</v>
      </c>
      <c r="BY220" s="94">
        <v>0</v>
      </c>
      <c r="BZ220" s="94">
        <v>0</v>
      </c>
    </row>
    <row r="221" spans="1:78" s="2" customFormat="1" ht="11.45" hidden="1" customHeight="1" x14ac:dyDescent="0.2">
      <c r="A221" s="95"/>
      <c r="B221" s="312"/>
      <c r="C221" s="346" t="s">
        <v>3135</v>
      </c>
      <c r="D221" s="312"/>
      <c r="E221" s="127"/>
      <c r="F221" s="126"/>
      <c r="G221" s="241" t="s">
        <v>3135</v>
      </c>
      <c r="H221" s="241" t="s">
        <v>3135</v>
      </c>
      <c r="I221" s="947"/>
      <c r="J221" s="103"/>
      <c r="K221" s="104"/>
      <c r="L221" s="105"/>
      <c r="M221" s="105"/>
      <c r="N221" s="105"/>
      <c r="O221" s="372" t="s">
        <v>3135</v>
      </c>
      <c r="P221" s="352"/>
      <c r="Q221" s="241">
        <v>0</v>
      </c>
      <c r="R221" s="241">
        <v>0</v>
      </c>
      <c r="S221" s="241">
        <v>0</v>
      </c>
      <c r="T221" s="228"/>
      <c r="U221" s="340">
        <v>0</v>
      </c>
      <c r="V221" s="227"/>
      <c r="W221" s="5"/>
      <c r="X221" s="108" t="s">
        <v>3135</v>
      </c>
      <c r="Y221" s="109" t="s">
        <v>4283</v>
      </c>
      <c r="Z221" s="123">
        <v>0</v>
      </c>
      <c r="AA221" s="83" t="s">
        <v>3135</v>
      </c>
      <c r="AB221" s="83" t="s">
        <v>3135</v>
      </c>
      <c r="AC221" s="83" t="s">
        <v>3135</v>
      </c>
      <c r="AE221" s="93" t="s">
        <v>4995</v>
      </c>
      <c r="AF221" s="93"/>
      <c r="AG221" s="96" t="s">
        <v>3135</v>
      </c>
      <c r="AH221" s="96" t="s">
        <v>3135</v>
      </c>
      <c r="AI221" s="96" t="s">
        <v>3135</v>
      </c>
      <c r="AJ221" s="96" t="s">
        <v>3135</v>
      </c>
      <c r="AK221" s="96" t="s">
        <v>3135</v>
      </c>
      <c r="AL221" s="96" t="s">
        <v>3135</v>
      </c>
      <c r="AM221" s="96" t="s">
        <v>3135</v>
      </c>
      <c r="AN221" s="96" t="s">
        <v>3135</v>
      </c>
      <c r="AO221" s="96" t="s">
        <v>3135</v>
      </c>
      <c r="AP221" s="96" t="s">
        <v>3135</v>
      </c>
      <c r="AQ221" s="96" t="s">
        <v>3135</v>
      </c>
      <c r="AR221" s="96" t="s">
        <v>3135</v>
      </c>
      <c r="AS221" s="96" t="s">
        <v>3135</v>
      </c>
      <c r="AT221" s="96" t="s">
        <v>3135</v>
      </c>
      <c r="AU221" s="96" t="s">
        <v>3135</v>
      </c>
      <c r="AV221" s="96" t="s">
        <v>3135</v>
      </c>
      <c r="AW221" s="96" t="s">
        <v>3135</v>
      </c>
      <c r="AX221" s="96" t="s">
        <v>3135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42">
        <v>0</v>
      </c>
      <c r="BY221" s="94">
        <v>0</v>
      </c>
      <c r="BZ221" s="94">
        <v>0</v>
      </c>
    </row>
    <row r="222" spans="1:78" s="2" customFormat="1" ht="11.45" hidden="1" customHeight="1" x14ac:dyDescent="0.2">
      <c r="A222" s="95"/>
      <c r="B222" s="312"/>
      <c r="C222" s="346" t="s">
        <v>3135</v>
      </c>
      <c r="D222" s="312"/>
      <c r="E222" s="127"/>
      <c r="F222" s="126"/>
      <c r="G222" s="241" t="s">
        <v>3135</v>
      </c>
      <c r="H222" s="241" t="s">
        <v>3135</v>
      </c>
      <c r="I222" s="947"/>
      <c r="J222" s="103"/>
      <c r="K222" s="104"/>
      <c r="L222" s="105"/>
      <c r="M222" s="105"/>
      <c r="N222" s="105"/>
      <c r="O222" s="372" t="s">
        <v>3135</v>
      </c>
      <c r="P222" s="352"/>
      <c r="Q222" s="241">
        <v>0</v>
      </c>
      <c r="R222" s="241">
        <v>0</v>
      </c>
      <c r="S222" s="241">
        <v>0</v>
      </c>
      <c r="T222" s="228"/>
      <c r="U222" s="340">
        <v>0</v>
      </c>
      <c r="V222" s="227"/>
      <c r="W222" s="5"/>
      <c r="X222" s="108" t="s">
        <v>3135</v>
      </c>
      <c r="Y222" s="109" t="s">
        <v>4283</v>
      </c>
      <c r="Z222" s="123">
        <v>0</v>
      </c>
      <c r="AA222" s="83" t="s">
        <v>3135</v>
      </c>
      <c r="AB222" s="83" t="s">
        <v>3135</v>
      </c>
      <c r="AC222" s="83" t="s">
        <v>3135</v>
      </c>
      <c r="AE222" s="93" t="s">
        <v>4995</v>
      </c>
      <c r="AF222" s="93"/>
      <c r="AG222" s="96" t="s">
        <v>3135</v>
      </c>
      <c r="AH222" s="96" t="s">
        <v>3135</v>
      </c>
      <c r="AI222" s="96" t="s">
        <v>3135</v>
      </c>
      <c r="AJ222" s="96" t="s">
        <v>3135</v>
      </c>
      <c r="AK222" s="96" t="s">
        <v>3135</v>
      </c>
      <c r="AL222" s="96" t="s">
        <v>3135</v>
      </c>
      <c r="AM222" s="96" t="s">
        <v>3135</v>
      </c>
      <c r="AN222" s="96" t="s">
        <v>3135</v>
      </c>
      <c r="AO222" s="96" t="s">
        <v>3135</v>
      </c>
      <c r="AP222" s="96" t="s">
        <v>3135</v>
      </c>
      <c r="AQ222" s="96" t="s">
        <v>3135</v>
      </c>
      <c r="AR222" s="96" t="s">
        <v>3135</v>
      </c>
      <c r="AS222" s="96" t="s">
        <v>3135</v>
      </c>
      <c r="AT222" s="96" t="s">
        <v>3135</v>
      </c>
      <c r="AU222" s="96" t="s">
        <v>3135</v>
      </c>
      <c r="AV222" s="96" t="s">
        <v>3135</v>
      </c>
      <c r="AW222" s="96" t="s">
        <v>3135</v>
      </c>
      <c r="AX222" s="96" t="s">
        <v>3135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42">
        <v>0</v>
      </c>
      <c r="BY222" s="94">
        <v>0</v>
      </c>
      <c r="BZ222" s="94">
        <v>0</v>
      </c>
    </row>
    <row r="223" spans="1:78" s="2" customFormat="1" ht="11.45" hidden="1" customHeight="1" x14ac:dyDescent="0.2">
      <c r="A223" s="95"/>
      <c r="B223" s="312"/>
      <c r="C223" s="346" t="s">
        <v>3135</v>
      </c>
      <c r="D223" s="312"/>
      <c r="E223" s="127"/>
      <c r="F223" s="126"/>
      <c r="G223" s="241" t="s">
        <v>3135</v>
      </c>
      <c r="H223" s="241" t="s">
        <v>3135</v>
      </c>
      <c r="I223" s="947"/>
      <c r="J223" s="103"/>
      <c r="K223" s="104"/>
      <c r="L223" s="105"/>
      <c r="M223" s="105"/>
      <c r="N223" s="105"/>
      <c r="O223" s="372" t="s">
        <v>3135</v>
      </c>
      <c r="P223" s="352"/>
      <c r="Q223" s="241">
        <v>0</v>
      </c>
      <c r="R223" s="241">
        <v>0</v>
      </c>
      <c r="S223" s="241">
        <v>0</v>
      </c>
      <c r="T223" s="228"/>
      <c r="U223" s="340">
        <v>0</v>
      </c>
      <c r="V223" s="227"/>
      <c r="W223" s="5"/>
      <c r="X223" s="108" t="s">
        <v>3135</v>
      </c>
      <c r="Y223" s="109" t="s">
        <v>4283</v>
      </c>
      <c r="Z223" s="123">
        <v>0</v>
      </c>
      <c r="AA223" s="83" t="s">
        <v>3135</v>
      </c>
      <c r="AB223" s="83" t="s">
        <v>3135</v>
      </c>
      <c r="AC223" s="83" t="s">
        <v>3135</v>
      </c>
      <c r="AE223" s="93" t="s">
        <v>4995</v>
      </c>
      <c r="AF223" s="93"/>
      <c r="AG223" s="96" t="s">
        <v>3135</v>
      </c>
      <c r="AH223" s="96" t="s">
        <v>3135</v>
      </c>
      <c r="AI223" s="96" t="s">
        <v>3135</v>
      </c>
      <c r="AJ223" s="96" t="s">
        <v>3135</v>
      </c>
      <c r="AK223" s="96" t="s">
        <v>3135</v>
      </c>
      <c r="AL223" s="96" t="s">
        <v>3135</v>
      </c>
      <c r="AM223" s="96" t="s">
        <v>3135</v>
      </c>
      <c r="AN223" s="96" t="s">
        <v>3135</v>
      </c>
      <c r="AO223" s="96" t="s">
        <v>3135</v>
      </c>
      <c r="AP223" s="96" t="s">
        <v>3135</v>
      </c>
      <c r="AQ223" s="96" t="s">
        <v>3135</v>
      </c>
      <c r="AR223" s="96" t="s">
        <v>3135</v>
      </c>
      <c r="AS223" s="96" t="s">
        <v>3135</v>
      </c>
      <c r="AT223" s="96" t="s">
        <v>3135</v>
      </c>
      <c r="AU223" s="96" t="s">
        <v>3135</v>
      </c>
      <c r="AV223" s="96" t="s">
        <v>3135</v>
      </c>
      <c r="AW223" s="96" t="s">
        <v>3135</v>
      </c>
      <c r="AX223" s="96" t="s">
        <v>3135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42">
        <v>0</v>
      </c>
      <c r="BY223" s="94">
        <v>0</v>
      </c>
      <c r="BZ223" s="94">
        <v>0</v>
      </c>
    </row>
    <row r="224" spans="1:78" s="2" customFormat="1" ht="11.45" hidden="1" customHeight="1" x14ac:dyDescent="0.2">
      <c r="A224" s="95"/>
      <c r="B224" s="312"/>
      <c r="C224" s="346" t="s">
        <v>3135</v>
      </c>
      <c r="D224" s="312"/>
      <c r="E224" s="127"/>
      <c r="F224" s="126"/>
      <c r="G224" s="241" t="s">
        <v>3135</v>
      </c>
      <c r="H224" s="241" t="s">
        <v>3135</v>
      </c>
      <c r="I224" s="947"/>
      <c r="J224" s="103"/>
      <c r="K224" s="104"/>
      <c r="L224" s="105"/>
      <c r="M224" s="105"/>
      <c r="N224" s="105"/>
      <c r="O224" s="372" t="s">
        <v>3135</v>
      </c>
      <c r="P224" s="352"/>
      <c r="Q224" s="241">
        <v>0</v>
      </c>
      <c r="R224" s="241">
        <v>0</v>
      </c>
      <c r="S224" s="241">
        <v>0</v>
      </c>
      <c r="T224" s="228"/>
      <c r="U224" s="340">
        <v>0</v>
      </c>
      <c r="V224" s="227"/>
      <c r="W224" s="5"/>
      <c r="X224" s="108" t="s">
        <v>3135</v>
      </c>
      <c r="Y224" s="109" t="s">
        <v>4283</v>
      </c>
      <c r="Z224" s="123">
        <v>0</v>
      </c>
      <c r="AA224" s="83" t="s">
        <v>3135</v>
      </c>
      <c r="AB224" s="83" t="s">
        <v>3135</v>
      </c>
      <c r="AC224" s="83" t="s">
        <v>3135</v>
      </c>
      <c r="AE224" s="93" t="s">
        <v>4995</v>
      </c>
      <c r="AF224" s="93"/>
      <c r="AG224" s="96" t="s">
        <v>3135</v>
      </c>
      <c r="AH224" s="96" t="s">
        <v>3135</v>
      </c>
      <c r="AI224" s="96" t="s">
        <v>3135</v>
      </c>
      <c r="AJ224" s="96" t="s">
        <v>3135</v>
      </c>
      <c r="AK224" s="96" t="s">
        <v>3135</v>
      </c>
      <c r="AL224" s="96" t="s">
        <v>3135</v>
      </c>
      <c r="AM224" s="96" t="s">
        <v>3135</v>
      </c>
      <c r="AN224" s="96" t="s">
        <v>3135</v>
      </c>
      <c r="AO224" s="96" t="s">
        <v>3135</v>
      </c>
      <c r="AP224" s="96" t="s">
        <v>3135</v>
      </c>
      <c r="AQ224" s="96" t="s">
        <v>3135</v>
      </c>
      <c r="AR224" s="96" t="s">
        <v>3135</v>
      </c>
      <c r="AS224" s="96" t="s">
        <v>3135</v>
      </c>
      <c r="AT224" s="96" t="s">
        <v>3135</v>
      </c>
      <c r="AU224" s="96" t="s">
        <v>3135</v>
      </c>
      <c r="AV224" s="96" t="s">
        <v>3135</v>
      </c>
      <c r="AW224" s="96" t="s">
        <v>3135</v>
      </c>
      <c r="AX224" s="96" t="s">
        <v>3135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42">
        <v>0</v>
      </c>
      <c r="BY224" s="94">
        <v>0</v>
      </c>
      <c r="BZ224" s="94">
        <v>0</v>
      </c>
    </row>
    <row r="225" spans="1:78" s="2" customFormat="1" ht="11.45" hidden="1" customHeight="1" x14ac:dyDescent="0.2">
      <c r="A225" s="95"/>
      <c r="B225" s="312"/>
      <c r="C225" s="346" t="s">
        <v>3135</v>
      </c>
      <c r="D225" s="312"/>
      <c r="E225" s="127"/>
      <c r="F225" s="126"/>
      <c r="G225" s="241" t="s">
        <v>3135</v>
      </c>
      <c r="H225" s="241" t="s">
        <v>3135</v>
      </c>
      <c r="I225" s="947"/>
      <c r="J225" s="103"/>
      <c r="K225" s="104"/>
      <c r="L225" s="105"/>
      <c r="M225" s="105"/>
      <c r="N225" s="105"/>
      <c r="O225" s="372" t="s">
        <v>3135</v>
      </c>
      <c r="P225" s="352"/>
      <c r="Q225" s="241">
        <v>0</v>
      </c>
      <c r="R225" s="241">
        <v>0</v>
      </c>
      <c r="S225" s="241">
        <v>0</v>
      </c>
      <c r="T225" s="228"/>
      <c r="U225" s="340">
        <v>0</v>
      </c>
      <c r="V225" s="227"/>
      <c r="W225" s="5"/>
      <c r="X225" s="108" t="s">
        <v>3135</v>
      </c>
      <c r="Y225" s="109" t="s">
        <v>4283</v>
      </c>
      <c r="Z225" s="123">
        <v>0</v>
      </c>
      <c r="AA225" s="83" t="s">
        <v>3135</v>
      </c>
      <c r="AB225" s="83" t="s">
        <v>3135</v>
      </c>
      <c r="AC225" s="83" t="s">
        <v>3135</v>
      </c>
      <c r="AE225" s="93" t="s">
        <v>4995</v>
      </c>
      <c r="AF225" s="93"/>
      <c r="AG225" s="96" t="s">
        <v>3135</v>
      </c>
      <c r="AH225" s="96" t="s">
        <v>3135</v>
      </c>
      <c r="AI225" s="96" t="s">
        <v>3135</v>
      </c>
      <c r="AJ225" s="96" t="s">
        <v>3135</v>
      </c>
      <c r="AK225" s="96" t="s">
        <v>3135</v>
      </c>
      <c r="AL225" s="96" t="s">
        <v>3135</v>
      </c>
      <c r="AM225" s="96" t="s">
        <v>3135</v>
      </c>
      <c r="AN225" s="96" t="s">
        <v>3135</v>
      </c>
      <c r="AO225" s="96" t="s">
        <v>3135</v>
      </c>
      <c r="AP225" s="96" t="s">
        <v>3135</v>
      </c>
      <c r="AQ225" s="96" t="s">
        <v>3135</v>
      </c>
      <c r="AR225" s="96" t="s">
        <v>3135</v>
      </c>
      <c r="AS225" s="96" t="s">
        <v>3135</v>
      </c>
      <c r="AT225" s="96" t="s">
        <v>3135</v>
      </c>
      <c r="AU225" s="96" t="s">
        <v>3135</v>
      </c>
      <c r="AV225" s="96" t="s">
        <v>3135</v>
      </c>
      <c r="AW225" s="96" t="s">
        <v>3135</v>
      </c>
      <c r="AX225" s="96" t="s">
        <v>3135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42">
        <v>0</v>
      </c>
      <c r="BY225" s="94">
        <v>0</v>
      </c>
      <c r="BZ225" s="94">
        <v>0</v>
      </c>
    </row>
    <row r="226" spans="1:78" s="2" customFormat="1" ht="11.45" hidden="1" customHeight="1" x14ac:dyDescent="0.2">
      <c r="A226" s="95"/>
      <c r="B226" s="312"/>
      <c r="C226" s="346" t="s">
        <v>3135</v>
      </c>
      <c r="D226" s="312"/>
      <c r="E226" s="127"/>
      <c r="F226" s="126"/>
      <c r="G226" s="241" t="s">
        <v>3135</v>
      </c>
      <c r="H226" s="241" t="s">
        <v>3135</v>
      </c>
      <c r="I226" s="947"/>
      <c r="J226" s="103"/>
      <c r="K226" s="104"/>
      <c r="L226" s="105"/>
      <c r="M226" s="105"/>
      <c r="N226" s="105"/>
      <c r="O226" s="372" t="s">
        <v>3135</v>
      </c>
      <c r="P226" s="352"/>
      <c r="Q226" s="241">
        <v>0</v>
      </c>
      <c r="R226" s="241">
        <v>0</v>
      </c>
      <c r="S226" s="241">
        <v>0</v>
      </c>
      <c r="T226" s="228"/>
      <c r="U226" s="340">
        <v>0</v>
      </c>
      <c r="V226" s="227"/>
      <c r="W226" s="5"/>
      <c r="X226" s="108" t="s">
        <v>3135</v>
      </c>
      <c r="Y226" s="109" t="s">
        <v>4283</v>
      </c>
      <c r="Z226" s="123">
        <v>0</v>
      </c>
      <c r="AA226" s="83" t="s">
        <v>3135</v>
      </c>
      <c r="AB226" s="83" t="s">
        <v>3135</v>
      </c>
      <c r="AC226" s="83" t="s">
        <v>3135</v>
      </c>
      <c r="AE226" s="93" t="s">
        <v>4995</v>
      </c>
      <c r="AF226" s="93"/>
      <c r="AG226" s="96" t="s">
        <v>3135</v>
      </c>
      <c r="AH226" s="96" t="s">
        <v>3135</v>
      </c>
      <c r="AI226" s="96" t="s">
        <v>3135</v>
      </c>
      <c r="AJ226" s="96" t="s">
        <v>3135</v>
      </c>
      <c r="AK226" s="96" t="s">
        <v>3135</v>
      </c>
      <c r="AL226" s="96" t="s">
        <v>3135</v>
      </c>
      <c r="AM226" s="96" t="s">
        <v>3135</v>
      </c>
      <c r="AN226" s="96" t="s">
        <v>3135</v>
      </c>
      <c r="AO226" s="96" t="s">
        <v>3135</v>
      </c>
      <c r="AP226" s="96" t="s">
        <v>3135</v>
      </c>
      <c r="AQ226" s="96" t="s">
        <v>3135</v>
      </c>
      <c r="AR226" s="96" t="s">
        <v>3135</v>
      </c>
      <c r="AS226" s="96" t="s">
        <v>3135</v>
      </c>
      <c r="AT226" s="96" t="s">
        <v>3135</v>
      </c>
      <c r="AU226" s="96" t="s">
        <v>3135</v>
      </c>
      <c r="AV226" s="96" t="s">
        <v>3135</v>
      </c>
      <c r="AW226" s="96" t="s">
        <v>3135</v>
      </c>
      <c r="AX226" s="96" t="s">
        <v>3135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42">
        <v>0</v>
      </c>
      <c r="BY226" s="94">
        <v>0</v>
      </c>
      <c r="BZ226" s="94">
        <v>0</v>
      </c>
    </row>
    <row r="227" spans="1:78" s="2" customFormat="1" ht="11.45" hidden="1" customHeight="1" x14ac:dyDescent="0.2">
      <c r="A227" s="95"/>
      <c r="B227" s="312"/>
      <c r="C227" s="346" t="s">
        <v>3135</v>
      </c>
      <c r="D227" s="312"/>
      <c r="E227" s="127"/>
      <c r="F227" s="126"/>
      <c r="G227" s="241" t="s">
        <v>3135</v>
      </c>
      <c r="H227" s="241" t="s">
        <v>3135</v>
      </c>
      <c r="I227" s="947"/>
      <c r="J227" s="103"/>
      <c r="K227" s="104"/>
      <c r="L227" s="105"/>
      <c r="M227" s="105"/>
      <c r="N227" s="105"/>
      <c r="O227" s="372" t="s">
        <v>3135</v>
      </c>
      <c r="P227" s="352"/>
      <c r="Q227" s="241">
        <v>0</v>
      </c>
      <c r="R227" s="241">
        <v>0</v>
      </c>
      <c r="S227" s="241">
        <v>0</v>
      </c>
      <c r="T227" s="228"/>
      <c r="U227" s="340">
        <v>0</v>
      </c>
      <c r="V227" s="227"/>
      <c r="W227" s="5"/>
      <c r="X227" s="108" t="s">
        <v>3135</v>
      </c>
      <c r="Y227" s="109" t="s">
        <v>4283</v>
      </c>
      <c r="Z227" s="123">
        <v>0</v>
      </c>
      <c r="AA227" s="83" t="s">
        <v>3135</v>
      </c>
      <c r="AB227" s="83" t="s">
        <v>3135</v>
      </c>
      <c r="AC227" s="83" t="s">
        <v>3135</v>
      </c>
      <c r="AE227" s="93" t="s">
        <v>4995</v>
      </c>
      <c r="AF227" s="93"/>
      <c r="AG227" s="96" t="s">
        <v>3135</v>
      </c>
      <c r="AH227" s="96" t="s">
        <v>3135</v>
      </c>
      <c r="AI227" s="96" t="s">
        <v>3135</v>
      </c>
      <c r="AJ227" s="96" t="s">
        <v>3135</v>
      </c>
      <c r="AK227" s="96" t="s">
        <v>3135</v>
      </c>
      <c r="AL227" s="96" t="s">
        <v>3135</v>
      </c>
      <c r="AM227" s="96" t="s">
        <v>3135</v>
      </c>
      <c r="AN227" s="96" t="s">
        <v>3135</v>
      </c>
      <c r="AO227" s="96" t="s">
        <v>3135</v>
      </c>
      <c r="AP227" s="96" t="s">
        <v>3135</v>
      </c>
      <c r="AQ227" s="96" t="s">
        <v>3135</v>
      </c>
      <c r="AR227" s="96" t="s">
        <v>3135</v>
      </c>
      <c r="AS227" s="96" t="s">
        <v>3135</v>
      </c>
      <c r="AT227" s="96" t="s">
        <v>3135</v>
      </c>
      <c r="AU227" s="96" t="s">
        <v>3135</v>
      </c>
      <c r="AV227" s="96" t="s">
        <v>3135</v>
      </c>
      <c r="AW227" s="96" t="s">
        <v>3135</v>
      </c>
      <c r="AX227" s="96" t="s">
        <v>3135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42">
        <v>0</v>
      </c>
      <c r="BY227" s="94">
        <v>0</v>
      </c>
      <c r="BZ227" s="94">
        <v>0</v>
      </c>
    </row>
    <row r="228" spans="1:78" s="2" customFormat="1" ht="11.45" hidden="1" customHeight="1" x14ac:dyDescent="0.2">
      <c r="A228" s="95"/>
      <c r="B228" s="312"/>
      <c r="C228" s="346" t="s">
        <v>3135</v>
      </c>
      <c r="D228" s="312"/>
      <c r="E228" s="127"/>
      <c r="F228" s="126"/>
      <c r="G228" s="241" t="s">
        <v>3135</v>
      </c>
      <c r="H228" s="241" t="s">
        <v>3135</v>
      </c>
      <c r="I228" s="947"/>
      <c r="J228" s="103"/>
      <c r="K228" s="104"/>
      <c r="L228" s="105"/>
      <c r="M228" s="105"/>
      <c r="N228" s="105"/>
      <c r="O228" s="372" t="s">
        <v>3135</v>
      </c>
      <c r="P228" s="352"/>
      <c r="Q228" s="241">
        <v>0</v>
      </c>
      <c r="R228" s="241">
        <v>0</v>
      </c>
      <c r="S228" s="241">
        <v>0</v>
      </c>
      <c r="T228" s="228"/>
      <c r="U228" s="340">
        <v>0</v>
      </c>
      <c r="V228" s="227"/>
      <c r="W228" s="5"/>
      <c r="X228" s="108" t="s">
        <v>3135</v>
      </c>
      <c r="Y228" s="109" t="s">
        <v>4283</v>
      </c>
      <c r="Z228" s="123">
        <v>0</v>
      </c>
      <c r="AA228" s="83" t="s">
        <v>3135</v>
      </c>
      <c r="AB228" s="83" t="s">
        <v>3135</v>
      </c>
      <c r="AC228" s="83" t="s">
        <v>3135</v>
      </c>
      <c r="AE228" s="93" t="s">
        <v>4995</v>
      </c>
      <c r="AF228" s="93"/>
      <c r="AG228" s="96" t="s">
        <v>3135</v>
      </c>
      <c r="AH228" s="96" t="s">
        <v>3135</v>
      </c>
      <c r="AI228" s="96" t="s">
        <v>3135</v>
      </c>
      <c r="AJ228" s="96" t="s">
        <v>3135</v>
      </c>
      <c r="AK228" s="96" t="s">
        <v>3135</v>
      </c>
      <c r="AL228" s="96" t="s">
        <v>3135</v>
      </c>
      <c r="AM228" s="96" t="s">
        <v>3135</v>
      </c>
      <c r="AN228" s="96" t="s">
        <v>3135</v>
      </c>
      <c r="AO228" s="96" t="s">
        <v>3135</v>
      </c>
      <c r="AP228" s="96" t="s">
        <v>3135</v>
      </c>
      <c r="AQ228" s="96" t="s">
        <v>3135</v>
      </c>
      <c r="AR228" s="96" t="s">
        <v>3135</v>
      </c>
      <c r="AS228" s="96" t="s">
        <v>3135</v>
      </c>
      <c r="AT228" s="96" t="s">
        <v>3135</v>
      </c>
      <c r="AU228" s="96" t="s">
        <v>3135</v>
      </c>
      <c r="AV228" s="96" t="s">
        <v>3135</v>
      </c>
      <c r="AW228" s="96" t="s">
        <v>3135</v>
      </c>
      <c r="AX228" s="96" t="s">
        <v>3135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42">
        <v>0</v>
      </c>
      <c r="BY228" s="94">
        <v>0</v>
      </c>
      <c r="BZ228" s="94">
        <v>0</v>
      </c>
    </row>
    <row r="229" spans="1:78" s="2" customFormat="1" ht="11.45" hidden="1" customHeight="1" x14ac:dyDescent="0.2">
      <c r="A229" s="95"/>
      <c r="B229" s="312"/>
      <c r="C229" s="346" t="s">
        <v>3135</v>
      </c>
      <c r="D229" s="312"/>
      <c r="E229" s="127"/>
      <c r="F229" s="126"/>
      <c r="G229" s="241" t="s">
        <v>3135</v>
      </c>
      <c r="H229" s="241" t="s">
        <v>3135</v>
      </c>
      <c r="I229" s="947"/>
      <c r="J229" s="103"/>
      <c r="K229" s="104"/>
      <c r="L229" s="105"/>
      <c r="M229" s="105"/>
      <c r="N229" s="105"/>
      <c r="O229" s="372" t="s">
        <v>3135</v>
      </c>
      <c r="P229" s="352"/>
      <c r="Q229" s="241">
        <v>0</v>
      </c>
      <c r="R229" s="241">
        <v>0</v>
      </c>
      <c r="S229" s="241">
        <v>0</v>
      </c>
      <c r="T229" s="228"/>
      <c r="U229" s="340">
        <v>0</v>
      </c>
      <c r="V229" s="227"/>
      <c r="W229" s="5"/>
      <c r="X229" s="108" t="s">
        <v>3135</v>
      </c>
      <c r="Y229" s="109" t="s">
        <v>4283</v>
      </c>
      <c r="Z229" s="123">
        <v>0</v>
      </c>
      <c r="AA229" s="83" t="s">
        <v>3135</v>
      </c>
      <c r="AB229" s="83" t="s">
        <v>3135</v>
      </c>
      <c r="AC229" s="83" t="s">
        <v>3135</v>
      </c>
      <c r="AE229" s="93" t="s">
        <v>4995</v>
      </c>
      <c r="AF229" s="93"/>
      <c r="AG229" s="96" t="s">
        <v>3135</v>
      </c>
      <c r="AH229" s="96" t="s">
        <v>3135</v>
      </c>
      <c r="AI229" s="96" t="s">
        <v>3135</v>
      </c>
      <c r="AJ229" s="96" t="s">
        <v>3135</v>
      </c>
      <c r="AK229" s="96" t="s">
        <v>3135</v>
      </c>
      <c r="AL229" s="96" t="s">
        <v>3135</v>
      </c>
      <c r="AM229" s="96" t="s">
        <v>3135</v>
      </c>
      <c r="AN229" s="96" t="s">
        <v>3135</v>
      </c>
      <c r="AO229" s="96" t="s">
        <v>3135</v>
      </c>
      <c r="AP229" s="96" t="s">
        <v>3135</v>
      </c>
      <c r="AQ229" s="96" t="s">
        <v>3135</v>
      </c>
      <c r="AR229" s="96" t="s">
        <v>3135</v>
      </c>
      <c r="AS229" s="96" t="s">
        <v>3135</v>
      </c>
      <c r="AT229" s="96" t="s">
        <v>3135</v>
      </c>
      <c r="AU229" s="96" t="s">
        <v>3135</v>
      </c>
      <c r="AV229" s="96" t="s">
        <v>3135</v>
      </c>
      <c r="AW229" s="96" t="s">
        <v>3135</v>
      </c>
      <c r="AX229" s="96" t="s">
        <v>3135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42">
        <v>0</v>
      </c>
      <c r="BY229" s="94">
        <v>0</v>
      </c>
      <c r="BZ229" s="94">
        <v>0</v>
      </c>
    </row>
    <row r="230" spans="1:78" s="2" customFormat="1" ht="11.45" hidden="1" customHeight="1" x14ac:dyDescent="0.2">
      <c r="A230" s="95"/>
      <c r="B230" s="312"/>
      <c r="C230" s="346" t="s">
        <v>3135</v>
      </c>
      <c r="D230" s="312"/>
      <c r="E230" s="127"/>
      <c r="F230" s="126"/>
      <c r="G230" s="241" t="s">
        <v>3135</v>
      </c>
      <c r="H230" s="241" t="s">
        <v>3135</v>
      </c>
      <c r="I230" s="947"/>
      <c r="J230" s="103"/>
      <c r="K230" s="104"/>
      <c r="L230" s="105"/>
      <c r="M230" s="105"/>
      <c r="N230" s="105"/>
      <c r="O230" s="372" t="s">
        <v>3135</v>
      </c>
      <c r="P230" s="352"/>
      <c r="Q230" s="241">
        <v>0</v>
      </c>
      <c r="R230" s="241">
        <v>0</v>
      </c>
      <c r="S230" s="241">
        <v>0</v>
      </c>
      <c r="T230" s="228"/>
      <c r="U230" s="340">
        <v>0</v>
      </c>
      <c r="V230" s="227"/>
      <c r="W230" s="5"/>
      <c r="X230" s="108" t="s">
        <v>3135</v>
      </c>
      <c r="Y230" s="109" t="s">
        <v>4283</v>
      </c>
      <c r="Z230" s="123">
        <v>0</v>
      </c>
      <c r="AA230" s="83" t="s">
        <v>3135</v>
      </c>
      <c r="AB230" s="83" t="s">
        <v>3135</v>
      </c>
      <c r="AC230" s="83" t="s">
        <v>3135</v>
      </c>
      <c r="AE230" s="93" t="s">
        <v>4995</v>
      </c>
      <c r="AF230" s="93"/>
      <c r="AG230" s="96" t="s">
        <v>3135</v>
      </c>
      <c r="AH230" s="96" t="s">
        <v>3135</v>
      </c>
      <c r="AI230" s="96" t="s">
        <v>3135</v>
      </c>
      <c r="AJ230" s="96" t="s">
        <v>3135</v>
      </c>
      <c r="AK230" s="96" t="s">
        <v>3135</v>
      </c>
      <c r="AL230" s="96" t="s">
        <v>3135</v>
      </c>
      <c r="AM230" s="96" t="s">
        <v>3135</v>
      </c>
      <c r="AN230" s="96" t="s">
        <v>3135</v>
      </c>
      <c r="AO230" s="96" t="s">
        <v>3135</v>
      </c>
      <c r="AP230" s="96" t="s">
        <v>3135</v>
      </c>
      <c r="AQ230" s="96" t="s">
        <v>3135</v>
      </c>
      <c r="AR230" s="96" t="s">
        <v>3135</v>
      </c>
      <c r="AS230" s="96" t="s">
        <v>3135</v>
      </c>
      <c r="AT230" s="96" t="s">
        <v>3135</v>
      </c>
      <c r="AU230" s="96" t="s">
        <v>3135</v>
      </c>
      <c r="AV230" s="96" t="s">
        <v>3135</v>
      </c>
      <c r="AW230" s="96" t="s">
        <v>3135</v>
      </c>
      <c r="AX230" s="96" t="s">
        <v>3135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42">
        <v>0</v>
      </c>
      <c r="BY230" s="94">
        <v>0</v>
      </c>
      <c r="BZ230" s="94">
        <v>0</v>
      </c>
    </row>
    <row r="231" spans="1:78" s="2" customFormat="1" ht="11.45" hidden="1" customHeight="1" x14ac:dyDescent="0.2">
      <c r="A231" s="95"/>
      <c r="B231" s="312"/>
      <c r="C231" s="346" t="s">
        <v>3135</v>
      </c>
      <c r="D231" s="312"/>
      <c r="E231" s="127"/>
      <c r="F231" s="126"/>
      <c r="G231" s="241" t="s">
        <v>3135</v>
      </c>
      <c r="H231" s="241" t="s">
        <v>3135</v>
      </c>
      <c r="I231" s="947"/>
      <c r="J231" s="103"/>
      <c r="K231" s="104"/>
      <c r="L231" s="105"/>
      <c r="M231" s="105"/>
      <c r="N231" s="105"/>
      <c r="O231" s="372" t="s">
        <v>3135</v>
      </c>
      <c r="P231" s="352"/>
      <c r="Q231" s="241">
        <v>0</v>
      </c>
      <c r="R231" s="241">
        <v>0</v>
      </c>
      <c r="S231" s="241">
        <v>0</v>
      </c>
      <c r="T231" s="228"/>
      <c r="U231" s="340">
        <v>0</v>
      </c>
      <c r="V231" s="227"/>
      <c r="W231" s="5"/>
      <c r="X231" s="108" t="s">
        <v>3135</v>
      </c>
      <c r="Y231" s="109" t="s">
        <v>4283</v>
      </c>
      <c r="Z231" s="123">
        <v>0</v>
      </c>
      <c r="AA231" s="83" t="s">
        <v>3135</v>
      </c>
      <c r="AB231" s="83" t="s">
        <v>3135</v>
      </c>
      <c r="AC231" s="83" t="s">
        <v>3135</v>
      </c>
      <c r="AE231" s="93" t="s">
        <v>4995</v>
      </c>
      <c r="AF231" s="93"/>
      <c r="AG231" s="96" t="s">
        <v>3135</v>
      </c>
      <c r="AH231" s="96" t="s">
        <v>3135</v>
      </c>
      <c r="AI231" s="96" t="s">
        <v>3135</v>
      </c>
      <c r="AJ231" s="96" t="s">
        <v>3135</v>
      </c>
      <c r="AK231" s="96" t="s">
        <v>3135</v>
      </c>
      <c r="AL231" s="96" t="s">
        <v>3135</v>
      </c>
      <c r="AM231" s="96" t="s">
        <v>3135</v>
      </c>
      <c r="AN231" s="96" t="s">
        <v>3135</v>
      </c>
      <c r="AO231" s="96" t="s">
        <v>3135</v>
      </c>
      <c r="AP231" s="96" t="s">
        <v>3135</v>
      </c>
      <c r="AQ231" s="96" t="s">
        <v>3135</v>
      </c>
      <c r="AR231" s="96" t="s">
        <v>3135</v>
      </c>
      <c r="AS231" s="96" t="s">
        <v>3135</v>
      </c>
      <c r="AT231" s="96" t="s">
        <v>3135</v>
      </c>
      <c r="AU231" s="96" t="s">
        <v>3135</v>
      </c>
      <c r="AV231" s="96" t="s">
        <v>3135</v>
      </c>
      <c r="AW231" s="96" t="s">
        <v>3135</v>
      </c>
      <c r="AX231" s="96" t="s">
        <v>3135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42">
        <v>0</v>
      </c>
      <c r="BY231" s="94">
        <v>0</v>
      </c>
      <c r="BZ231" s="94">
        <v>0</v>
      </c>
    </row>
    <row r="232" spans="1:78" s="2" customFormat="1" ht="11.45" hidden="1" customHeight="1" x14ac:dyDescent="0.2">
      <c r="A232" s="95"/>
      <c r="B232" s="312"/>
      <c r="C232" s="347" t="s">
        <v>3759</v>
      </c>
      <c r="D232" s="312"/>
      <c r="E232" s="227"/>
      <c r="F232" s="228"/>
      <c r="G232" s="228"/>
      <c r="H232" s="353" t="s">
        <v>4135</v>
      </c>
      <c r="I232" s="354"/>
      <c r="J232" s="259"/>
      <c r="K232" s="358">
        <v>0</v>
      </c>
      <c r="L232" s="352"/>
      <c r="M232" s="352"/>
      <c r="N232" s="352"/>
      <c r="O232" s="352"/>
      <c r="P232" s="352"/>
      <c r="Q232" s="358">
        <v>0</v>
      </c>
      <c r="R232" s="358">
        <v>0</v>
      </c>
      <c r="S232" s="358">
        <v>0</v>
      </c>
      <c r="T232" s="228"/>
      <c r="U232" s="358">
        <v>0</v>
      </c>
      <c r="V232" s="227"/>
      <c r="W232" s="5"/>
      <c r="X232" s="97" t="s">
        <v>3759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802"/>
      <c r="B1" s="198"/>
      <c r="C1" s="799" t="s">
        <v>4983</v>
      </c>
      <c r="D1" s="198"/>
      <c r="E1" s="131"/>
      <c r="F1" s="199"/>
      <c r="G1" s="199"/>
      <c r="H1" s="131"/>
      <c r="I1" s="199"/>
      <c r="J1" s="199"/>
      <c r="K1" s="199"/>
      <c r="L1" s="199"/>
      <c r="M1" s="199"/>
      <c r="N1" s="199"/>
      <c r="O1" s="199"/>
      <c r="P1" s="199"/>
      <c r="Q1" s="199"/>
      <c r="R1" s="199"/>
      <c r="S1" s="199"/>
      <c r="T1" s="199"/>
      <c r="U1" s="827">
        <v>42892.519943865744</v>
      </c>
      <c r="V1" s="199"/>
      <c r="AA1" s="155" t="s">
        <v>3472</v>
      </c>
      <c r="AB1" s="155" t="s">
        <v>3472</v>
      </c>
      <c r="AC1" s="155" t="s">
        <v>3472</v>
      </c>
      <c r="AZ1" s="155" t="s">
        <v>3472</v>
      </c>
      <c r="BA1" s="155" t="s">
        <v>3472</v>
      </c>
      <c r="BB1" s="155" t="s">
        <v>3472</v>
      </c>
      <c r="BC1" s="155" t="s">
        <v>3472</v>
      </c>
      <c r="BD1" s="155" t="s">
        <v>3472</v>
      </c>
      <c r="BE1" s="155" t="s">
        <v>3472</v>
      </c>
      <c r="BF1" s="155" t="s">
        <v>3472</v>
      </c>
      <c r="BG1" s="155" t="s">
        <v>3472</v>
      </c>
      <c r="BH1" s="155" t="s">
        <v>3472</v>
      </c>
      <c r="BI1" s="155" t="s">
        <v>3472</v>
      </c>
      <c r="BJ1" s="155" t="s">
        <v>3472</v>
      </c>
      <c r="BK1" s="155" t="s">
        <v>3472</v>
      </c>
      <c r="BL1" s="155" t="s">
        <v>3472</v>
      </c>
      <c r="BM1" s="155" t="s">
        <v>3472</v>
      </c>
      <c r="BN1" s="155" t="s">
        <v>3472</v>
      </c>
      <c r="BO1" s="155" t="s">
        <v>3472</v>
      </c>
      <c r="BP1" s="155" t="s">
        <v>3472</v>
      </c>
      <c r="BQ1" s="155" t="s">
        <v>3472</v>
      </c>
      <c r="BR1" s="155" t="s">
        <v>3472</v>
      </c>
      <c r="BS1" s="155" t="s">
        <v>3472</v>
      </c>
      <c r="BT1" s="155" t="s">
        <v>3472</v>
      </c>
      <c r="BU1" s="155" t="s">
        <v>3472</v>
      </c>
      <c r="BV1" s="155" t="s">
        <v>3472</v>
      </c>
      <c r="BW1" s="155" t="s">
        <v>3472</v>
      </c>
      <c r="BX1" s="155" t="s">
        <v>3472</v>
      </c>
      <c r="BY1" s="155" t="s">
        <v>3472</v>
      </c>
      <c r="BZ1" s="155" t="s">
        <v>3472</v>
      </c>
    </row>
    <row r="2" spans="1:78" s="150" customFormat="1" ht="6" customHeight="1" x14ac:dyDescent="0.2">
      <c r="A2" s="213"/>
      <c r="B2" s="1183"/>
      <c r="C2" s="1143" t="s">
        <v>2937</v>
      </c>
      <c r="D2" s="1184"/>
      <c r="E2" s="1183"/>
      <c r="F2" s="1185"/>
      <c r="G2" s="1187"/>
      <c r="H2" s="1186"/>
      <c r="I2" s="1185"/>
      <c r="J2" s="1187"/>
      <c r="K2" s="1185"/>
      <c r="L2" s="1186"/>
      <c r="M2" s="1186"/>
      <c r="N2" s="1186"/>
      <c r="O2" s="1186"/>
      <c r="P2" s="1186"/>
      <c r="Q2" s="1186"/>
      <c r="R2" s="1186"/>
      <c r="S2" s="1186"/>
      <c r="T2" s="1186"/>
      <c r="U2" s="1203"/>
      <c r="V2" s="1186"/>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9"/>
      <c r="C3" s="1165" t="s">
        <v>4986</v>
      </c>
      <c r="D3" s="1190"/>
      <c r="E3" s="1189"/>
      <c r="F3" s="1191"/>
      <c r="G3" s="1193"/>
      <c r="H3" s="1192"/>
      <c r="I3" s="1191"/>
      <c r="J3" s="1193"/>
      <c r="K3" s="1191"/>
      <c r="L3" s="1192"/>
      <c r="M3" s="1192"/>
      <c r="N3" s="1192"/>
      <c r="O3" s="1192"/>
      <c r="P3" s="1192"/>
      <c r="Q3" s="1192"/>
      <c r="R3" s="1192"/>
      <c r="S3" s="1192"/>
      <c r="T3" s="1192"/>
      <c r="U3" s="1168" t="s">
        <v>3778</v>
      </c>
      <c r="V3" s="1192"/>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9"/>
      <c r="C4" s="1170" t="s">
        <v>4987</v>
      </c>
      <c r="D4" s="1171"/>
      <c r="E4" s="1172"/>
      <c r="F4" s="1194"/>
      <c r="G4" s="1196"/>
      <c r="H4" s="1195"/>
      <c r="I4" s="1194"/>
      <c r="J4" s="1196"/>
      <c r="K4" s="1197"/>
      <c r="L4" s="1194"/>
      <c r="M4" s="1194"/>
      <c r="N4" s="1194"/>
      <c r="O4" s="1194"/>
      <c r="P4" s="1194"/>
      <c r="Q4" s="1194"/>
      <c r="R4" s="1194"/>
      <c r="S4" s="1194"/>
      <c r="T4" s="1194"/>
      <c r="U4" s="1174" t="s">
        <v>2590</v>
      </c>
      <c r="V4" s="1197"/>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72"/>
      <c r="C5" s="1175" t="s">
        <v>4988</v>
      </c>
      <c r="D5" s="1172"/>
      <c r="E5" s="1172"/>
      <c r="F5" s="1195"/>
      <c r="G5" s="1198"/>
      <c r="H5" s="1195"/>
      <c r="I5" s="1195"/>
      <c r="J5" s="1195"/>
      <c r="K5" s="1195"/>
      <c r="L5" s="1194"/>
      <c r="M5" s="1194"/>
      <c r="N5" s="1194"/>
      <c r="O5" s="1194"/>
      <c r="P5" s="1194"/>
      <c r="Q5" s="1194"/>
      <c r="R5" s="1194"/>
      <c r="S5" s="1194"/>
      <c r="T5" s="1194"/>
      <c r="U5" s="1178" t="s">
        <v>4989</v>
      </c>
      <c r="V5" s="1197"/>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9"/>
      <c r="C6" s="1165" t="s">
        <v>4990</v>
      </c>
      <c r="D6" s="1190"/>
      <c r="E6" s="1189"/>
      <c r="F6" s="1191"/>
      <c r="G6" s="1205"/>
      <c r="H6" s="1192"/>
      <c r="I6" s="1191"/>
      <c r="J6" s="1199"/>
      <c r="K6" s="1191"/>
      <c r="L6" s="1192"/>
      <c r="M6" s="1192"/>
      <c r="N6" s="1192"/>
      <c r="O6" s="1192"/>
      <c r="P6" s="1192"/>
      <c r="Q6" s="1192"/>
      <c r="R6" s="1192"/>
      <c r="S6" s="1192"/>
      <c r="T6" s="1192"/>
      <c r="U6" s="1168" t="s">
        <v>3779</v>
      </c>
      <c r="V6" s="1192"/>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9"/>
      <c r="C7" s="1170" t="s">
        <v>4991</v>
      </c>
      <c r="D7" s="1171"/>
      <c r="E7" s="1172"/>
      <c r="F7" s="1194"/>
      <c r="G7" s="1206"/>
      <c r="H7" s="1195"/>
      <c r="I7" s="1194"/>
      <c r="J7" s="1196"/>
      <c r="K7" s="1197"/>
      <c r="L7" s="1194"/>
      <c r="M7" s="1194"/>
      <c r="N7" s="1194"/>
      <c r="O7" s="1194"/>
      <c r="P7" s="1194"/>
      <c r="Q7" s="1194"/>
      <c r="R7" s="1194"/>
      <c r="S7" s="1194"/>
      <c r="T7" s="1194"/>
      <c r="U7" s="1174"/>
      <c r="V7" s="1197"/>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72"/>
      <c r="C8" s="1175" t="s">
        <v>4992</v>
      </c>
      <c r="D8" s="1172"/>
      <c r="E8" s="1172"/>
      <c r="F8" s="1195"/>
      <c r="G8" s="1198"/>
      <c r="H8" s="1195"/>
      <c r="I8" s="1195"/>
      <c r="J8" s="1195"/>
      <c r="K8" s="1195"/>
      <c r="L8" s="1194"/>
      <c r="M8" s="1194"/>
      <c r="N8" s="1194"/>
      <c r="O8" s="1194"/>
      <c r="P8" s="1194"/>
      <c r="Q8" s="1194"/>
      <c r="R8" s="1194"/>
      <c r="S8" s="1194"/>
      <c r="T8" s="1194"/>
      <c r="U8" s="1178" t="s">
        <v>4993</v>
      </c>
      <c r="V8" s="1197"/>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6"/>
      <c r="C9" s="1166"/>
      <c r="D9" s="1164"/>
      <c r="E9" s="1164"/>
      <c r="F9" s="1200"/>
      <c r="G9" s="1200"/>
      <c r="H9" s="1200"/>
      <c r="I9" s="1200"/>
      <c r="J9" s="1200"/>
      <c r="K9" s="1200"/>
      <c r="L9" s="1201"/>
      <c r="M9" s="1202"/>
      <c r="N9" s="1202"/>
      <c r="O9" s="1202"/>
      <c r="P9" s="1202"/>
      <c r="Q9" s="1202"/>
      <c r="R9" s="1202"/>
      <c r="S9" s="1202"/>
      <c r="T9" s="1202"/>
      <c r="U9" s="1202"/>
      <c r="V9" s="1202"/>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3650</v>
      </c>
      <c r="R14" s="84" t="s">
        <v>3651</v>
      </c>
      <c r="S14" s="84" t="s">
        <v>3534</v>
      </c>
      <c r="T14" s="228"/>
      <c r="U14" s="84" t="s">
        <v>3143</v>
      </c>
      <c r="V14" s="227"/>
      <c r="Y14" s="83"/>
      <c r="BM14" s="83"/>
      <c r="BN14" s="83"/>
      <c r="BO14" s="83"/>
      <c r="BP14" s="83"/>
      <c r="BQ14" s="83"/>
      <c r="BR14" s="83"/>
      <c r="BS14" s="83"/>
      <c r="BT14" s="83"/>
    </row>
    <row r="15" spans="1:78" s="2" customFormat="1" ht="9" hidden="1" x14ac:dyDescent="0.2">
      <c r="A15" s="95" t="s">
        <v>2651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2719</v>
      </c>
      <c r="D16" s="312"/>
      <c r="E16" s="258"/>
      <c r="F16" s="258"/>
      <c r="G16" s="238" t="s">
        <v>4168</v>
      </c>
      <c r="H16" s="238"/>
      <c r="I16" s="228"/>
      <c r="J16" s="312"/>
      <c r="K16" s="312"/>
      <c r="L16" s="346"/>
      <c r="M16" s="312"/>
      <c r="N16" s="312"/>
      <c r="O16" s="346"/>
      <c r="P16" s="228" t="s">
        <v>4283</v>
      </c>
      <c r="Q16" s="334">
        <v>0</v>
      </c>
      <c r="R16" s="98"/>
      <c r="S16" s="99"/>
      <c r="T16" s="228"/>
      <c r="U16" s="364">
        <v>0</v>
      </c>
      <c r="V16" s="227"/>
      <c r="X16" s="2" t="s">
        <v>3055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14" t="s">
        <v>3780</v>
      </c>
      <c r="F19" s="1414" t="s">
        <v>4811</v>
      </c>
      <c r="G19" s="1414" t="s">
        <v>4812</v>
      </c>
      <c r="H19" s="1414" t="s">
        <v>4813</v>
      </c>
      <c r="I19" s="1414" t="s">
        <v>3704</v>
      </c>
      <c r="J19" s="1414" t="s">
        <v>3705</v>
      </c>
      <c r="K19" s="1414" t="s">
        <v>4305</v>
      </c>
      <c r="L19" s="79" t="s">
        <v>3419</v>
      </c>
      <c r="M19" s="85"/>
      <c r="N19" s="85"/>
      <c r="O19" s="80"/>
      <c r="P19" s="284"/>
      <c r="Q19" s="79" t="s">
        <v>4306</v>
      </c>
      <c r="R19" s="80"/>
      <c r="S19" s="1414" t="s">
        <v>3534</v>
      </c>
      <c r="T19" s="284"/>
      <c r="U19" s="1414" t="s">
        <v>3143</v>
      </c>
      <c r="V19" s="227"/>
      <c r="Y19" s="83"/>
      <c r="BM19" s="83"/>
      <c r="BN19" s="83"/>
      <c r="BO19" s="83"/>
      <c r="BP19" s="83"/>
      <c r="BQ19" s="83"/>
      <c r="BR19" s="83"/>
      <c r="BS19" s="83"/>
      <c r="BT19" s="83"/>
    </row>
    <row r="20" spans="1:78" s="2" customFormat="1" ht="11.45" customHeight="1" x14ac:dyDescent="0.2">
      <c r="A20" s="95"/>
      <c r="B20" s="312"/>
      <c r="C20" s="312"/>
      <c r="D20" s="312"/>
      <c r="E20" s="1415"/>
      <c r="F20" s="1415"/>
      <c r="G20" s="1415"/>
      <c r="H20" s="1415"/>
      <c r="I20" s="1415"/>
      <c r="J20" s="1415"/>
      <c r="K20" s="1415"/>
      <c r="L20" s="37" t="s">
        <v>3180</v>
      </c>
      <c r="M20" s="37" t="s">
        <v>3978</v>
      </c>
      <c r="N20" s="37" t="s">
        <v>3181</v>
      </c>
      <c r="O20" s="37" t="s">
        <v>3143</v>
      </c>
      <c r="P20" s="284"/>
      <c r="Q20" s="37" t="s">
        <v>3180</v>
      </c>
      <c r="R20" s="37" t="s">
        <v>3978</v>
      </c>
      <c r="S20" s="1415"/>
      <c r="T20" s="284"/>
      <c r="U20" s="1415"/>
      <c r="V20" s="227"/>
      <c r="Y20" s="83"/>
      <c r="AE20" s="577" t="s">
        <v>4642</v>
      </c>
      <c r="AX20" s="577" t="s">
        <v>4642</v>
      </c>
      <c r="BA20" s="83" t="s">
        <v>4309</v>
      </c>
      <c r="BB20" s="83" t="s">
        <v>4309</v>
      </c>
      <c r="BC20" s="83" t="s">
        <v>2682</v>
      </c>
      <c r="BD20" s="83" t="s">
        <v>2682</v>
      </c>
      <c r="BE20" s="83" t="s">
        <v>4290</v>
      </c>
      <c r="BF20" s="83" t="s">
        <v>4292</v>
      </c>
      <c r="BG20" s="83" t="s">
        <v>4292</v>
      </c>
      <c r="BH20" s="83" t="s">
        <v>4292</v>
      </c>
      <c r="BI20" s="83" t="s">
        <v>4410</v>
      </c>
      <c r="BJ20" s="83" t="s">
        <v>2651</v>
      </c>
      <c r="BK20" s="83" t="s">
        <v>3164</v>
      </c>
      <c r="BL20" s="83" t="s">
        <v>2418</v>
      </c>
      <c r="BM20" s="577" t="s">
        <v>3165</v>
      </c>
      <c r="BN20" s="577" t="s">
        <v>3165</v>
      </c>
      <c r="BO20" s="577" t="s">
        <v>3165</v>
      </c>
      <c r="BP20" s="83" t="s">
        <v>3883</v>
      </c>
      <c r="BQ20" s="83" t="s">
        <v>4119</v>
      </c>
      <c r="BR20" s="828" t="s">
        <v>3167</v>
      </c>
      <c r="BS20" s="577" t="s">
        <v>4288</v>
      </c>
      <c r="BT20" s="83" t="s">
        <v>4288</v>
      </c>
      <c r="BU20" s="83" t="s">
        <v>2591</v>
      </c>
      <c r="BV20" s="83" t="s">
        <v>4308</v>
      </c>
      <c r="BW20" s="83" t="s">
        <v>4308</v>
      </c>
      <c r="BX20" s="83" t="s">
        <v>3168</v>
      </c>
      <c r="BY20" s="83" t="s">
        <v>4294</v>
      </c>
      <c r="BZ20" s="580" t="s">
        <v>4286</v>
      </c>
    </row>
    <row r="21" spans="1:78" s="2" customFormat="1" ht="11.45" hidden="1" customHeight="1" x14ac:dyDescent="0.2">
      <c r="A21" s="95" t="s">
        <v>2651</v>
      </c>
      <c r="B21" s="312"/>
      <c r="C21" s="312"/>
      <c r="D21" s="312"/>
      <c r="E21" s="1414"/>
      <c r="F21" s="1414"/>
      <c r="G21" s="1414"/>
      <c r="H21" s="1414"/>
      <c r="I21" s="1414"/>
      <c r="J21" s="1414"/>
      <c r="K21" s="1414"/>
      <c r="L21" s="79"/>
      <c r="M21" s="85"/>
      <c r="N21" s="85"/>
      <c r="O21" s="80"/>
      <c r="P21" s="284"/>
      <c r="Q21" s="79"/>
      <c r="R21" s="80"/>
      <c r="S21" s="1414"/>
      <c r="T21" s="284"/>
      <c r="U21" s="1414"/>
      <c r="V21" s="227"/>
      <c r="Y21" s="83"/>
      <c r="BE21" s="2" t="s">
        <v>3186</v>
      </c>
      <c r="BM21" s="577"/>
      <c r="BN21" s="577"/>
      <c r="BO21" s="577"/>
      <c r="BP21" s="83"/>
      <c r="BQ21" s="83"/>
      <c r="BR21" s="828"/>
      <c r="BS21" s="577"/>
      <c r="BT21" s="83"/>
      <c r="BZ21" s="581"/>
    </row>
    <row r="22" spans="1:78" s="2" customFormat="1" ht="11.45" hidden="1" customHeight="1" x14ac:dyDescent="0.2">
      <c r="A22" s="95" t="s">
        <v>2651</v>
      </c>
      <c r="B22" s="312"/>
      <c r="C22" s="312"/>
      <c r="D22" s="312"/>
      <c r="E22" s="1415"/>
      <c r="F22" s="1415"/>
      <c r="G22" s="1415"/>
      <c r="H22" s="1415"/>
      <c r="I22" s="1415"/>
      <c r="J22" s="1415"/>
      <c r="K22" s="1415"/>
      <c r="L22" s="37"/>
      <c r="M22" s="37"/>
      <c r="N22" s="37"/>
      <c r="O22" s="37"/>
      <c r="P22" s="284"/>
      <c r="Q22" s="37"/>
      <c r="R22" s="37"/>
      <c r="S22" s="1415"/>
      <c r="T22" s="284"/>
      <c r="U22" s="1415"/>
      <c r="V22" s="227"/>
      <c r="Y22" s="83"/>
      <c r="BA22" s="83"/>
      <c r="BB22" s="83"/>
      <c r="BC22" s="83"/>
      <c r="BD22" s="83"/>
      <c r="BE22" s="83"/>
      <c r="BF22" s="83"/>
      <c r="BG22" s="83"/>
      <c r="BH22" s="83"/>
      <c r="BI22" s="83"/>
      <c r="BJ22" s="83"/>
      <c r="BK22" s="83"/>
      <c r="BL22" s="83"/>
      <c r="BM22" s="577"/>
      <c r="BN22" s="577"/>
      <c r="BO22" s="577"/>
      <c r="BP22" s="83"/>
      <c r="BQ22" s="83"/>
      <c r="BR22" s="828"/>
      <c r="BS22" s="577"/>
      <c r="BT22" s="83"/>
      <c r="BU22" s="83"/>
      <c r="BV22" s="83"/>
      <c r="BW22" s="83"/>
      <c r="BX22" s="83"/>
      <c r="BY22" s="83"/>
      <c r="BZ22" s="580"/>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8" t="s">
        <v>2680</v>
      </c>
      <c r="Y23" s="1208" t="s">
        <v>3470</v>
      </c>
      <c r="Z23" s="1208" t="s">
        <v>3513</v>
      </c>
      <c r="AA23" s="365" t="s">
        <v>3095</v>
      </c>
      <c r="AB23" s="365" t="s">
        <v>4285</v>
      </c>
      <c r="AC23" s="365" t="s">
        <v>4310</v>
      </c>
      <c r="AE23" s="1208" t="s">
        <v>2819</v>
      </c>
      <c r="AF23" s="95"/>
      <c r="AG23" s="1212" t="s">
        <v>2371</v>
      </c>
      <c r="AH23" s="1213"/>
      <c r="AI23" s="1213"/>
      <c r="AJ23" s="1213"/>
      <c r="AK23" s="1213"/>
      <c r="AL23" s="1213"/>
      <c r="AM23" s="1213"/>
      <c r="AN23" s="1213"/>
      <c r="AO23" s="1213"/>
      <c r="AP23" s="1213"/>
      <c r="AQ23" s="1213"/>
      <c r="AR23" s="1213"/>
      <c r="AS23" s="1213"/>
      <c r="AT23" s="1213"/>
      <c r="AU23" s="1213"/>
      <c r="AV23" s="1213"/>
      <c r="AW23" s="1213"/>
      <c r="AX23" s="1213"/>
      <c r="AY23" s="1213"/>
      <c r="AZ23" s="343"/>
      <c r="BA23" s="83" t="s">
        <v>2820</v>
      </c>
      <c r="BB23" s="345">
        <v>0.05</v>
      </c>
      <c r="BC23" s="83" t="s">
        <v>3515</v>
      </c>
      <c r="BD23" s="345"/>
      <c r="BE23" s="83" t="s">
        <v>3186</v>
      </c>
      <c r="BF23" s="83" t="s">
        <v>3516</v>
      </c>
      <c r="BG23" s="83" t="s">
        <v>3516</v>
      </c>
      <c r="BH23" s="83" t="s">
        <v>3516</v>
      </c>
      <c r="BI23" s="83" t="s">
        <v>4321</v>
      </c>
      <c r="BJ23" s="83" t="s">
        <v>4764</v>
      </c>
      <c r="BK23" s="83" t="s">
        <v>2370</v>
      </c>
      <c r="BL23" s="83" t="s">
        <v>3189</v>
      </c>
      <c r="BM23" s="577" t="s">
        <v>4285</v>
      </c>
      <c r="BN23" s="577" t="s">
        <v>4310</v>
      </c>
      <c r="BO23" s="577" t="s">
        <v>3190</v>
      </c>
      <c r="BP23" s="83" t="s">
        <v>3192</v>
      </c>
      <c r="BQ23" s="83" t="s">
        <v>3193</v>
      </c>
      <c r="BR23" s="828" t="s">
        <v>2376</v>
      </c>
      <c r="BS23" s="577" t="s">
        <v>4323</v>
      </c>
      <c r="BT23" s="83" t="s">
        <v>4323</v>
      </c>
      <c r="BU23" s="83" t="s">
        <v>2372</v>
      </c>
      <c r="BV23" s="83" t="s">
        <v>4765</v>
      </c>
      <c r="BW23" s="83" t="s">
        <v>4765</v>
      </c>
      <c r="BX23" s="83" t="s">
        <v>4766</v>
      </c>
      <c r="BY23" s="83" t="s">
        <v>4766</v>
      </c>
      <c r="BZ23" s="580" t="s">
        <v>4641</v>
      </c>
    </row>
    <row r="24" spans="1:78" s="2" customFormat="1" ht="11.45" customHeight="1" x14ac:dyDescent="0.2">
      <c r="A24" s="95"/>
      <c r="B24" s="312"/>
      <c r="C24" s="312"/>
      <c r="D24" s="312"/>
      <c r="E24" s="58" t="s">
        <v>4747</v>
      </c>
      <c r="F24" s="13" t="s">
        <v>4747</v>
      </c>
      <c r="G24" s="13"/>
      <c r="H24" s="13"/>
      <c r="I24" s="13"/>
      <c r="J24" s="88" t="s">
        <v>2266</v>
      </c>
      <c r="K24" s="13" t="s">
        <v>2273</v>
      </c>
      <c r="L24" s="13" t="s">
        <v>3636</v>
      </c>
      <c r="M24" s="13" t="s">
        <v>3636</v>
      </c>
      <c r="N24" s="13" t="s">
        <v>3636</v>
      </c>
      <c r="O24" s="13" t="s">
        <v>3636</v>
      </c>
      <c r="P24" s="228"/>
      <c r="Q24" s="13" t="s">
        <v>2273</v>
      </c>
      <c r="R24" s="13" t="s">
        <v>2273</v>
      </c>
      <c r="S24" s="13" t="s">
        <v>2273</v>
      </c>
      <c r="T24" s="228"/>
      <c r="U24" s="13" t="s">
        <v>2273</v>
      </c>
      <c r="V24" s="227"/>
      <c r="X24" s="1208"/>
      <c r="Y24" s="1208" t="s">
        <v>2417</v>
      </c>
      <c r="Z24" s="1208" t="s">
        <v>3514</v>
      </c>
      <c r="AA24" s="365"/>
      <c r="AB24" s="365"/>
      <c r="AC24" s="365"/>
      <c r="AE24" s="1211"/>
      <c r="AF24" s="95"/>
      <c r="AG24" s="1214"/>
      <c r="AH24" s="1210"/>
      <c r="AI24" s="1210"/>
      <c r="AJ24" s="1210"/>
      <c r="AK24" s="1210"/>
      <c r="AL24" s="1210"/>
      <c r="AM24" s="1210"/>
      <c r="AN24" s="1210"/>
      <c r="AO24" s="1210"/>
      <c r="AP24" s="1210"/>
      <c r="AQ24" s="1210"/>
      <c r="AR24" s="1210"/>
      <c r="AS24" s="1210"/>
      <c r="AT24" s="1210"/>
      <c r="AU24" s="1210"/>
      <c r="AV24" s="1210"/>
      <c r="AW24" s="1210"/>
      <c r="AX24" s="1210"/>
      <c r="AY24" s="1210"/>
      <c r="AZ24" s="83"/>
      <c r="BA24" s="83" t="s">
        <v>1882</v>
      </c>
      <c r="BB24" s="83" t="s">
        <v>3512</v>
      </c>
      <c r="BC24" s="83" t="s">
        <v>3674</v>
      </c>
      <c r="BD24" s="83" t="s">
        <v>3674</v>
      </c>
      <c r="BE24" s="83" t="s">
        <v>3512</v>
      </c>
      <c r="BF24" s="83" t="s">
        <v>3517</v>
      </c>
      <c r="BG24" s="83" t="s">
        <v>2368</v>
      </c>
      <c r="BH24" s="83" t="s">
        <v>3512</v>
      </c>
      <c r="BI24" s="83" t="s">
        <v>3512</v>
      </c>
      <c r="BJ24" s="83" t="s">
        <v>3674</v>
      </c>
      <c r="BK24" s="83" t="s">
        <v>3188</v>
      </c>
      <c r="BL24" s="83" t="s">
        <v>3512</v>
      </c>
      <c r="BM24" s="577"/>
      <c r="BN24" s="577" t="s">
        <v>3191</v>
      </c>
      <c r="BO24" s="577" t="s">
        <v>3512</v>
      </c>
      <c r="BP24" s="83" t="s">
        <v>3512</v>
      </c>
      <c r="BQ24" s="83" t="s">
        <v>2375</v>
      </c>
      <c r="BR24" s="828" t="s">
        <v>2377</v>
      </c>
      <c r="BS24" s="577"/>
      <c r="BT24" s="83" t="s">
        <v>4322</v>
      </c>
      <c r="BU24" s="83" t="s">
        <v>2374</v>
      </c>
      <c r="BV24" s="83" t="s">
        <v>3674</v>
      </c>
      <c r="BW24" s="83" t="s">
        <v>3674</v>
      </c>
      <c r="BX24" s="93" t="s">
        <v>3674</v>
      </c>
      <c r="BY24" s="93" t="s">
        <v>3674</v>
      </c>
      <c r="BZ24" s="580" t="s">
        <v>4652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9">
        <v>4001</v>
      </c>
      <c r="Y25" s="1210"/>
      <c r="Z25" s="1210"/>
      <c r="AA25" s="367"/>
      <c r="AB25" s="367"/>
      <c r="AC25" s="367"/>
      <c r="AE25" s="1211"/>
      <c r="AF25" s="95"/>
      <c r="AG25" s="1214" t="s">
        <v>4997</v>
      </c>
      <c r="AH25" s="1210"/>
      <c r="AI25" s="1213"/>
      <c r="AJ25" s="1213"/>
      <c r="AK25" s="1213"/>
      <c r="AL25" s="1213"/>
      <c r="AM25" s="1213"/>
      <c r="AN25" s="1213"/>
      <c r="AO25" s="1213"/>
      <c r="AP25" s="1213"/>
      <c r="AQ25" s="1213"/>
      <c r="AR25" s="1213"/>
      <c r="AS25" s="1213"/>
      <c r="AT25" s="1213"/>
      <c r="AU25" s="1213"/>
      <c r="AV25" s="1213"/>
      <c r="AW25" s="1213"/>
      <c r="AX25" s="1213"/>
      <c r="AY25" s="1213"/>
    </row>
    <row r="26" spans="1:78" s="2" customFormat="1" ht="11.45" customHeight="1" x14ac:dyDescent="0.2">
      <c r="A26" s="95"/>
      <c r="B26" s="312"/>
      <c r="C26" s="346" t="s">
        <v>2640</v>
      </c>
      <c r="D26" s="312"/>
      <c r="E26" s="355" t="s">
        <v>3835</v>
      </c>
      <c r="F26" s="356">
        <v>0</v>
      </c>
      <c r="G26" s="949" t="s">
        <v>4287</v>
      </c>
      <c r="H26" s="949" t="s">
        <v>2556</v>
      </c>
      <c r="I26" s="946">
        <v>1</v>
      </c>
      <c r="J26" s="357">
        <v>1</v>
      </c>
      <c r="K26" s="104"/>
      <c r="L26" s="105"/>
      <c r="M26" s="628"/>
      <c r="N26" s="629"/>
      <c r="O26" s="372" t="s">
        <v>3135</v>
      </c>
      <c r="P26" s="352"/>
      <c r="Q26" s="241">
        <v>0</v>
      </c>
      <c r="R26" s="100"/>
      <c r="S26" s="42"/>
      <c r="T26" s="228"/>
      <c r="U26" s="340">
        <v>0</v>
      </c>
      <c r="V26" s="227"/>
      <c r="W26" s="5"/>
      <c r="X26" s="106" t="s">
        <v>2640</v>
      </c>
      <c r="Y26" s="107" t="s">
        <v>3861</v>
      </c>
      <c r="Z26" s="122">
        <v>0</v>
      </c>
      <c r="AA26" s="83" t="s">
        <v>4286</v>
      </c>
      <c r="AB26" s="83" t="s">
        <v>4286</v>
      </c>
      <c r="AC26" s="83" t="s">
        <v>4307</v>
      </c>
      <c r="AE26" s="93" t="s">
        <v>4995</v>
      </c>
      <c r="AF26" s="93"/>
      <c r="AG26" s="96" t="s">
        <v>3135</v>
      </c>
      <c r="AH26" s="96" t="s">
        <v>3135</v>
      </c>
      <c r="AI26" s="96" t="s">
        <v>3135</v>
      </c>
      <c r="AJ26" s="96" t="s">
        <v>3135</v>
      </c>
      <c r="AK26" s="96" t="s">
        <v>3135</v>
      </c>
      <c r="AL26" s="96" t="s">
        <v>3135</v>
      </c>
      <c r="AM26" s="96" t="s">
        <v>3135</v>
      </c>
      <c r="AN26" s="96" t="s">
        <v>3135</v>
      </c>
      <c r="AO26" s="96" t="s">
        <v>3135</v>
      </c>
      <c r="AP26" s="96" t="s">
        <v>3135</v>
      </c>
      <c r="AQ26" s="96" t="s">
        <v>3135</v>
      </c>
      <c r="AR26" s="96" t="s">
        <v>3135</v>
      </c>
      <c r="AS26" s="96" t="s">
        <v>3135</v>
      </c>
      <c r="AT26" s="96" t="s">
        <v>3135</v>
      </c>
      <c r="AU26" s="96" t="s">
        <v>3135</v>
      </c>
      <c r="AV26" s="96" t="s">
        <v>3135</v>
      </c>
      <c r="AW26" s="96" t="s">
        <v>3135</v>
      </c>
      <c r="AX26" s="96" t="s">
        <v>3135</v>
      </c>
      <c r="AY26" s="344"/>
      <c r="AZ26" s="93"/>
      <c r="BA26" s="93">
        <v>0</v>
      </c>
      <c r="BB26" s="94">
        <v>0</v>
      </c>
      <c r="BC26" s="93"/>
      <c r="BD26" s="94"/>
      <c r="BE26" s="94">
        <v>0</v>
      </c>
      <c r="BF26" s="94">
        <v>0</v>
      </c>
      <c r="BG26" s="94">
        <v>0</v>
      </c>
      <c r="BH26" s="579">
        <v>0</v>
      </c>
      <c r="BI26" s="579">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3135</v>
      </c>
      <c r="D27" s="312"/>
      <c r="E27" s="127"/>
      <c r="F27" s="126"/>
      <c r="G27" s="949" t="s">
        <v>3135</v>
      </c>
      <c r="H27" s="949" t="s">
        <v>3135</v>
      </c>
      <c r="I27" s="947"/>
      <c r="J27" s="103"/>
      <c r="K27" s="104"/>
      <c r="L27" s="105"/>
      <c r="M27" s="630"/>
      <c r="N27" s="631"/>
      <c r="O27" s="372" t="s">
        <v>3135</v>
      </c>
      <c r="P27" s="352"/>
      <c r="Q27" s="241">
        <v>0</v>
      </c>
      <c r="R27" s="100"/>
      <c r="S27" s="42"/>
      <c r="T27" s="228"/>
      <c r="U27" s="340">
        <v>0</v>
      </c>
      <c r="V27" s="227"/>
      <c r="W27" s="5"/>
      <c r="X27" s="108" t="s">
        <v>3135</v>
      </c>
      <c r="Y27" s="109" t="s">
        <v>4283</v>
      </c>
      <c r="Z27" s="123">
        <v>0</v>
      </c>
      <c r="AA27" s="83" t="s">
        <v>3135</v>
      </c>
      <c r="AB27" s="83" t="s">
        <v>3135</v>
      </c>
      <c r="AC27" s="83" t="s">
        <v>3135</v>
      </c>
      <c r="AE27" s="93" t="s">
        <v>4995</v>
      </c>
      <c r="AF27" s="93"/>
      <c r="AG27" s="96" t="s">
        <v>3135</v>
      </c>
      <c r="AH27" s="96" t="s">
        <v>3135</v>
      </c>
      <c r="AI27" s="96" t="s">
        <v>3135</v>
      </c>
      <c r="AJ27" s="96" t="s">
        <v>3135</v>
      </c>
      <c r="AK27" s="96" t="s">
        <v>3135</v>
      </c>
      <c r="AL27" s="96" t="s">
        <v>3135</v>
      </c>
      <c r="AM27" s="96" t="s">
        <v>3135</v>
      </c>
      <c r="AN27" s="96" t="s">
        <v>3135</v>
      </c>
      <c r="AO27" s="96" t="s">
        <v>3135</v>
      </c>
      <c r="AP27" s="96" t="s">
        <v>3135</v>
      </c>
      <c r="AQ27" s="96" t="s">
        <v>3135</v>
      </c>
      <c r="AR27" s="96" t="s">
        <v>3135</v>
      </c>
      <c r="AS27" s="96" t="s">
        <v>3135</v>
      </c>
      <c r="AT27" s="96" t="s">
        <v>3135</v>
      </c>
      <c r="AU27" s="96" t="s">
        <v>3135</v>
      </c>
      <c r="AV27" s="96" t="s">
        <v>3135</v>
      </c>
      <c r="AW27" s="96" t="s">
        <v>3135</v>
      </c>
      <c r="AX27" s="96" t="s">
        <v>3135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3135</v>
      </c>
      <c r="D28" s="312"/>
      <c r="E28" s="127"/>
      <c r="F28" s="126"/>
      <c r="G28" s="949" t="s">
        <v>3135</v>
      </c>
      <c r="H28" s="949" t="s">
        <v>3135</v>
      </c>
      <c r="I28" s="947"/>
      <c r="J28" s="103"/>
      <c r="K28" s="104"/>
      <c r="L28" s="105"/>
      <c r="M28" s="630"/>
      <c r="N28" s="631"/>
      <c r="O28" s="372" t="s">
        <v>3135</v>
      </c>
      <c r="P28" s="352"/>
      <c r="Q28" s="241">
        <v>0</v>
      </c>
      <c r="R28" s="100"/>
      <c r="S28" s="42"/>
      <c r="T28" s="228"/>
      <c r="U28" s="340">
        <v>0</v>
      </c>
      <c r="V28" s="227"/>
      <c r="W28" s="5"/>
      <c r="X28" s="108" t="s">
        <v>3135</v>
      </c>
      <c r="Y28" s="109" t="s">
        <v>4283</v>
      </c>
      <c r="Z28" s="123">
        <v>0</v>
      </c>
      <c r="AA28" s="83" t="s">
        <v>3135</v>
      </c>
      <c r="AB28" s="83" t="s">
        <v>3135</v>
      </c>
      <c r="AC28" s="83" t="s">
        <v>3135</v>
      </c>
      <c r="AE28" s="93" t="s">
        <v>4995</v>
      </c>
      <c r="AF28" s="93"/>
      <c r="AG28" s="96" t="s">
        <v>3135</v>
      </c>
      <c r="AH28" s="96" t="s">
        <v>3135</v>
      </c>
      <c r="AI28" s="96" t="s">
        <v>3135</v>
      </c>
      <c r="AJ28" s="96" t="s">
        <v>3135</v>
      </c>
      <c r="AK28" s="96" t="s">
        <v>3135</v>
      </c>
      <c r="AL28" s="96" t="s">
        <v>3135</v>
      </c>
      <c r="AM28" s="96" t="s">
        <v>3135</v>
      </c>
      <c r="AN28" s="96" t="s">
        <v>3135</v>
      </c>
      <c r="AO28" s="96" t="s">
        <v>3135</v>
      </c>
      <c r="AP28" s="96" t="s">
        <v>3135</v>
      </c>
      <c r="AQ28" s="96" t="s">
        <v>3135</v>
      </c>
      <c r="AR28" s="96" t="s">
        <v>3135</v>
      </c>
      <c r="AS28" s="96" t="s">
        <v>3135</v>
      </c>
      <c r="AT28" s="96" t="s">
        <v>3135</v>
      </c>
      <c r="AU28" s="96" t="s">
        <v>3135</v>
      </c>
      <c r="AV28" s="96" t="s">
        <v>3135</v>
      </c>
      <c r="AW28" s="96" t="s">
        <v>3135</v>
      </c>
      <c r="AX28" s="96" t="s">
        <v>3135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3135</v>
      </c>
      <c r="D29" s="312"/>
      <c r="E29" s="127"/>
      <c r="F29" s="126"/>
      <c r="G29" s="949" t="s">
        <v>3135</v>
      </c>
      <c r="H29" s="949" t="s">
        <v>3135</v>
      </c>
      <c r="I29" s="947"/>
      <c r="J29" s="103"/>
      <c r="K29" s="104"/>
      <c r="L29" s="105"/>
      <c r="M29" s="630"/>
      <c r="N29" s="631"/>
      <c r="O29" s="372" t="s">
        <v>3135</v>
      </c>
      <c r="P29" s="352"/>
      <c r="Q29" s="241">
        <v>0</v>
      </c>
      <c r="R29" s="100"/>
      <c r="S29" s="42"/>
      <c r="T29" s="228"/>
      <c r="U29" s="340">
        <v>0</v>
      </c>
      <c r="V29" s="227"/>
      <c r="W29" s="5"/>
      <c r="X29" s="108" t="s">
        <v>3135</v>
      </c>
      <c r="Y29" s="109" t="s">
        <v>4283</v>
      </c>
      <c r="Z29" s="123">
        <v>0</v>
      </c>
      <c r="AA29" s="83" t="s">
        <v>3135</v>
      </c>
      <c r="AB29" s="83" t="s">
        <v>3135</v>
      </c>
      <c r="AC29" s="83" t="s">
        <v>3135</v>
      </c>
      <c r="AE29" s="93" t="s">
        <v>4995</v>
      </c>
      <c r="AF29" s="93"/>
      <c r="AG29" s="96" t="s">
        <v>3135</v>
      </c>
      <c r="AH29" s="96" t="s">
        <v>3135</v>
      </c>
      <c r="AI29" s="96" t="s">
        <v>3135</v>
      </c>
      <c r="AJ29" s="96" t="s">
        <v>3135</v>
      </c>
      <c r="AK29" s="96" t="s">
        <v>3135</v>
      </c>
      <c r="AL29" s="96" t="s">
        <v>3135</v>
      </c>
      <c r="AM29" s="96" t="s">
        <v>3135</v>
      </c>
      <c r="AN29" s="96" t="s">
        <v>3135</v>
      </c>
      <c r="AO29" s="96" t="s">
        <v>3135</v>
      </c>
      <c r="AP29" s="96" t="s">
        <v>3135</v>
      </c>
      <c r="AQ29" s="96" t="s">
        <v>3135</v>
      </c>
      <c r="AR29" s="96" t="s">
        <v>3135</v>
      </c>
      <c r="AS29" s="96" t="s">
        <v>3135</v>
      </c>
      <c r="AT29" s="96" t="s">
        <v>3135</v>
      </c>
      <c r="AU29" s="96" t="s">
        <v>3135</v>
      </c>
      <c r="AV29" s="96" t="s">
        <v>3135</v>
      </c>
      <c r="AW29" s="96" t="s">
        <v>3135</v>
      </c>
      <c r="AX29" s="96" t="s">
        <v>3135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3135</v>
      </c>
      <c r="D30" s="312"/>
      <c r="E30" s="127"/>
      <c r="F30" s="126"/>
      <c r="G30" s="949" t="s">
        <v>3135</v>
      </c>
      <c r="H30" s="949" t="s">
        <v>3135</v>
      </c>
      <c r="I30" s="947"/>
      <c r="J30" s="103"/>
      <c r="K30" s="104"/>
      <c r="L30" s="105"/>
      <c r="M30" s="630"/>
      <c r="N30" s="631"/>
      <c r="O30" s="372" t="s">
        <v>3135</v>
      </c>
      <c r="P30" s="352"/>
      <c r="Q30" s="241">
        <v>0</v>
      </c>
      <c r="R30" s="100"/>
      <c r="S30" s="42"/>
      <c r="T30" s="228"/>
      <c r="U30" s="340">
        <v>0</v>
      </c>
      <c r="V30" s="227"/>
      <c r="W30" s="5"/>
      <c r="X30" s="108" t="s">
        <v>3135</v>
      </c>
      <c r="Y30" s="109" t="s">
        <v>4283</v>
      </c>
      <c r="Z30" s="123">
        <v>0</v>
      </c>
      <c r="AA30" s="83" t="s">
        <v>3135</v>
      </c>
      <c r="AB30" s="83" t="s">
        <v>3135</v>
      </c>
      <c r="AC30" s="83" t="s">
        <v>3135</v>
      </c>
      <c r="AE30" s="93" t="s">
        <v>4995</v>
      </c>
      <c r="AF30" s="93"/>
      <c r="AG30" s="96" t="s">
        <v>3135</v>
      </c>
      <c r="AH30" s="96" t="s">
        <v>3135</v>
      </c>
      <c r="AI30" s="96" t="s">
        <v>3135</v>
      </c>
      <c r="AJ30" s="96" t="s">
        <v>3135</v>
      </c>
      <c r="AK30" s="96" t="s">
        <v>3135</v>
      </c>
      <c r="AL30" s="96" t="s">
        <v>3135</v>
      </c>
      <c r="AM30" s="96" t="s">
        <v>3135</v>
      </c>
      <c r="AN30" s="96" t="s">
        <v>3135</v>
      </c>
      <c r="AO30" s="96" t="s">
        <v>3135</v>
      </c>
      <c r="AP30" s="96" t="s">
        <v>3135</v>
      </c>
      <c r="AQ30" s="96" t="s">
        <v>3135</v>
      </c>
      <c r="AR30" s="96" t="s">
        <v>3135</v>
      </c>
      <c r="AS30" s="96" t="s">
        <v>3135</v>
      </c>
      <c r="AT30" s="96" t="s">
        <v>3135</v>
      </c>
      <c r="AU30" s="96" t="s">
        <v>3135</v>
      </c>
      <c r="AV30" s="96" t="s">
        <v>3135</v>
      </c>
      <c r="AW30" s="96" t="s">
        <v>3135</v>
      </c>
      <c r="AX30" s="96" t="s">
        <v>3135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3135</v>
      </c>
      <c r="D31" s="312"/>
      <c r="E31" s="127"/>
      <c r="F31" s="126"/>
      <c r="G31" s="949" t="s">
        <v>3135</v>
      </c>
      <c r="H31" s="949" t="s">
        <v>3135</v>
      </c>
      <c r="I31" s="947"/>
      <c r="J31" s="103"/>
      <c r="K31" s="104"/>
      <c r="L31" s="105"/>
      <c r="M31" s="630"/>
      <c r="N31" s="631"/>
      <c r="O31" s="372" t="s">
        <v>3135</v>
      </c>
      <c r="P31" s="352"/>
      <c r="Q31" s="241">
        <v>0</v>
      </c>
      <c r="R31" s="100"/>
      <c r="S31" s="42"/>
      <c r="T31" s="228"/>
      <c r="U31" s="340">
        <v>0</v>
      </c>
      <c r="V31" s="227"/>
      <c r="W31" s="5"/>
      <c r="X31" s="108" t="s">
        <v>3135</v>
      </c>
      <c r="Y31" s="109" t="s">
        <v>4283</v>
      </c>
      <c r="Z31" s="123">
        <v>0</v>
      </c>
      <c r="AA31" s="83" t="s">
        <v>3135</v>
      </c>
      <c r="AB31" s="83" t="s">
        <v>3135</v>
      </c>
      <c r="AC31" s="83" t="s">
        <v>3135</v>
      </c>
      <c r="AE31" s="93" t="s">
        <v>4995</v>
      </c>
      <c r="AF31" s="93"/>
      <c r="AG31" s="96" t="s">
        <v>3135</v>
      </c>
      <c r="AH31" s="96" t="s">
        <v>3135</v>
      </c>
      <c r="AI31" s="96" t="s">
        <v>3135</v>
      </c>
      <c r="AJ31" s="96" t="s">
        <v>3135</v>
      </c>
      <c r="AK31" s="96" t="s">
        <v>3135</v>
      </c>
      <c r="AL31" s="96" t="s">
        <v>3135</v>
      </c>
      <c r="AM31" s="96" t="s">
        <v>3135</v>
      </c>
      <c r="AN31" s="96" t="s">
        <v>3135</v>
      </c>
      <c r="AO31" s="96" t="s">
        <v>3135</v>
      </c>
      <c r="AP31" s="96" t="s">
        <v>3135</v>
      </c>
      <c r="AQ31" s="96" t="s">
        <v>3135</v>
      </c>
      <c r="AR31" s="96" t="s">
        <v>3135</v>
      </c>
      <c r="AS31" s="96" t="s">
        <v>3135</v>
      </c>
      <c r="AT31" s="96" t="s">
        <v>3135</v>
      </c>
      <c r="AU31" s="96" t="s">
        <v>3135</v>
      </c>
      <c r="AV31" s="96" t="s">
        <v>3135</v>
      </c>
      <c r="AW31" s="96" t="s">
        <v>3135</v>
      </c>
      <c r="AX31" s="96" t="s">
        <v>3135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3135</v>
      </c>
      <c r="D32" s="312"/>
      <c r="E32" s="127"/>
      <c r="F32" s="126"/>
      <c r="G32" s="949" t="s">
        <v>3135</v>
      </c>
      <c r="H32" s="949" t="s">
        <v>3135</v>
      </c>
      <c r="I32" s="947"/>
      <c r="J32" s="103"/>
      <c r="K32" s="104"/>
      <c r="L32" s="105"/>
      <c r="M32" s="630"/>
      <c r="N32" s="631"/>
      <c r="O32" s="372" t="s">
        <v>3135</v>
      </c>
      <c r="P32" s="352"/>
      <c r="Q32" s="241">
        <v>0</v>
      </c>
      <c r="R32" s="100"/>
      <c r="S32" s="42"/>
      <c r="T32" s="228"/>
      <c r="U32" s="340">
        <v>0</v>
      </c>
      <c r="V32" s="227"/>
      <c r="W32" s="5"/>
      <c r="X32" s="108" t="s">
        <v>3135</v>
      </c>
      <c r="Y32" s="109" t="s">
        <v>4283</v>
      </c>
      <c r="Z32" s="123">
        <v>0</v>
      </c>
      <c r="AA32" s="83" t="s">
        <v>3135</v>
      </c>
      <c r="AB32" s="83" t="s">
        <v>3135</v>
      </c>
      <c r="AC32" s="83" t="s">
        <v>3135</v>
      </c>
      <c r="AE32" s="93" t="s">
        <v>4995</v>
      </c>
      <c r="AF32" s="93"/>
      <c r="AG32" s="96" t="s">
        <v>3135</v>
      </c>
      <c r="AH32" s="96" t="s">
        <v>3135</v>
      </c>
      <c r="AI32" s="96" t="s">
        <v>3135</v>
      </c>
      <c r="AJ32" s="96" t="s">
        <v>3135</v>
      </c>
      <c r="AK32" s="96" t="s">
        <v>3135</v>
      </c>
      <c r="AL32" s="96" t="s">
        <v>3135</v>
      </c>
      <c r="AM32" s="96" t="s">
        <v>3135</v>
      </c>
      <c r="AN32" s="96" t="s">
        <v>3135</v>
      </c>
      <c r="AO32" s="96" t="s">
        <v>3135</v>
      </c>
      <c r="AP32" s="96" t="s">
        <v>3135</v>
      </c>
      <c r="AQ32" s="96" t="s">
        <v>3135</v>
      </c>
      <c r="AR32" s="96" t="s">
        <v>3135</v>
      </c>
      <c r="AS32" s="96" t="s">
        <v>3135</v>
      </c>
      <c r="AT32" s="96" t="s">
        <v>3135</v>
      </c>
      <c r="AU32" s="96" t="s">
        <v>3135</v>
      </c>
      <c r="AV32" s="96" t="s">
        <v>3135</v>
      </c>
      <c r="AW32" s="96" t="s">
        <v>3135</v>
      </c>
      <c r="AX32" s="96" t="s">
        <v>3135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3135</v>
      </c>
      <c r="D33" s="312"/>
      <c r="E33" s="127"/>
      <c r="F33" s="126"/>
      <c r="G33" s="949" t="s">
        <v>3135</v>
      </c>
      <c r="H33" s="949" t="s">
        <v>3135</v>
      </c>
      <c r="I33" s="947"/>
      <c r="J33" s="103"/>
      <c r="K33" s="104"/>
      <c r="L33" s="105"/>
      <c r="M33" s="630"/>
      <c r="N33" s="631"/>
      <c r="O33" s="372" t="s">
        <v>3135</v>
      </c>
      <c r="P33" s="352"/>
      <c r="Q33" s="241">
        <v>0</v>
      </c>
      <c r="R33" s="100"/>
      <c r="S33" s="42"/>
      <c r="T33" s="228"/>
      <c r="U33" s="340">
        <v>0</v>
      </c>
      <c r="V33" s="227"/>
      <c r="W33" s="5"/>
      <c r="X33" s="108" t="s">
        <v>3135</v>
      </c>
      <c r="Y33" s="109" t="s">
        <v>4283</v>
      </c>
      <c r="Z33" s="123">
        <v>0</v>
      </c>
      <c r="AA33" s="83" t="s">
        <v>3135</v>
      </c>
      <c r="AB33" s="83" t="s">
        <v>3135</v>
      </c>
      <c r="AC33" s="83" t="s">
        <v>3135</v>
      </c>
      <c r="AE33" s="93" t="s">
        <v>4995</v>
      </c>
      <c r="AF33" s="93"/>
      <c r="AG33" s="96" t="s">
        <v>3135</v>
      </c>
      <c r="AH33" s="96" t="s">
        <v>3135</v>
      </c>
      <c r="AI33" s="96" t="s">
        <v>3135</v>
      </c>
      <c r="AJ33" s="96" t="s">
        <v>3135</v>
      </c>
      <c r="AK33" s="96" t="s">
        <v>3135</v>
      </c>
      <c r="AL33" s="96" t="s">
        <v>3135</v>
      </c>
      <c r="AM33" s="96" t="s">
        <v>3135</v>
      </c>
      <c r="AN33" s="96" t="s">
        <v>3135</v>
      </c>
      <c r="AO33" s="96" t="s">
        <v>3135</v>
      </c>
      <c r="AP33" s="96" t="s">
        <v>3135</v>
      </c>
      <c r="AQ33" s="96" t="s">
        <v>3135</v>
      </c>
      <c r="AR33" s="96" t="s">
        <v>3135</v>
      </c>
      <c r="AS33" s="96" t="s">
        <v>3135</v>
      </c>
      <c r="AT33" s="96" t="s">
        <v>3135</v>
      </c>
      <c r="AU33" s="96" t="s">
        <v>3135</v>
      </c>
      <c r="AV33" s="96" t="s">
        <v>3135</v>
      </c>
      <c r="AW33" s="96" t="s">
        <v>3135</v>
      </c>
      <c r="AX33" s="96" t="s">
        <v>3135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3135</v>
      </c>
      <c r="D34" s="312"/>
      <c r="E34" s="127"/>
      <c r="F34" s="126"/>
      <c r="G34" s="949" t="s">
        <v>3135</v>
      </c>
      <c r="H34" s="949" t="s">
        <v>3135</v>
      </c>
      <c r="I34" s="947"/>
      <c r="J34" s="103"/>
      <c r="K34" s="104"/>
      <c r="L34" s="105"/>
      <c r="M34" s="630"/>
      <c r="N34" s="631"/>
      <c r="O34" s="372" t="s">
        <v>3135</v>
      </c>
      <c r="P34" s="352"/>
      <c r="Q34" s="241">
        <v>0</v>
      </c>
      <c r="R34" s="100"/>
      <c r="S34" s="42"/>
      <c r="T34" s="228"/>
      <c r="U34" s="340">
        <v>0</v>
      </c>
      <c r="V34" s="227"/>
      <c r="W34" s="5"/>
      <c r="X34" s="108" t="s">
        <v>3135</v>
      </c>
      <c r="Y34" s="109" t="s">
        <v>4283</v>
      </c>
      <c r="Z34" s="123">
        <v>0</v>
      </c>
      <c r="AA34" s="83" t="s">
        <v>3135</v>
      </c>
      <c r="AB34" s="83" t="s">
        <v>3135</v>
      </c>
      <c r="AC34" s="83" t="s">
        <v>3135</v>
      </c>
      <c r="AE34" s="93" t="s">
        <v>4995</v>
      </c>
      <c r="AF34" s="93"/>
      <c r="AG34" s="96" t="s">
        <v>3135</v>
      </c>
      <c r="AH34" s="96" t="s">
        <v>3135</v>
      </c>
      <c r="AI34" s="96" t="s">
        <v>3135</v>
      </c>
      <c r="AJ34" s="96" t="s">
        <v>3135</v>
      </c>
      <c r="AK34" s="96" t="s">
        <v>3135</v>
      </c>
      <c r="AL34" s="96" t="s">
        <v>3135</v>
      </c>
      <c r="AM34" s="96" t="s">
        <v>3135</v>
      </c>
      <c r="AN34" s="96" t="s">
        <v>3135</v>
      </c>
      <c r="AO34" s="96" t="s">
        <v>3135</v>
      </c>
      <c r="AP34" s="96" t="s">
        <v>3135</v>
      </c>
      <c r="AQ34" s="96" t="s">
        <v>3135</v>
      </c>
      <c r="AR34" s="96" t="s">
        <v>3135</v>
      </c>
      <c r="AS34" s="96" t="s">
        <v>3135</v>
      </c>
      <c r="AT34" s="96" t="s">
        <v>3135</v>
      </c>
      <c r="AU34" s="96" t="s">
        <v>3135</v>
      </c>
      <c r="AV34" s="96" t="s">
        <v>3135</v>
      </c>
      <c r="AW34" s="96" t="s">
        <v>3135</v>
      </c>
      <c r="AX34" s="96" t="s">
        <v>3135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3135</v>
      </c>
      <c r="D35" s="312"/>
      <c r="E35" s="127"/>
      <c r="F35" s="126"/>
      <c r="G35" s="949" t="s">
        <v>3135</v>
      </c>
      <c r="H35" s="949" t="s">
        <v>3135</v>
      </c>
      <c r="I35" s="947"/>
      <c r="J35" s="103"/>
      <c r="K35" s="104"/>
      <c r="L35" s="105"/>
      <c r="M35" s="630"/>
      <c r="N35" s="631"/>
      <c r="O35" s="372" t="s">
        <v>3135</v>
      </c>
      <c r="P35" s="352"/>
      <c r="Q35" s="241">
        <v>0</v>
      </c>
      <c r="R35" s="100"/>
      <c r="S35" s="42"/>
      <c r="T35" s="228"/>
      <c r="U35" s="340">
        <v>0</v>
      </c>
      <c r="V35" s="227"/>
      <c r="W35" s="5"/>
      <c r="X35" s="108" t="s">
        <v>3135</v>
      </c>
      <c r="Y35" s="109" t="s">
        <v>4283</v>
      </c>
      <c r="Z35" s="123">
        <v>0</v>
      </c>
      <c r="AA35" s="83" t="s">
        <v>3135</v>
      </c>
      <c r="AB35" s="83" t="s">
        <v>3135</v>
      </c>
      <c r="AC35" s="83" t="s">
        <v>3135</v>
      </c>
      <c r="AE35" s="93" t="s">
        <v>4995</v>
      </c>
      <c r="AF35" s="93"/>
      <c r="AG35" s="96" t="s">
        <v>3135</v>
      </c>
      <c r="AH35" s="96" t="s">
        <v>3135</v>
      </c>
      <c r="AI35" s="96" t="s">
        <v>3135</v>
      </c>
      <c r="AJ35" s="96" t="s">
        <v>3135</v>
      </c>
      <c r="AK35" s="96" t="s">
        <v>3135</v>
      </c>
      <c r="AL35" s="96" t="s">
        <v>3135</v>
      </c>
      <c r="AM35" s="96" t="s">
        <v>3135</v>
      </c>
      <c r="AN35" s="96" t="s">
        <v>3135</v>
      </c>
      <c r="AO35" s="96" t="s">
        <v>3135</v>
      </c>
      <c r="AP35" s="96" t="s">
        <v>3135</v>
      </c>
      <c r="AQ35" s="96" t="s">
        <v>3135</v>
      </c>
      <c r="AR35" s="96" t="s">
        <v>3135</v>
      </c>
      <c r="AS35" s="96" t="s">
        <v>3135</v>
      </c>
      <c r="AT35" s="96" t="s">
        <v>3135</v>
      </c>
      <c r="AU35" s="96" t="s">
        <v>3135</v>
      </c>
      <c r="AV35" s="96" t="s">
        <v>3135</v>
      </c>
      <c r="AW35" s="96" t="s">
        <v>3135</v>
      </c>
      <c r="AX35" s="96" t="s">
        <v>3135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3135</v>
      </c>
      <c r="D36" s="312"/>
      <c r="E36" s="127"/>
      <c r="F36" s="126"/>
      <c r="G36" s="949" t="s">
        <v>3135</v>
      </c>
      <c r="H36" s="949" t="s">
        <v>3135</v>
      </c>
      <c r="I36" s="947"/>
      <c r="J36" s="103"/>
      <c r="K36" s="104"/>
      <c r="L36" s="105"/>
      <c r="M36" s="630"/>
      <c r="N36" s="631"/>
      <c r="O36" s="372" t="s">
        <v>3135</v>
      </c>
      <c r="P36" s="352"/>
      <c r="Q36" s="241">
        <v>0</v>
      </c>
      <c r="R36" s="100"/>
      <c r="S36" s="42"/>
      <c r="T36" s="228"/>
      <c r="U36" s="340">
        <v>0</v>
      </c>
      <c r="V36" s="227"/>
      <c r="W36" s="5"/>
      <c r="X36" s="108" t="s">
        <v>3135</v>
      </c>
      <c r="Y36" s="109" t="s">
        <v>4283</v>
      </c>
      <c r="Z36" s="123">
        <v>0</v>
      </c>
      <c r="AA36" s="83" t="s">
        <v>3135</v>
      </c>
      <c r="AB36" s="83" t="s">
        <v>3135</v>
      </c>
      <c r="AC36" s="83" t="s">
        <v>3135</v>
      </c>
      <c r="AE36" s="93" t="s">
        <v>4995</v>
      </c>
      <c r="AF36" s="93"/>
      <c r="AG36" s="96" t="s">
        <v>3135</v>
      </c>
      <c r="AH36" s="96" t="s">
        <v>3135</v>
      </c>
      <c r="AI36" s="96" t="s">
        <v>3135</v>
      </c>
      <c r="AJ36" s="96" t="s">
        <v>3135</v>
      </c>
      <c r="AK36" s="96" t="s">
        <v>3135</v>
      </c>
      <c r="AL36" s="96" t="s">
        <v>3135</v>
      </c>
      <c r="AM36" s="96" t="s">
        <v>3135</v>
      </c>
      <c r="AN36" s="96" t="s">
        <v>3135</v>
      </c>
      <c r="AO36" s="96" t="s">
        <v>3135</v>
      </c>
      <c r="AP36" s="96" t="s">
        <v>3135</v>
      </c>
      <c r="AQ36" s="96" t="s">
        <v>3135</v>
      </c>
      <c r="AR36" s="96" t="s">
        <v>3135</v>
      </c>
      <c r="AS36" s="96" t="s">
        <v>3135</v>
      </c>
      <c r="AT36" s="96" t="s">
        <v>3135</v>
      </c>
      <c r="AU36" s="96" t="s">
        <v>3135</v>
      </c>
      <c r="AV36" s="96" t="s">
        <v>3135</v>
      </c>
      <c r="AW36" s="96" t="s">
        <v>3135</v>
      </c>
      <c r="AX36" s="96" t="s">
        <v>3135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3135</v>
      </c>
      <c r="D37" s="312"/>
      <c r="E37" s="127"/>
      <c r="F37" s="126"/>
      <c r="G37" s="949" t="s">
        <v>3135</v>
      </c>
      <c r="H37" s="949" t="s">
        <v>3135</v>
      </c>
      <c r="I37" s="947"/>
      <c r="J37" s="103"/>
      <c r="K37" s="104"/>
      <c r="L37" s="105"/>
      <c r="M37" s="630"/>
      <c r="N37" s="631"/>
      <c r="O37" s="372" t="s">
        <v>3135</v>
      </c>
      <c r="P37" s="352"/>
      <c r="Q37" s="241">
        <v>0</v>
      </c>
      <c r="R37" s="100"/>
      <c r="S37" s="42"/>
      <c r="T37" s="228"/>
      <c r="U37" s="340">
        <v>0</v>
      </c>
      <c r="V37" s="227"/>
      <c r="W37" s="5"/>
      <c r="X37" s="108" t="s">
        <v>3135</v>
      </c>
      <c r="Y37" s="109" t="s">
        <v>4283</v>
      </c>
      <c r="Z37" s="123">
        <v>0</v>
      </c>
      <c r="AA37" s="83" t="s">
        <v>3135</v>
      </c>
      <c r="AB37" s="83" t="s">
        <v>3135</v>
      </c>
      <c r="AC37" s="83" t="s">
        <v>3135</v>
      </c>
      <c r="AE37" s="93" t="s">
        <v>4995</v>
      </c>
      <c r="AF37" s="93"/>
      <c r="AG37" s="96" t="s">
        <v>3135</v>
      </c>
      <c r="AH37" s="96" t="s">
        <v>3135</v>
      </c>
      <c r="AI37" s="96" t="s">
        <v>3135</v>
      </c>
      <c r="AJ37" s="96" t="s">
        <v>3135</v>
      </c>
      <c r="AK37" s="96" t="s">
        <v>3135</v>
      </c>
      <c r="AL37" s="96" t="s">
        <v>3135</v>
      </c>
      <c r="AM37" s="96" t="s">
        <v>3135</v>
      </c>
      <c r="AN37" s="96" t="s">
        <v>3135</v>
      </c>
      <c r="AO37" s="96" t="s">
        <v>3135</v>
      </c>
      <c r="AP37" s="96" t="s">
        <v>3135</v>
      </c>
      <c r="AQ37" s="96" t="s">
        <v>3135</v>
      </c>
      <c r="AR37" s="96" t="s">
        <v>3135</v>
      </c>
      <c r="AS37" s="96" t="s">
        <v>3135</v>
      </c>
      <c r="AT37" s="96" t="s">
        <v>3135</v>
      </c>
      <c r="AU37" s="96" t="s">
        <v>3135</v>
      </c>
      <c r="AV37" s="96" t="s">
        <v>3135</v>
      </c>
      <c r="AW37" s="96" t="s">
        <v>3135</v>
      </c>
      <c r="AX37" s="96" t="s">
        <v>3135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3135</v>
      </c>
      <c r="D38" s="312"/>
      <c r="E38" s="127"/>
      <c r="F38" s="126"/>
      <c r="G38" s="949" t="s">
        <v>3135</v>
      </c>
      <c r="H38" s="949" t="s">
        <v>3135</v>
      </c>
      <c r="I38" s="947"/>
      <c r="J38" s="103"/>
      <c r="K38" s="104"/>
      <c r="L38" s="105"/>
      <c r="M38" s="630"/>
      <c r="N38" s="631"/>
      <c r="O38" s="372" t="s">
        <v>3135</v>
      </c>
      <c r="P38" s="352"/>
      <c r="Q38" s="241">
        <v>0</v>
      </c>
      <c r="R38" s="100"/>
      <c r="S38" s="42"/>
      <c r="T38" s="228"/>
      <c r="U38" s="340">
        <v>0</v>
      </c>
      <c r="V38" s="227"/>
      <c r="W38" s="5"/>
      <c r="X38" s="108" t="s">
        <v>3135</v>
      </c>
      <c r="Y38" s="109" t="s">
        <v>4283</v>
      </c>
      <c r="Z38" s="123">
        <v>0</v>
      </c>
      <c r="AA38" s="83" t="s">
        <v>3135</v>
      </c>
      <c r="AB38" s="83" t="s">
        <v>3135</v>
      </c>
      <c r="AC38" s="83" t="s">
        <v>3135</v>
      </c>
      <c r="AE38" s="93" t="s">
        <v>4995</v>
      </c>
      <c r="AF38" s="93"/>
      <c r="AG38" s="96" t="s">
        <v>3135</v>
      </c>
      <c r="AH38" s="96" t="s">
        <v>3135</v>
      </c>
      <c r="AI38" s="96" t="s">
        <v>3135</v>
      </c>
      <c r="AJ38" s="96" t="s">
        <v>3135</v>
      </c>
      <c r="AK38" s="96" t="s">
        <v>3135</v>
      </c>
      <c r="AL38" s="96" t="s">
        <v>3135</v>
      </c>
      <c r="AM38" s="96" t="s">
        <v>3135</v>
      </c>
      <c r="AN38" s="96" t="s">
        <v>3135</v>
      </c>
      <c r="AO38" s="96" t="s">
        <v>3135</v>
      </c>
      <c r="AP38" s="96" t="s">
        <v>3135</v>
      </c>
      <c r="AQ38" s="96" t="s">
        <v>3135</v>
      </c>
      <c r="AR38" s="96" t="s">
        <v>3135</v>
      </c>
      <c r="AS38" s="96" t="s">
        <v>3135</v>
      </c>
      <c r="AT38" s="96" t="s">
        <v>3135</v>
      </c>
      <c r="AU38" s="96" t="s">
        <v>3135</v>
      </c>
      <c r="AV38" s="96" t="s">
        <v>3135</v>
      </c>
      <c r="AW38" s="96" t="s">
        <v>3135</v>
      </c>
      <c r="AX38" s="96" t="s">
        <v>3135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3135</v>
      </c>
      <c r="D39" s="312"/>
      <c r="E39" s="127"/>
      <c r="F39" s="126"/>
      <c r="G39" s="949" t="s">
        <v>3135</v>
      </c>
      <c r="H39" s="949" t="s">
        <v>3135</v>
      </c>
      <c r="I39" s="947"/>
      <c r="J39" s="103"/>
      <c r="K39" s="104"/>
      <c r="L39" s="105"/>
      <c r="M39" s="630"/>
      <c r="N39" s="631"/>
      <c r="O39" s="372" t="s">
        <v>3135</v>
      </c>
      <c r="P39" s="352"/>
      <c r="Q39" s="241">
        <v>0</v>
      </c>
      <c r="R39" s="100"/>
      <c r="S39" s="42"/>
      <c r="T39" s="228"/>
      <c r="U39" s="340">
        <v>0</v>
      </c>
      <c r="V39" s="227"/>
      <c r="W39" s="5"/>
      <c r="X39" s="108" t="s">
        <v>3135</v>
      </c>
      <c r="Y39" s="109" t="s">
        <v>4283</v>
      </c>
      <c r="Z39" s="123">
        <v>0</v>
      </c>
      <c r="AA39" s="83" t="s">
        <v>3135</v>
      </c>
      <c r="AB39" s="83" t="s">
        <v>3135</v>
      </c>
      <c r="AC39" s="83" t="s">
        <v>3135</v>
      </c>
      <c r="AE39" s="93" t="s">
        <v>4995</v>
      </c>
      <c r="AF39" s="93"/>
      <c r="AG39" s="96" t="s">
        <v>3135</v>
      </c>
      <c r="AH39" s="96" t="s">
        <v>3135</v>
      </c>
      <c r="AI39" s="96" t="s">
        <v>3135</v>
      </c>
      <c r="AJ39" s="96" t="s">
        <v>3135</v>
      </c>
      <c r="AK39" s="96" t="s">
        <v>3135</v>
      </c>
      <c r="AL39" s="96" t="s">
        <v>3135</v>
      </c>
      <c r="AM39" s="96" t="s">
        <v>3135</v>
      </c>
      <c r="AN39" s="96" t="s">
        <v>3135</v>
      </c>
      <c r="AO39" s="96" t="s">
        <v>3135</v>
      </c>
      <c r="AP39" s="96" t="s">
        <v>3135</v>
      </c>
      <c r="AQ39" s="96" t="s">
        <v>3135</v>
      </c>
      <c r="AR39" s="96" t="s">
        <v>3135</v>
      </c>
      <c r="AS39" s="96" t="s">
        <v>3135</v>
      </c>
      <c r="AT39" s="96" t="s">
        <v>3135</v>
      </c>
      <c r="AU39" s="96" t="s">
        <v>3135</v>
      </c>
      <c r="AV39" s="96" t="s">
        <v>3135</v>
      </c>
      <c r="AW39" s="96" t="s">
        <v>3135</v>
      </c>
      <c r="AX39" s="96" t="s">
        <v>3135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3135</v>
      </c>
      <c r="D40" s="312"/>
      <c r="E40" s="127"/>
      <c r="F40" s="126"/>
      <c r="G40" s="949" t="s">
        <v>3135</v>
      </c>
      <c r="H40" s="949" t="s">
        <v>3135</v>
      </c>
      <c r="I40" s="947"/>
      <c r="J40" s="103"/>
      <c r="K40" s="104"/>
      <c r="L40" s="105"/>
      <c r="M40" s="630"/>
      <c r="N40" s="631"/>
      <c r="O40" s="372" t="s">
        <v>3135</v>
      </c>
      <c r="P40" s="352"/>
      <c r="Q40" s="241">
        <v>0</v>
      </c>
      <c r="R40" s="100"/>
      <c r="S40" s="42"/>
      <c r="T40" s="228"/>
      <c r="U40" s="340">
        <v>0</v>
      </c>
      <c r="V40" s="227"/>
      <c r="W40" s="5"/>
      <c r="X40" s="108" t="s">
        <v>3135</v>
      </c>
      <c r="Y40" s="109" t="s">
        <v>4283</v>
      </c>
      <c r="Z40" s="123">
        <v>0</v>
      </c>
      <c r="AA40" s="83" t="s">
        <v>3135</v>
      </c>
      <c r="AB40" s="83" t="s">
        <v>3135</v>
      </c>
      <c r="AC40" s="83" t="s">
        <v>3135</v>
      </c>
      <c r="AE40" s="93" t="s">
        <v>4995</v>
      </c>
      <c r="AF40" s="93"/>
      <c r="AG40" s="96" t="s">
        <v>3135</v>
      </c>
      <c r="AH40" s="96" t="s">
        <v>3135</v>
      </c>
      <c r="AI40" s="96" t="s">
        <v>3135</v>
      </c>
      <c r="AJ40" s="96" t="s">
        <v>3135</v>
      </c>
      <c r="AK40" s="96" t="s">
        <v>3135</v>
      </c>
      <c r="AL40" s="96" t="s">
        <v>3135</v>
      </c>
      <c r="AM40" s="96" t="s">
        <v>3135</v>
      </c>
      <c r="AN40" s="96" t="s">
        <v>3135</v>
      </c>
      <c r="AO40" s="96" t="s">
        <v>3135</v>
      </c>
      <c r="AP40" s="96" t="s">
        <v>3135</v>
      </c>
      <c r="AQ40" s="96" t="s">
        <v>3135</v>
      </c>
      <c r="AR40" s="96" t="s">
        <v>3135</v>
      </c>
      <c r="AS40" s="96" t="s">
        <v>3135</v>
      </c>
      <c r="AT40" s="96" t="s">
        <v>3135</v>
      </c>
      <c r="AU40" s="96" t="s">
        <v>3135</v>
      </c>
      <c r="AV40" s="96" t="s">
        <v>3135</v>
      </c>
      <c r="AW40" s="96" t="s">
        <v>3135</v>
      </c>
      <c r="AX40" s="96" t="s">
        <v>3135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3135</v>
      </c>
      <c r="D41" s="312"/>
      <c r="E41" s="127"/>
      <c r="F41" s="126"/>
      <c r="G41" s="949" t="s">
        <v>3135</v>
      </c>
      <c r="H41" s="949" t="s">
        <v>3135</v>
      </c>
      <c r="I41" s="947"/>
      <c r="J41" s="103"/>
      <c r="K41" s="104"/>
      <c r="L41" s="105"/>
      <c r="M41" s="630"/>
      <c r="N41" s="631"/>
      <c r="O41" s="372" t="s">
        <v>3135</v>
      </c>
      <c r="P41" s="352"/>
      <c r="Q41" s="241">
        <v>0</v>
      </c>
      <c r="R41" s="100"/>
      <c r="S41" s="42"/>
      <c r="T41" s="228"/>
      <c r="U41" s="340">
        <v>0</v>
      </c>
      <c r="V41" s="227"/>
      <c r="W41" s="5"/>
      <c r="X41" s="108" t="s">
        <v>3135</v>
      </c>
      <c r="Y41" s="109" t="s">
        <v>4283</v>
      </c>
      <c r="Z41" s="123">
        <v>0</v>
      </c>
      <c r="AA41" s="83" t="s">
        <v>3135</v>
      </c>
      <c r="AB41" s="83" t="s">
        <v>3135</v>
      </c>
      <c r="AC41" s="83" t="s">
        <v>3135</v>
      </c>
      <c r="AE41" s="93" t="s">
        <v>4995</v>
      </c>
      <c r="AF41" s="93"/>
      <c r="AG41" s="96" t="s">
        <v>3135</v>
      </c>
      <c r="AH41" s="96" t="s">
        <v>3135</v>
      </c>
      <c r="AI41" s="96" t="s">
        <v>3135</v>
      </c>
      <c r="AJ41" s="96" t="s">
        <v>3135</v>
      </c>
      <c r="AK41" s="96" t="s">
        <v>3135</v>
      </c>
      <c r="AL41" s="96" t="s">
        <v>3135</v>
      </c>
      <c r="AM41" s="96" t="s">
        <v>3135</v>
      </c>
      <c r="AN41" s="96" t="s">
        <v>3135</v>
      </c>
      <c r="AO41" s="96" t="s">
        <v>3135</v>
      </c>
      <c r="AP41" s="96" t="s">
        <v>3135</v>
      </c>
      <c r="AQ41" s="96" t="s">
        <v>3135</v>
      </c>
      <c r="AR41" s="96" t="s">
        <v>3135</v>
      </c>
      <c r="AS41" s="96" t="s">
        <v>3135</v>
      </c>
      <c r="AT41" s="96" t="s">
        <v>3135</v>
      </c>
      <c r="AU41" s="96" t="s">
        <v>3135</v>
      </c>
      <c r="AV41" s="96" t="s">
        <v>3135</v>
      </c>
      <c r="AW41" s="96" t="s">
        <v>3135</v>
      </c>
      <c r="AX41" s="96" t="s">
        <v>3135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3135</v>
      </c>
      <c r="D42" s="312"/>
      <c r="E42" s="127"/>
      <c r="F42" s="126"/>
      <c r="G42" s="949" t="s">
        <v>3135</v>
      </c>
      <c r="H42" s="949" t="s">
        <v>3135</v>
      </c>
      <c r="I42" s="947"/>
      <c r="J42" s="103"/>
      <c r="K42" s="104"/>
      <c r="L42" s="105"/>
      <c r="M42" s="630"/>
      <c r="N42" s="631"/>
      <c r="O42" s="372" t="s">
        <v>3135</v>
      </c>
      <c r="P42" s="352"/>
      <c r="Q42" s="241">
        <v>0</v>
      </c>
      <c r="R42" s="100"/>
      <c r="S42" s="42"/>
      <c r="T42" s="228"/>
      <c r="U42" s="340">
        <v>0</v>
      </c>
      <c r="V42" s="227"/>
      <c r="W42" s="5"/>
      <c r="X42" s="108" t="s">
        <v>3135</v>
      </c>
      <c r="Y42" s="109" t="s">
        <v>4283</v>
      </c>
      <c r="Z42" s="123">
        <v>0</v>
      </c>
      <c r="AA42" s="83" t="s">
        <v>3135</v>
      </c>
      <c r="AB42" s="83" t="s">
        <v>3135</v>
      </c>
      <c r="AC42" s="83" t="s">
        <v>3135</v>
      </c>
      <c r="AE42" s="93" t="s">
        <v>4995</v>
      </c>
      <c r="AF42" s="93"/>
      <c r="AG42" s="96" t="s">
        <v>3135</v>
      </c>
      <c r="AH42" s="96" t="s">
        <v>3135</v>
      </c>
      <c r="AI42" s="96" t="s">
        <v>3135</v>
      </c>
      <c r="AJ42" s="96" t="s">
        <v>3135</v>
      </c>
      <c r="AK42" s="96" t="s">
        <v>3135</v>
      </c>
      <c r="AL42" s="96" t="s">
        <v>3135</v>
      </c>
      <c r="AM42" s="96" t="s">
        <v>3135</v>
      </c>
      <c r="AN42" s="96" t="s">
        <v>3135</v>
      </c>
      <c r="AO42" s="96" t="s">
        <v>3135</v>
      </c>
      <c r="AP42" s="96" t="s">
        <v>3135</v>
      </c>
      <c r="AQ42" s="96" t="s">
        <v>3135</v>
      </c>
      <c r="AR42" s="96" t="s">
        <v>3135</v>
      </c>
      <c r="AS42" s="96" t="s">
        <v>3135</v>
      </c>
      <c r="AT42" s="96" t="s">
        <v>3135</v>
      </c>
      <c r="AU42" s="96" t="s">
        <v>3135</v>
      </c>
      <c r="AV42" s="96" t="s">
        <v>3135</v>
      </c>
      <c r="AW42" s="96" t="s">
        <v>3135</v>
      </c>
      <c r="AX42" s="96" t="s">
        <v>3135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3135</v>
      </c>
      <c r="D43" s="312"/>
      <c r="E43" s="127"/>
      <c r="F43" s="126"/>
      <c r="G43" s="949" t="s">
        <v>3135</v>
      </c>
      <c r="H43" s="949" t="s">
        <v>3135</v>
      </c>
      <c r="I43" s="947"/>
      <c r="J43" s="103"/>
      <c r="K43" s="104"/>
      <c r="L43" s="105"/>
      <c r="M43" s="630"/>
      <c r="N43" s="631"/>
      <c r="O43" s="372" t="s">
        <v>3135</v>
      </c>
      <c r="P43" s="352"/>
      <c r="Q43" s="241">
        <v>0</v>
      </c>
      <c r="R43" s="100"/>
      <c r="S43" s="42"/>
      <c r="T43" s="228"/>
      <c r="U43" s="340">
        <v>0</v>
      </c>
      <c r="V43" s="227"/>
      <c r="W43" s="5"/>
      <c r="X43" s="108" t="s">
        <v>3135</v>
      </c>
      <c r="Y43" s="109" t="s">
        <v>4283</v>
      </c>
      <c r="Z43" s="123">
        <v>0</v>
      </c>
      <c r="AA43" s="83" t="s">
        <v>3135</v>
      </c>
      <c r="AB43" s="83" t="s">
        <v>3135</v>
      </c>
      <c r="AC43" s="83" t="s">
        <v>3135</v>
      </c>
      <c r="AE43" s="93" t="s">
        <v>4995</v>
      </c>
      <c r="AF43" s="93"/>
      <c r="AG43" s="96" t="s">
        <v>3135</v>
      </c>
      <c r="AH43" s="96" t="s">
        <v>3135</v>
      </c>
      <c r="AI43" s="96" t="s">
        <v>3135</v>
      </c>
      <c r="AJ43" s="96" t="s">
        <v>3135</v>
      </c>
      <c r="AK43" s="96" t="s">
        <v>3135</v>
      </c>
      <c r="AL43" s="96" t="s">
        <v>3135</v>
      </c>
      <c r="AM43" s="96" t="s">
        <v>3135</v>
      </c>
      <c r="AN43" s="96" t="s">
        <v>3135</v>
      </c>
      <c r="AO43" s="96" t="s">
        <v>3135</v>
      </c>
      <c r="AP43" s="96" t="s">
        <v>3135</v>
      </c>
      <c r="AQ43" s="96" t="s">
        <v>3135</v>
      </c>
      <c r="AR43" s="96" t="s">
        <v>3135</v>
      </c>
      <c r="AS43" s="96" t="s">
        <v>3135</v>
      </c>
      <c r="AT43" s="96" t="s">
        <v>3135</v>
      </c>
      <c r="AU43" s="96" t="s">
        <v>3135</v>
      </c>
      <c r="AV43" s="96" t="s">
        <v>3135</v>
      </c>
      <c r="AW43" s="96" t="s">
        <v>3135</v>
      </c>
      <c r="AX43" s="96" t="s">
        <v>3135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3135</v>
      </c>
      <c r="D44" s="312"/>
      <c r="E44" s="127"/>
      <c r="F44" s="126"/>
      <c r="G44" s="949" t="s">
        <v>3135</v>
      </c>
      <c r="H44" s="949" t="s">
        <v>3135</v>
      </c>
      <c r="I44" s="947"/>
      <c r="J44" s="103"/>
      <c r="K44" s="104"/>
      <c r="L44" s="105"/>
      <c r="M44" s="630"/>
      <c r="N44" s="631"/>
      <c r="O44" s="372" t="s">
        <v>3135</v>
      </c>
      <c r="P44" s="352"/>
      <c r="Q44" s="241">
        <v>0</v>
      </c>
      <c r="R44" s="100"/>
      <c r="S44" s="42"/>
      <c r="T44" s="228"/>
      <c r="U44" s="340">
        <v>0</v>
      </c>
      <c r="V44" s="227"/>
      <c r="W44" s="5"/>
      <c r="X44" s="108" t="s">
        <v>3135</v>
      </c>
      <c r="Y44" s="109" t="s">
        <v>4283</v>
      </c>
      <c r="Z44" s="123">
        <v>0</v>
      </c>
      <c r="AA44" s="83" t="s">
        <v>3135</v>
      </c>
      <c r="AB44" s="83" t="s">
        <v>3135</v>
      </c>
      <c r="AC44" s="83" t="s">
        <v>3135</v>
      </c>
      <c r="AE44" s="93" t="s">
        <v>4995</v>
      </c>
      <c r="AF44" s="93"/>
      <c r="AG44" s="96" t="s">
        <v>3135</v>
      </c>
      <c r="AH44" s="96" t="s">
        <v>3135</v>
      </c>
      <c r="AI44" s="96" t="s">
        <v>3135</v>
      </c>
      <c r="AJ44" s="96" t="s">
        <v>3135</v>
      </c>
      <c r="AK44" s="96" t="s">
        <v>3135</v>
      </c>
      <c r="AL44" s="96" t="s">
        <v>3135</v>
      </c>
      <c r="AM44" s="96" t="s">
        <v>3135</v>
      </c>
      <c r="AN44" s="96" t="s">
        <v>3135</v>
      </c>
      <c r="AO44" s="96" t="s">
        <v>3135</v>
      </c>
      <c r="AP44" s="96" t="s">
        <v>3135</v>
      </c>
      <c r="AQ44" s="96" t="s">
        <v>3135</v>
      </c>
      <c r="AR44" s="96" t="s">
        <v>3135</v>
      </c>
      <c r="AS44" s="96" t="s">
        <v>3135</v>
      </c>
      <c r="AT44" s="96" t="s">
        <v>3135</v>
      </c>
      <c r="AU44" s="96" t="s">
        <v>3135</v>
      </c>
      <c r="AV44" s="96" t="s">
        <v>3135</v>
      </c>
      <c r="AW44" s="96" t="s">
        <v>3135</v>
      </c>
      <c r="AX44" s="96" t="s">
        <v>3135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3135</v>
      </c>
      <c r="D45" s="312"/>
      <c r="E45" s="127"/>
      <c r="F45" s="126"/>
      <c r="G45" s="949" t="s">
        <v>3135</v>
      </c>
      <c r="H45" s="949" t="s">
        <v>3135</v>
      </c>
      <c r="I45" s="947"/>
      <c r="J45" s="103"/>
      <c r="K45" s="104"/>
      <c r="L45" s="105"/>
      <c r="M45" s="630"/>
      <c r="N45" s="631"/>
      <c r="O45" s="372" t="s">
        <v>3135</v>
      </c>
      <c r="P45" s="352"/>
      <c r="Q45" s="241">
        <v>0</v>
      </c>
      <c r="R45" s="100"/>
      <c r="S45" s="42"/>
      <c r="T45" s="228"/>
      <c r="U45" s="340">
        <v>0</v>
      </c>
      <c r="V45" s="227"/>
      <c r="W45" s="5"/>
      <c r="X45" s="108" t="s">
        <v>3135</v>
      </c>
      <c r="Y45" s="109" t="s">
        <v>4283</v>
      </c>
      <c r="Z45" s="123">
        <v>0</v>
      </c>
      <c r="AA45" s="83" t="s">
        <v>3135</v>
      </c>
      <c r="AB45" s="83" t="s">
        <v>3135</v>
      </c>
      <c r="AC45" s="83" t="s">
        <v>3135</v>
      </c>
      <c r="AE45" s="93" t="s">
        <v>4995</v>
      </c>
      <c r="AF45" s="93"/>
      <c r="AG45" s="96" t="s">
        <v>3135</v>
      </c>
      <c r="AH45" s="96" t="s">
        <v>3135</v>
      </c>
      <c r="AI45" s="96" t="s">
        <v>3135</v>
      </c>
      <c r="AJ45" s="96" t="s">
        <v>3135</v>
      </c>
      <c r="AK45" s="96" t="s">
        <v>3135</v>
      </c>
      <c r="AL45" s="96" t="s">
        <v>3135</v>
      </c>
      <c r="AM45" s="96" t="s">
        <v>3135</v>
      </c>
      <c r="AN45" s="96" t="s">
        <v>3135</v>
      </c>
      <c r="AO45" s="96" t="s">
        <v>3135</v>
      </c>
      <c r="AP45" s="96" t="s">
        <v>3135</v>
      </c>
      <c r="AQ45" s="96" t="s">
        <v>3135</v>
      </c>
      <c r="AR45" s="96" t="s">
        <v>3135</v>
      </c>
      <c r="AS45" s="96" t="s">
        <v>3135</v>
      </c>
      <c r="AT45" s="96" t="s">
        <v>3135</v>
      </c>
      <c r="AU45" s="96" t="s">
        <v>3135</v>
      </c>
      <c r="AV45" s="96" t="s">
        <v>3135</v>
      </c>
      <c r="AW45" s="96" t="s">
        <v>3135</v>
      </c>
      <c r="AX45" s="96" t="s">
        <v>3135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4135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802"/>
      <c r="B1" s="198"/>
      <c r="C1" s="799" t="s">
        <v>4983</v>
      </c>
      <c r="D1" s="198"/>
      <c r="E1" s="131"/>
      <c r="F1" s="199"/>
      <c r="G1" s="199"/>
      <c r="H1" s="131"/>
      <c r="I1" s="199"/>
      <c r="J1" s="199"/>
      <c r="K1" s="199"/>
      <c r="L1" s="199"/>
      <c r="M1" s="199"/>
      <c r="N1" s="199"/>
      <c r="O1" s="199"/>
      <c r="P1" s="199"/>
      <c r="Q1" s="199"/>
      <c r="R1" s="199"/>
      <c r="S1" s="199"/>
      <c r="T1" s="199"/>
      <c r="U1" s="827">
        <v>42892.519944560183</v>
      </c>
      <c r="V1" s="199"/>
      <c r="AA1" s="155" t="s">
        <v>3472</v>
      </c>
      <c r="AB1" s="155" t="s">
        <v>3472</v>
      </c>
      <c r="AC1" s="155" t="s">
        <v>3472</v>
      </c>
      <c r="AZ1" s="155" t="s">
        <v>3472</v>
      </c>
      <c r="BA1" s="155" t="s">
        <v>3472</v>
      </c>
      <c r="BB1" s="155" t="s">
        <v>3472</v>
      </c>
      <c r="BC1" s="155" t="s">
        <v>3472</v>
      </c>
      <c r="BD1" s="155" t="s">
        <v>3472</v>
      </c>
      <c r="BE1" s="155" t="s">
        <v>3472</v>
      </c>
      <c r="BF1" s="155" t="s">
        <v>3472</v>
      </c>
      <c r="BG1" s="155" t="s">
        <v>3472</v>
      </c>
      <c r="BH1" s="155" t="s">
        <v>3472</v>
      </c>
      <c r="BI1" s="155" t="s">
        <v>3472</v>
      </c>
      <c r="BJ1" s="155" t="s">
        <v>3472</v>
      </c>
      <c r="BK1" s="155" t="s">
        <v>3472</v>
      </c>
      <c r="BL1" s="155" t="s">
        <v>3472</v>
      </c>
      <c r="BM1" s="155" t="s">
        <v>3472</v>
      </c>
      <c r="BN1" s="155" t="s">
        <v>3472</v>
      </c>
      <c r="BO1" s="155" t="s">
        <v>3472</v>
      </c>
      <c r="BP1" s="155" t="s">
        <v>3472</v>
      </c>
      <c r="BQ1" s="155" t="s">
        <v>3472</v>
      </c>
      <c r="BR1" s="155" t="s">
        <v>3472</v>
      </c>
      <c r="BS1" s="155" t="s">
        <v>3472</v>
      </c>
      <c r="BT1" s="155" t="s">
        <v>3472</v>
      </c>
      <c r="BU1" s="155" t="s">
        <v>3472</v>
      </c>
      <c r="BV1" s="155" t="s">
        <v>3472</v>
      </c>
      <c r="BW1" s="155" t="s">
        <v>3472</v>
      </c>
      <c r="BX1" s="155" t="s">
        <v>3472</v>
      </c>
      <c r="BY1" s="155" t="s">
        <v>3472</v>
      </c>
      <c r="BZ1" s="155" t="s">
        <v>3472</v>
      </c>
    </row>
    <row r="2" spans="1:78" s="150" customFormat="1" ht="6" customHeight="1" x14ac:dyDescent="0.2">
      <c r="A2" s="213"/>
      <c r="B2" s="1183"/>
      <c r="C2" s="1143" t="s">
        <v>2937</v>
      </c>
      <c r="D2" s="1184"/>
      <c r="E2" s="1183"/>
      <c r="F2" s="1185"/>
      <c r="G2" s="1187"/>
      <c r="H2" s="1186"/>
      <c r="I2" s="1185"/>
      <c r="J2" s="1187"/>
      <c r="K2" s="1185"/>
      <c r="L2" s="1186"/>
      <c r="M2" s="1186"/>
      <c r="N2" s="1186"/>
      <c r="O2" s="1186"/>
      <c r="P2" s="1186"/>
      <c r="Q2" s="1186"/>
      <c r="R2" s="1186"/>
      <c r="S2" s="1186"/>
      <c r="T2" s="1186"/>
      <c r="U2" s="1203"/>
      <c r="V2" s="1186"/>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9"/>
      <c r="C3" s="1165" t="s">
        <v>4986</v>
      </c>
      <c r="D3" s="1190"/>
      <c r="E3" s="1189"/>
      <c r="F3" s="1191"/>
      <c r="G3" s="1193"/>
      <c r="H3" s="1192"/>
      <c r="I3" s="1191"/>
      <c r="J3" s="1193"/>
      <c r="K3" s="1191"/>
      <c r="L3" s="1192"/>
      <c r="M3" s="1192"/>
      <c r="N3" s="1192"/>
      <c r="O3" s="1192"/>
      <c r="P3" s="1192"/>
      <c r="Q3" s="1192"/>
      <c r="R3" s="1192"/>
      <c r="S3" s="1192"/>
      <c r="T3" s="1192"/>
      <c r="U3" s="1168" t="s">
        <v>3778</v>
      </c>
      <c r="V3" s="1192"/>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9"/>
      <c r="C4" s="1170" t="s">
        <v>4987</v>
      </c>
      <c r="D4" s="1171"/>
      <c r="E4" s="1172"/>
      <c r="F4" s="1194"/>
      <c r="G4" s="1196"/>
      <c r="H4" s="1195"/>
      <c r="I4" s="1194"/>
      <c r="J4" s="1196"/>
      <c r="K4" s="1197"/>
      <c r="L4" s="1194"/>
      <c r="M4" s="1194"/>
      <c r="N4" s="1194"/>
      <c r="O4" s="1194"/>
      <c r="P4" s="1194"/>
      <c r="Q4" s="1194"/>
      <c r="R4" s="1194"/>
      <c r="S4" s="1194"/>
      <c r="T4" s="1194"/>
      <c r="U4" s="1174" t="s">
        <v>2590</v>
      </c>
      <c r="V4" s="1197"/>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72"/>
      <c r="C5" s="1175" t="s">
        <v>4988</v>
      </c>
      <c r="D5" s="1172"/>
      <c r="E5" s="1172"/>
      <c r="F5" s="1195"/>
      <c r="G5" s="1198"/>
      <c r="H5" s="1195"/>
      <c r="I5" s="1195"/>
      <c r="J5" s="1195"/>
      <c r="K5" s="1195"/>
      <c r="L5" s="1194"/>
      <c r="M5" s="1194"/>
      <c r="N5" s="1194"/>
      <c r="O5" s="1194"/>
      <c r="P5" s="1194"/>
      <c r="Q5" s="1194"/>
      <c r="R5" s="1194"/>
      <c r="S5" s="1194"/>
      <c r="T5" s="1194"/>
      <c r="U5" s="1178" t="s">
        <v>4989</v>
      </c>
      <c r="V5" s="1197"/>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9"/>
      <c r="C6" s="1165" t="s">
        <v>4990</v>
      </c>
      <c r="D6" s="1190"/>
      <c r="E6" s="1189"/>
      <c r="F6" s="1191"/>
      <c r="G6" s="1205"/>
      <c r="H6" s="1192"/>
      <c r="I6" s="1191"/>
      <c r="J6" s="1199"/>
      <c r="K6" s="1191"/>
      <c r="L6" s="1192"/>
      <c r="M6" s="1192"/>
      <c r="N6" s="1192"/>
      <c r="O6" s="1192"/>
      <c r="P6" s="1192"/>
      <c r="Q6" s="1192"/>
      <c r="R6" s="1192"/>
      <c r="S6" s="1192"/>
      <c r="T6" s="1192"/>
      <c r="U6" s="1168" t="s">
        <v>3779</v>
      </c>
      <c r="V6" s="1192"/>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9"/>
      <c r="C7" s="1170" t="s">
        <v>4991</v>
      </c>
      <c r="D7" s="1171"/>
      <c r="E7" s="1172"/>
      <c r="F7" s="1194"/>
      <c r="G7" s="1206"/>
      <c r="H7" s="1195"/>
      <c r="I7" s="1194"/>
      <c r="J7" s="1196"/>
      <c r="K7" s="1197"/>
      <c r="L7" s="1194"/>
      <c r="M7" s="1194"/>
      <c r="N7" s="1194"/>
      <c r="O7" s="1194"/>
      <c r="P7" s="1194"/>
      <c r="Q7" s="1194"/>
      <c r="R7" s="1194"/>
      <c r="S7" s="1194"/>
      <c r="T7" s="1194"/>
      <c r="U7" s="1174"/>
      <c r="V7" s="1197"/>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72"/>
      <c r="C8" s="1175" t="s">
        <v>4992</v>
      </c>
      <c r="D8" s="1172"/>
      <c r="E8" s="1172"/>
      <c r="F8" s="1195"/>
      <c r="G8" s="1198"/>
      <c r="H8" s="1195"/>
      <c r="I8" s="1195"/>
      <c r="J8" s="1195"/>
      <c r="K8" s="1195"/>
      <c r="L8" s="1194"/>
      <c r="M8" s="1194"/>
      <c r="N8" s="1194"/>
      <c r="O8" s="1194"/>
      <c r="P8" s="1194"/>
      <c r="Q8" s="1194"/>
      <c r="R8" s="1194"/>
      <c r="S8" s="1194"/>
      <c r="T8" s="1194"/>
      <c r="U8" s="1178" t="s">
        <v>4993</v>
      </c>
      <c r="V8" s="1197"/>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6"/>
      <c r="C9" s="1166"/>
      <c r="D9" s="1164"/>
      <c r="E9" s="1164"/>
      <c r="F9" s="1200"/>
      <c r="G9" s="1200"/>
      <c r="H9" s="1200"/>
      <c r="I9" s="1200"/>
      <c r="J9" s="1200"/>
      <c r="K9" s="1200"/>
      <c r="L9" s="1201"/>
      <c r="M9" s="1202"/>
      <c r="N9" s="1202"/>
      <c r="O9" s="1202"/>
      <c r="P9" s="1202"/>
      <c r="Q9" s="1202"/>
      <c r="R9" s="1202"/>
      <c r="S9" s="1202"/>
      <c r="T9" s="1202"/>
      <c r="U9" s="1202"/>
      <c r="V9" s="1202"/>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3650</v>
      </c>
      <c r="R14" s="84" t="s">
        <v>3651</v>
      </c>
      <c r="S14" s="84" t="s">
        <v>3534</v>
      </c>
      <c r="T14" s="228"/>
      <c r="U14" s="84" t="s">
        <v>3143</v>
      </c>
      <c r="V14" s="227"/>
      <c r="Y14" s="83"/>
      <c r="BM14" s="83"/>
      <c r="BN14" s="83"/>
      <c r="BO14" s="83"/>
      <c r="BP14" s="83"/>
      <c r="BQ14" s="83"/>
      <c r="BR14" s="83"/>
      <c r="BS14" s="83"/>
      <c r="BT14" s="83"/>
    </row>
    <row r="15" spans="1:78" s="2" customFormat="1" ht="9" hidden="1" x14ac:dyDescent="0.2">
      <c r="A15" s="95" t="s">
        <v>2651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2723</v>
      </c>
      <c r="D16" s="312"/>
      <c r="E16" s="258"/>
      <c r="F16" s="258"/>
      <c r="G16" s="238" t="s">
        <v>4168</v>
      </c>
      <c r="H16" s="238"/>
      <c r="I16" s="228"/>
      <c r="J16" s="312"/>
      <c r="K16" s="312"/>
      <c r="L16" s="346"/>
      <c r="M16" s="312"/>
      <c r="N16" s="312"/>
      <c r="O16" s="346"/>
      <c r="P16" s="228" t="s">
        <v>4283</v>
      </c>
      <c r="Q16" s="386"/>
      <c r="R16" s="334">
        <v>0</v>
      </c>
      <c r="S16" s="98"/>
      <c r="T16" s="228"/>
      <c r="U16" s="364">
        <v>0</v>
      </c>
      <c r="V16" s="227"/>
      <c r="X16" s="2" t="s">
        <v>3308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14" t="s">
        <v>3780</v>
      </c>
      <c r="F19" s="1414" t="s">
        <v>4811</v>
      </c>
      <c r="G19" s="1414" t="s">
        <v>4812</v>
      </c>
      <c r="H19" s="1414" t="s">
        <v>4813</v>
      </c>
      <c r="I19" s="1414" t="s">
        <v>3704</v>
      </c>
      <c r="J19" s="1414" t="s">
        <v>3705</v>
      </c>
      <c r="K19" s="1414" t="s">
        <v>4305</v>
      </c>
      <c r="L19" s="79" t="s">
        <v>3419</v>
      </c>
      <c r="M19" s="85"/>
      <c r="N19" s="85"/>
      <c r="O19" s="80"/>
      <c r="P19" s="284"/>
      <c r="Q19" s="79" t="s">
        <v>4306</v>
      </c>
      <c r="R19" s="80"/>
      <c r="S19" s="1414" t="s">
        <v>3534</v>
      </c>
      <c r="T19" s="284"/>
      <c r="U19" s="1414" t="s">
        <v>3143</v>
      </c>
      <c r="V19" s="227"/>
      <c r="Y19" s="83"/>
      <c r="BM19" s="83"/>
      <c r="BN19" s="83"/>
      <c r="BO19" s="83"/>
      <c r="BP19" s="83"/>
      <c r="BQ19" s="83"/>
      <c r="BR19" s="83"/>
      <c r="BS19" s="83"/>
      <c r="BT19" s="83"/>
    </row>
    <row r="20" spans="1:78" s="2" customFormat="1" ht="11.45" customHeight="1" x14ac:dyDescent="0.2">
      <c r="A20" s="95"/>
      <c r="B20" s="312"/>
      <c r="C20" s="312"/>
      <c r="D20" s="312"/>
      <c r="E20" s="1415"/>
      <c r="F20" s="1415"/>
      <c r="G20" s="1415"/>
      <c r="H20" s="1415"/>
      <c r="I20" s="1415"/>
      <c r="J20" s="1415"/>
      <c r="K20" s="1415"/>
      <c r="L20" s="37" t="s">
        <v>3180</v>
      </c>
      <c r="M20" s="37" t="s">
        <v>3978</v>
      </c>
      <c r="N20" s="37" t="s">
        <v>3181</v>
      </c>
      <c r="O20" s="37" t="s">
        <v>3143</v>
      </c>
      <c r="P20" s="284"/>
      <c r="Q20" s="37" t="s">
        <v>3180</v>
      </c>
      <c r="R20" s="37" t="s">
        <v>3978</v>
      </c>
      <c r="S20" s="1415"/>
      <c r="T20" s="284"/>
      <c r="U20" s="1415"/>
      <c r="V20" s="227"/>
      <c r="Y20" s="83"/>
      <c r="AE20" s="577" t="s">
        <v>4642</v>
      </c>
      <c r="AX20" s="577" t="s">
        <v>4642</v>
      </c>
      <c r="BA20" s="83" t="s">
        <v>4309</v>
      </c>
      <c r="BB20" s="83" t="s">
        <v>4309</v>
      </c>
      <c r="BC20" s="83" t="s">
        <v>2682</v>
      </c>
      <c r="BD20" s="83" t="s">
        <v>2682</v>
      </c>
      <c r="BE20" s="83" t="s">
        <v>4290</v>
      </c>
      <c r="BF20" s="83" t="s">
        <v>4292</v>
      </c>
      <c r="BG20" s="83" t="s">
        <v>4292</v>
      </c>
      <c r="BH20" s="83" t="s">
        <v>4292</v>
      </c>
      <c r="BI20" s="83" t="s">
        <v>4410</v>
      </c>
      <c r="BJ20" s="83" t="s">
        <v>2651</v>
      </c>
      <c r="BK20" s="83" t="s">
        <v>3164</v>
      </c>
      <c r="BL20" s="83" t="s">
        <v>2418</v>
      </c>
      <c r="BM20" s="577" t="s">
        <v>3165</v>
      </c>
      <c r="BN20" s="577" t="s">
        <v>3165</v>
      </c>
      <c r="BO20" s="577" t="s">
        <v>3165</v>
      </c>
      <c r="BP20" s="83" t="s">
        <v>3883</v>
      </c>
      <c r="BQ20" s="83" t="s">
        <v>4119</v>
      </c>
      <c r="BR20" s="828" t="s">
        <v>3167</v>
      </c>
      <c r="BS20" s="577" t="s">
        <v>4288</v>
      </c>
      <c r="BT20" s="83" t="s">
        <v>4288</v>
      </c>
      <c r="BU20" s="83" t="s">
        <v>2591</v>
      </c>
      <c r="BV20" s="83" t="s">
        <v>4308</v>
      </c>
      <c r="BW20" s="83" t="s">
        <v>4308</v>
      </c>
      <c r="BX20" s="83" t="s">
        <v>3168</v>
      </c>
      <c r="BY20" s="83" t="s">
        <v>4294</v>
      </c>
      <c r="BZ20" s="580" t="s">
        <v>4286</v>
      </c>
    </row>
    <row r="21" spans="1:78" s="2" customFormat="1" ht="11.45" hidden="1" customHeight="1" x14ac:dyDescent="0.2">
      <c r="A21" s="95" t="s">
        <v>2651</v>
      </c>
      <c r="B21" s="312"/>
      <c r="C21" s="312"/>
      <c r="D21" s="312"/>
      <c r="E21" s="1414"/>
      <c r="F21" s="1414"/>
      <c r="G21" s="1414"/>
      <c r="H21" s="1414"/>
      <c r="I21" s="1414"/>
      <c r="J21" s="1414"/>
      <c r="K21" s="1414"/>
      <c r="L21" s="79"/>
      <c r="M21" s="85"/>
      <c r="N21" s="85"/>
      <c r="O21" s="80"/>
      <c r="P21" s="284"/>
      <c r="Q21" s="79"/>
      <c r="R21" s="80"/>
      <c r="S21" s="1414"/>
      <c r="T21" s="284"/>
      <c r="U21" s="1414"/>
      <c r="V21" s="227"/>
      <c r="Y21" s="83"/>
      <c r="BE21" s="2" t="s">
        <v>3186</v>
      </c>
      <c r="BM21" s="577"/>
      <c r="BN21" s="577"/>
      <c r="BO21" s="577"/>
      <c r="BP21" s="83"/>
      <c r="BQ21" s="83"/>
      <c r="BR21" s="828"/>
      <c r="BS21" s="577"/>
      <c r="BT21" s="83"/>
      <c r="BZ21" s="581"/>
    </row>
    <row r="22" spans="1:78" s="2" customFormat="1" ht="11.45" hidden="1" customHeight="1" x14ac:dyDescent="0.2">
      <c r="A22" s="95" t="s">
        <v>2651</v>
      </c>
      <c r="B22" s="312"/>
      <c r="C22" s="312"/>
      <c r="D22" s="312"/>
      <c r="E22" s="1415"/>
      <c r="F22" s="1415"/>
      <c r="G22" s="1415"/>
      <c r="H22" s="1415"/>
      <c r="I22" s="1415"/>
      <c r="J22" s="1415"/>
      <c r="K22" s="1415"/>
      <c r="L22" s="37"/>
      <c r="M22" s="37"/>
      <c r="N22" s="37"/>
      <c r="O22" s="37"/>
      <c r="P22" s="284"/>
      <c r="Q22" s="37"/>
      <c r="R22" s="37"/>
      <c r="S22" s="1415"/>
      <c r="T22" s="284"/>
      <c r="U22" s="1415"/>
      <c r="V22" s="227"/>
      <c r="Y22" s="83"/>
      <c r="BA22" s="83"/>
      <c r="BB22" s="83"/>
      <c r="BC22" s="83"/>
      <c r="BD22" s="83"/>
      <c r="BE22" s="83"/>
      <c r="BF22" s="83"/>
      <c r="BG22" s="83"/>
      <c r="BH22" s="83"/>
      <c r="BI22" s="83"/>
      <c r="BJ22" s="83"/>
      <c r="BK22" s="83"/>
      <c r="BL22" s="83"/>
      <c r="BM22" s="577"/>
      <c r="BN22" s="577"/>
      <c r="BO22" s="577"/>
      <c r="BP22" s="83"/>
      <c r="BQ22" s="83"/>
      <c r="BR22" s="828"/>
      <c r="BS22" s="577"/>
      <c r="BT22" s="83"/>
      <c r="BU22" s="83"/>
      <c r="BV22" s="83"/>
      <c r="BW22" s="83"/>
      <c r="BX22" s="83"/>
      <c r="BY22" s="83"/>
      <c r="BZ22" s="580"/>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8" t="s">
        <v>2680</v>
      </c>
      <c r="Y23" s="1208" t="s">
        <v>3470</v>
      </c>
      <c r="Z23" s="1208" t="s">
        <v>3513</v>
      </c>
      <c r="AA23" s="365" t="s">
        <v>3095</v>
      </c>
      <c r="AB23" s="365" t="s">
        <v>4285</v>
      </c>
      <c r="AC23" s="365" t="s">
        <v>4310</v>
      </c>
      <c r="AE23" s="1208" t="s">
        <v>2819</v>
      </c>
      <c r="AF23" s="95"/>
      <c r="AG23" s="1212" t="s">
        <v>2371</v>
      </c>
      <c r="AH23" s="1213"/>
      <c r="AI23" s="1213"/>
      <c r="AJ23" s="1213"/>
      <c r="AK23" s="1213"/>
      <c r="AL23" s="1213"/>
      <c r="AM23" s="1213"/>
      <c r="AN23" s="1213"/>
      <c r="AO23" s="1213"/>
      <c r="AP23" s="1213"/>
      <c r="AQ23" s="1213"/>
      <c r="AR23" s="1213"/>
      <c r="AS23" s="1213"/>
      <c r="AT23" s="1213"/>
      <c r="AU23" s="1213"/>
      <c r="AV23" s="1213"/>
      <c r="AW23" s="1213"/>
      <c r="AX23" s="1213"/>
      <c r="AY23" s="1213"/>
      <c r="AZ23" s="343"/>
      <c r="BA23" s="83" t="s">
        <v>2820</v>
      </c>
      <c r="BB23" s="345"/>
      <c r="BC23" s="83" t="s">
        <v>3515</v>
      </c>
      <c r="BD23" s="345">
        <v>0.05</v>
      </c>
      <c r="BE23" s="83" t="s">
        <v>3186</v>
      </c>
      <c r="BF23" s="83" t="s">
        <v>3516</v>
      </c>
      <c r="BG23" s="83" t="s">
        <v>3516</v>
      </c>
      <c r="BH23" s="83" t="s">
        <v>3516</v>
      </c>
      <c r="BI23" s="83" t="s">
        <v>4321</v>
      </c>
      <c r="BJ23" s="83" t="s">
        <v>2369</v>
      </c>
      <c r="BK23" s="83" t="s">
        <v>2370</v>
      </c>
      <c r="BL23" s="83" t="s">
        <v>3189</v>
      </c>
      <c r="BM23" s="577" t="s">
        <v>4285</v>
      </c>
      <c r="BN23" s="577" t="s">
        <v>4310</v>
      </c>
      <c r="BO23" s="577" t="s">
        <v>4644</v>
      </c>
      <c r="BP23" s="83" t="s">
        <v>3192</v>
      </c>
      <c r="BQ23" s="83" t="s">
        <v>3193</v>
      </c>
      <c r="BR23" s="828" t="s">
        <v>2376</v>
      </c>
      <c r="BS23" s="577" t="s">
        <v>4645</v>
      </c>
      <c r="BT23" s="83" t="s">
        <v>4323</v>
      </c>
      <c r="BU23" s="83" t="s">
        <v>2372</v>
      </c>
      <c r="BV23" s="83" t="s">
        <v>4767</v>
      </c>
      <c r="BW23" s="83" t="s">
        <v>4767</v>
      </c>
      <c r="BX23" s="83" t="s">
        <v>4325</v>
      </c>
      <c r="BY23" s="83" t="s">
        <v>4324</v>
      </c>
      <c r="BZ23" s="580" t="s">
        <v>4641</v>
      </c>
    </row>
    <row r="24" spans="1:78" s="2" customFormat="1" ht="11.45" customHeight="1" x14ac:dyDescent="0.2">
      <c r="A24" s="95"/>
      <c r="B24" s="312"/>
      <c r="C24" s="312"/>
      <c r="D24" s="312"/>
      <c r="E24" s="58" t="s">
        <v>4747</v>
      </c>
      <c r="F24" s="13" t="s">
        <v>4747</v>
      </c>
      <c r="G24" s="13"/>
      <c r="H24" s="13"/>
      <c r="I24" s="13"/>
      <c r="J24" s="88" t="s">
        <v>2266</v>
      </c>
      <c r="K24" s="13" t="s">
        <v>2273</v>
      </c>
      <c r="L24" s="13" t="s">
        <v>3636</v>
      </c>
      <c r="M24" s="13" t="s">
        <v>3636</v>
      </c>
      <c r="N24" s="13" t="s">
        <v>3636</v>
      </c>
      <c r="O24" s="13" t="s">
        <v>3636</v>
      </c>
      <c r="P24" s="228"/>
      <c r="Q24" s="13" t="s">
        <v>2273</v>
      </c>
      <c r="R24" s="13" t="s">
        <v>2273</v>
      </c>
      <c r="S24" s="13" t="s">
        <v>2273</v>
      </c>
      <c r="T24" s="228"/>
      <c r="U24" s="13" t="s">
        <v>2273</v>
      </c>
      <c r="V24" s="227"/>
      <c r="X24" s="1208"/>
      <c r="Y24" s="1208" t="s">
        <v>2417</v>
      </c>
      <c r="Z24" s="1208" t="s">
        <v>3514</v>
      </c>
      <c r="AA24" s="365"/>
      <c r="AB24" s="365"/>
      <c r="AC24" s="365"/>
      <c r="AE24" s="1211"/>
      <c r="AF24" s="95"/>
      <c r="AG24" s="1214"/>
      <c r="AH24" s="1210"/>
      <c r="AI24" s="1210"/>
      <c r="AJ24" s="1210"/>
      <c r="AK24" s="1210"/>
      <c r="AL24" s="1210"/>
      <c r="AM24" s="1210"/>
      <c r="AN24" s="1210"/>
      <c r="AO24" s="1210"/>
      <c r="AP24" s="1210"/>
      <c r="AQ24" s="1210"/>
      <c r="AR24" s="1210"/>
      <c r="AS24" s="1210"/>
      <c r="AT24" s="1210"/>
      <c r="AU24" s="1210"/>
      <c r="AV24" s="1210"/>
      <c r="AW24" s="1210"/>
      <c r="AX24" s="1210"/>
      <c r="AY24" s="1210"/>
      <c r="AZ24" s="83"/>
      <c r="BA24" s="83" t="s">
        <v>1882</v>
      </c>
      <c r="BB24" s="83" t="s">
        <v>3674</v>
      </c>
      <c r="BC24" s="83" t="s">
        <v>1882</v>
      </c>
      <c r="BD24" s="83" t="s">
        <v>3512</v>
      </c>
      <c r="BE24" s="83" t="s">
        <v>3512</v>
      </c>
      <c r="BF24" s="83" t="s">
        <v>3517</v>
      </c>
      <c r="BG24" s="83" t="s">
        <v>2368</v>
      </c>
      <c r="BH24" s="83" t="s">
        <v>3512</v>
      </c>
      <c r="BI24" s="83" t="s">
        <v>3512</v>
      </c>
      <c r="BJ24" s="83" t="s">
        <v>3187</v>
      </c>
      <c r="BK24" s="83" t="s">
        <v>3674</v>
      </c>
      <c r="BL24" s="83" t="s">
        <v>3512</v>
      </c>
      <c r="BM24" s="577"/>
      <c r="BN24" s="577" t="s">
        <v>3191</v>
      </c>
      <c r="BO24" s="577" t="s">
        <v>3512</v>
      </c>
      <c r="BP24" s="83" t="s">
        <v>3512</v>
      </c>
      <c r="BQ24" s="83" t="s">
        <v>2375</v>
      </c>
      <c r="BR24" s="828" t="s">
        <v>2377</v>
      </c>
      <c r="BS24" s="577" t="s">
        <v>4646</v>
      </c>
      <c r="BT24" s="83" t="s">
        <v>4322</v>
      </c>
      <c r="BU24" s="83" t="s">
        <v>2374</v>
      </c>
      <c r="BV24" s="83" t="s">
        <v>3674</v>
      </c>
      <c r="BW24" s="83" t="s">
        <v>3674</v>
      </c>
      <c r="BX24" s="93" t="s">
        <v>3674</v>
      </c>
      <c r="BY24" s="93" t="s">
        <v>3674</v>
      </c>
      <c r="BZ24" s="580" t="s">
        <v>4652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9">
        <v>6001</v>
      </c>
      <c r="Y25" s="1210"/>
      <c r="Z25" s="1210"/>
      <c r="AA25" s="367"/>
      <c r="AB25" s="367"/>
      <c r="AC25" s="367"/>
      <c r="AE25" s="1211"/>
      <c r="AF25" s="95"/>
      <c r="AG25" s="1214" t="s">
        <v>4997</v>
      </c>
      <c r="AH25" s="1210"/>
      <c r="AI25" s="1213"/>
      <c r="AJ25" s="1213"/>
      <c r="AK25" s="1213"/>
      <c r="AL25" s="1213"/>
      <c r="AM25" s="1213"/>
      <c r="AN25" s="1213"/>
      <c r="AO25" s="1213"/>
      <c r="AP25" s="1213"/>
      <c r="AQ25" s="1213"/>
      <c r="AR25" s="1213"/>
      <c r="AS25" s="1213"/>
      <c r="AT25" s="1213"/>
      <c r="AU25" s="1213"/>
      <c r="AV25" s="1213"/>
      <c r="AW25" s="1213"/>
      <c r="AX25" s="1213"/>
      <c r="AY25" s="1213"/>
    </row>
    <row r="26" spans="1:78" s="2" customFormat="1" ht="11.45" customHeight="1" x14ac:dyDescent="0.2">
      <c r="A26" s="95"/>
      <c r="B26" s="312"/>
      <c r="C26" s="346" t="s">
        <v>2640</v>
      </c>
      <c r="D26" s="312"/>
      <c r="E26" s="355" t="s">
        <v>3835</v>
      </c>
      <c r="F26" s="356">
        <v>0</v>
      </c>
      <c r="G26" s="949" t="s">
        <v>4287</v>
      </c>
      <c r="H26" s="949" t="s">
        <v>2556</v>
      </c>
      <c r="I26" s="946">
        <v>1</v>
      </c>
      <c r="J26" s="357">
        <v>1</v>
      </c>
      <c r="K26" s="104"/>
      <c r="L26" s="632"/>
      <c r="M26" s="105"/>
      <c r="N26" s="629"/>
      <c r="O26" s="372" t="s">
        <v>3135</v>
      </c>
      <c r="P26" s="352"/>
      <c r="Q26" s="381"/>
      <c r="R26" s="241">
        <v>0</v>
      </c>
      <c r="S26" s="42"/>
      <c r="T26" s="228"/>
      <c r="U26" s="340">
        <v>0</v>
      </c>
      <c r="V26" s="227"/>
      <c r="W26" s="5"/>
      <c r="X26" s="106" t="s">
        <v>2640</v>
      </c>
      <c r="Y26" s="107" t="s">
        <v>3861</v>
      </c>
      <c r="Z26" s="122">
        <v>0</v>
      </c>
      <c r="AA26" s="83" t="s">
        <v>4286</v>
      </c>
      <c r="AB26" s="83" t="s">
        <v>4286</v>
      </c>
      <c r="AC26" s="83" t="s">
        <v>4307</v>
      </c>
      <c r="AE26" s="93" t="s">
        <v>4995</v>
      </c>
      <c r="AF26" s="93"/>
      <c r="AG26" s="96" t="s">
        <v>3135</v>
      </c>
      <c r="AH26" s="96" t="s">
        <v>3135</v>
      </c>
      <c r="AI26" s="96" t="s">
        <v>3135</v>
      </c>
      <c r="AJ26" s="96" t="s">
        <v>3135</v>
      </c>
      <c r="AK26" s="96" t="s">
        <v>3135</v>
      </c>
      <c r="AL26" s="96" t="s">
        <v>3135</v>
      </c>
      <c r="AM26" s="96" t="s">
        <v>3135</v>
      </c>
      <c r="AN26" s="96" t="s">
        <v>3135</v>
      </c>
      <c r="AO26" s="96" t="s">
        <v>3135</v>
      </c>
      <c r="AP26" s="96" t="s">
        <v>3135</v>
      </c>
      <c r="AQ26" s="96" t="s">
        <v>3135</v>
      </c>
      <c r="AR26" s="96" t="s">
        <v>3135</v>
      </c>
      <c r="AS26" s="96" t="s">
        <v>3135</v>
      </c>
      <c r="AT26" s="96" t="s">
        <v>3135</v>
      </c>
      <c r="AU26" s="96" t="s">
        <v>3135</v>
      </c>
      <c r="AV26" s="96" t="s">
        <v>3135</v>
      </c>
      <c r="AW26" s="96" t="s">
        <v>3135</v>
      </c>
      <c r="AX26" s="96" t="s">
        <v>3135</v>
      </c>
      <c r="AY26" s="344"/>
      <c r="AZ26" s="93"/>
      <c r="BA26" s="93"/>
      <c r="BB26" s="94"/>
      <c r="BC26" s="93">
        <v>0</v>
      </c>
      <c r="BD26" s="94">
        <v>0</v>
      </c>
      <c r="BE26" s="94">
        <v>0</v>
      </c>
      <c r="BF26" s="94">
        <v>0</v>
      </c>
      <c r="BG26" s="94">
        <v>0</v>
      </c>
      <c r="BH26" s="579">
        <v>0</v>
      </c>
      <c r="BI26" s="579">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3135</v>
      </c>
      <c r="D27" s="312"/>
      <c r="E27" s="127"/>
      <c r="F27" s="126"/>
      <c r="G27" s="949" t="s">
        <v>3135</v>
      </c>
      <c r="H27" s="949" t="s">
        <v>3135</v>
      </c>
      <c r="I27" s="947"/>
      <c r="J27" s="103"/>
      <c r="K27" s="104"/>
      <c r="L27" s="633"/>
      <c r="M27" s="105"/>
      <c r="N27" s="631"/>
      <c r="O27" s="372" t="s">
        <v>3135</v>
      </c>
      <c r="P27" s="352"/>
      <c r="Q27" s="381"/>
      <c r="R27" s="241">
        <v>0</v>
      </c>
      <c r="S27" s="42"/>
      <c r="T27" s="228"/>
      <c r="U27" s="340">
        <v>0</v>
      </c>
      <c r="V27" s="227"/>
      <c r="W27" s="5"/>
      <c r="X27" s="108" t="s">
        <v>3135</v>
      </c>
      <c r="Y27" s="109" t="s">
        <v>4283</v>
      </c>
      <c r="Z27" s="123">
        <v>0</v>
      </c>
      <c r="AA27" s="83" t="s">
        <v>3135</v>
      </c>
      <c r="AB27" s="83" t="s">
        <v>3135</v>
      </c>
      <c r="AC27" s="83" t="s">
        <v>3135</v>
      </c>
      <c r="AE27" s="93" t="s">
        <v>4995</v>
      </c>
      <c r="AF27" s="93"/>
      <c r="AG27" s="96" t="s">
        <v>3135</v>
      </c>
      <c r="AH27" s="96" t="s">
        <v>3135</v>
      </c>
      <c r="AI27" s="96" t="s">
        <v>3135</v>
      </c>
      <c r="AJ27" s="96" t="s">
        <v>3135</v>
      </c>
      <c r="AK27" s="96" t="s">
        <v>3135</v>
      </c>
      <c r="AL27" s="96" t="s">
        <v>3135</v>
      </c>
      <c r="AM27" s="96" t="s">
        <v>3135</v>
      </c>
      <c r="AN27" s="96" t="s">
        <v>3135</v>
      </c>
      <c r="AO27" s="96" t="s">
        <v>3135</v>
      </c>
      <c r="AP27" s="96" t="s">
        <v>3135</v>
      </c>
      <c r="AQ27" s="96" t="s">
        <v>3135</v>
      </c>
      <c r="AR27" s="96" t="s">
        <v>3135</v>
      </c>
      <c r="AS27" s="96" t="s">
        <v>3135</v>
      </c>
      <c r="AT27" s="96" t="s">
        <v>3135</v>
      </c>
      <c r="AU27" s="96" t="s">
        <v>3135</v>
      </c>
      <c r="AV27" s="96" t="s">
        <v>3135</v>
      </c>
      <c r="AW27" s="96" t="s">
        <v>3135</v>
      </c>
      <c r="AX27" s="96" t="s">
        <v>3135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3135</v>
      </c>
      <c r="D28" s="312"/>
      <c r="E28" s="127"/>
      <c r="F28" s="126"/>
      <c r="G28" s="949" t="s">
        <v>3135</v>
      </c>
      <c r="H28" s="949" t="s">
        <v>3135</v>
      </c>
      <c r="I28" s="947"/>
      <c r="J28" s="103"/>
      <c r="K28" s="104"/>
      <c r="L28" s="633"/>
      <c r="M28" s="105"/>
      <c r="N28" s="631"/>
      <c r="O28" s="372" t="s">
        <v>3135</v>
      </c>
      <c r="P28" s="352"/>
      <c r="Q28" s="381"/>
      <c r="R28" s="241">
        <v>0</v>
      </c>
      <c r="S28" s="42"/>
      <c r="T28" s="228"/>
      <c r="U28" s="340">
        <v>0</v>
      </c>
      <c r="V28" s="227"/>
      <c r="W28" s="5"/>
      <c r="X28" s="108" t="s">
        <v>3135</v>
      </c>
      <c r="Y28" s="109" t="s">
        <v>4283</v>
      </c>
      <c r="Z28" s="123">
        <v>0</v>
      </c>
      <c r="AA28" s="83" t="s">
        <v>3135</v>
      </c>
      <c r="AB28" s="83" t="s">
        <v>3135</v>
      </c>
      <c r="AC28" s="83" t="s">
        <v>3135</v>
      </c>
      <c r="AE28" s="93" t="s">
        <v>4995</v>
      </c>
      <c r="AF28" s="93"/>
      <c r="AG28" s="96" t="s">
        <v>3135</v>
      </c>
      <c r="AH28" s="96" t="s">
        <v>3135</v>
      </c>
      <c r="AI28" s="96" t="s">
        <v>3135</v>
      </c>
      <c r="AJ28" s="96" t="s">
        <v>3135</v>
      </c>
      <c r="AK28" s="96" t="s">
        <v>3135</v>
      </c>
      <c r="AL28" s="96" t="s">
        <v>3135</v>
      </c>
      <c r="AM28" s="96" t="s">
        <v>3135</v>
      </c>
      <c r="AN28" s="96" t="s">
        <v>3135</v>
      </c>
      <c r="AO28" s="96" t="s">
        <v>3135</v>
      </c>
      <c r="AP28" s="96" t="s">
        <v>3135</v>
      </c>
      <c r="AQ28" s="96" t="s">
        <v>3135</v>
      </c>
      <c r="AR28" s="96" t="s">
        <v>3135</v>
      </c>
      <c r="AS28" s="96" t="s">
        <v>3135</v>
      </c>
      <c r="AT28" s="96" t="s">
        <v>3135</v>
      </c>
      <c r="AU28" s="96" t="s">
        <v>3135</v>
      </c>
      <c r="AV28" s="96" t="s">
        <v>3135</v>
      </c>
      <c r="AW28" s="96" t="s">
        <v>3135</v>
      </c>
      <c r="AX28" s="96" t="s">
        <v>3135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3135</v>
      </c>
      <c r="D29" s="312"/>
      <c r="E29" s="127"/>
      <c r="F29" s="126"/>
      <c r="G29" s="949" t="s">
        <v>3135</v>
      </c>
      <c r="H29" s="949" t="s">
        <v>3135</v>
      </c>
      <c r="I29" s="947"/>
      <c r="J29" s="103"/>
      <c r="K29" s="104"/>
      <c r="L29" s="633"/>
      <c r="M29" s="105"/>
      <c r="N29" s="631"/>
      <c r="O29" s="372" t="s">
        <v>3135</v>
      </c>
      <c r="P29" s="352"/>
      <c r="Q29" s="381"/>
      <c r="R29" s="241">
        <v>0</v>
      </c>
      <c r="S29" s="42"/>
      <c r="T29" s="228"/>
      <c r="U29" s="340">
        <v>0</v>
      </c>
      <c r="V29" s="227"/>
      <c r="W29" s="5"/>
      <c r="X29" s="108" t="s">
        <v>3135</v>
      </c>
      <c r="Y29" s="109" t="s">
        <v>4283</v>
      </c>
      <c r="Z29" s="123">
        <v>0</v>
      </c>
      <c r="AA29" s="83" t="s">
        <v>3135</v>
      </c>
      <c r="AB29" s="83" t="s">
        <v>3135</v>
      </c>
      <c r="AC29" s="83" t="s">
        <v>3135</v>
      </c>
      <c r="AE29" s="93" t="s">
        <v>4995</v>
      </c>
      <c r="AF29" s="93"/>
      <c r="AG29" s="96" t="s">
        <v>3135</v>
      </c>
      <c r="AH29" s="96" t="s">
        <v>3135</v>
      </c>
      <c r="AI29" s="96" t="s">
        <v>3135</v>
      </c>
      <c r="AJ29" s="96" t="s">
        <v>3135</v>
      </c>
      <c r="AK29" s="96" t="s">
        <v>3135</v>
      </c>
      <c r="AL29" s="96" t="s">
        <v>3135</v>
      </c>
      <c r="AM29" s="96" t="s">
        <v>3135</v>
      </c>
      <c r="AN29" s="96" t="s">
        <v>3135</v>
      </c>
      <c r="AO29" s="96" t="s">
        <v>3135</v>
      </c>
      <c r="AP29" s="96" t="s">
        <v>3135</v>
      </c>
      <c r="AQ29" s="96" t="s">
        <v>3135</v>
      </c>
      <c r="AR29" s="96" t="s">
        <v>3135</v>
      </c>
      <c r="AS29" s="96" t="s">
        <v>3135</v>
      </c>
      <c r="AT29" s="96" t="s">
        <v>3135</v>
      </c>
      <c r="AU29" s="96" t="s">
        <v>3135</v>
      </c>
      <c r="AV29" s="96" t="s">
        <v>3135</v>
      </c>
      <c r="AW29" s="96" t="s">
        <v>3135</v>
      </c>
      <c r="AX29" s="96" t="s">
        <v>3135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3135</v>
      </c>
      <c r="D30" s="312"/>
      <c r="E30" s="127"/>
      <c r="F30" s="126"/>
      <c r="G30" s="949" t="s">
        <v>3135</v>
      </c>
      <c r="H30" s="949" t="s">
        <v>3135</v>
      </c>
      <c r="I30" s="947"/>
      <c r="J30" s="103"/>
      <c r="K30" s="104"/>
      <c r="L30" s="633"/>
      <c r="M30" s="105"/>
      <c r="N30" s="631"/>
      <c r="O30" s="372" t="s">
        <v>3135</v>
      </c>
      <c r="P30" s="352"/>
      <c r="Q30" s="381"/>
      <c r="R30" s="241">
        <v>0</v>
      </c>
      <c r="S30" s="42"/>
      <c r="T30" s="228"/>
      <c r="U30" s="340">
        <v>0</v>
      </c>
      <c r="V30" s="227"/>
      <c r="W30" s="5"/>
      <c r="X30" s="108" t="s">
        <v>3135</v>
      </c>
      <c r="Y30" s="109" t="s">
        <v>4283</v>
      </c>
      <c r="Z30" s="123">
        <v>0</v>
      </c>
      <c r="AA30" s="83" t="s">
        <v>3135</v>
      </c>
      <c r="AB30" s="83" t="s">
        <v>3135</v>
      </c>
      <c r="AC30" s="83" t="s">
        <v>3135</v>
      </c>
      <c r="AE30" s="93" t="s">
        <v>4995</v>
      </c>
      <c r="AF30" s="93"/>
      <c r="AG30" s="96" t="s">
        <v>3135</v>
      </c>
      <c r="AH30" s="96" t="s">
        <v>3135</v>
      </c>
      <c r="AI30" s="96" t="s">
        <v>3135</v>
      </c>
      <c r="AJ30" s="96" t="s">
        <v>3135</v>
      </c>
      <c r="AK30" s="96" t="s">
        <v>3135</v>
      </c>
      <c r="AL30" s="96" t="s">
        <v>3135</v>
      </c>
      <c r="AM30" s="96" t="s">
        <v>3135</v>
      </c>
      <c r="AN30" s="96" t="s">
        <v>3135</v>
      </c>
      <c r="AO30" s="96" t="s">
        <v>3135</v>
      </c>
      <c r="AP30" s="96" t="s">
        <v>3135</v>
      </c>
      <c r="AQ30" s="96" t="s">
        <v>3135</v>
      </c>
      <c r="AR30" s="96" t="s">
        <v>3135</v>
      </c>
      <c r="AS30" s="96" t="s">
        <v>3135</v>
      </c>
      <c r="AT30" s="96" t="s">
        <v>3135</v>
      </c>
      <c r="AU30" s="96" t="s">
        <v>3135</v>
      </c>
      <c r="AV30" s="96" t="s">
        <v>3135</v>
      </c>
      <c r="AW30" s="96" t="s">
        <v>3135</v>
      </c>
      <c r="AX30" s="96" t="s">
        <v>3135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3135</v>
      </c>
      <c r="D31" s="312"/>
      <c r="E31" s="127"/>
      <c r="F31" s="126"/>
      <c r="G31" s="949" t="s">
        <v>3135</v>
      </c>
      <c r="H31" s="949" t="s">
        <v>3135</v>
      </c>
      <c r="I31" s="947"/>
      <c r="J31" s="103"/>
      <c r="K31" s="104"/>
      <c r="L31" s="633"/>
      <c r="M31" s="105"/>
      <c r="N31" s="631"/>
      <c r="O31" s="372" t="s">
        <v>3135</v>
      </c>
      <c r="P31" s="352"/>
      <c r="Q31" s="381"/>
      <c r="R31" s="241">
        <v>0</v>
      </c>
      <c r="S31" s="42"/>
      <c r="T31" s="228"/>
      <c r="U31" s="340">
        <v>0</v>
      </c>
      <c r="V31" s="227"/>
      <c r="W31" s="5"/>
      <c r="X31" s="108" t="s">
        <v>3135</v>
      </c>
      <c r="Y31" s="109" t="s">
        <v>4283</v>
      </c>
      <c r="Z31" s="123">
        <v>0</v>
      </c>
      <c r="AA31" s="83" t="s">
        <v>3135</v>
      </c>
      <c r="AB31" s="83" t="s">
        <v>3135</v>
      </c>
      <c r="AC31" s="83" t="s">
        <v>3135</v>
      </c>
      <c r="AE31" s="93" t="s">
        <v>4995</v>
      </c>
      <c r="AF31" s="93"/>
      <c r="AG31" s="96" t="s">
        <v>3135</v>
      </c>
      <c r="AH31" s="96" t="s">
        <v>3135</v>
      </c>
      <c r="AI31" s="96" t="s">
        <v>3135</v>
      </c>
      <c r="AJ31" s="96" t="s">
        <v>3135</v>
      </c>
      <c r="AK31" s="96" t="s">
        <v>3135</v>
      </c>
      <c r="AL31" s="96" t="s">
        <v>3135</v>
      </c>
      <c r="AM31" s="96" t="s">
        <v>3135</v>
      </c>
      <c r="AN31" s="96" t="s">
        <v>3135</v>
      </c>
      <c r="AO31" s="96" t="s">
        <v>3135</v>
      </c>
      <c r="AP31" s="96" t="s">
        <v>3135</v>
      </c>
      <c r="AQ31" s="96" t="s">
        <v>3135</v>
      </c>
      <c r="AR31" s="96" t="s">
        <v>3135</v>
      </c>
      <c r="AS31" s="96" t="s">
        <v>3135</v>
      </c>
      <c r="AT31" s="96" t="s">
        <v>3135</v>
      </c>
      <c r="AU31" s="96" t="s">
        <v>3135</v>
      </c>
      <c r="AV31" s="96" t="s">
        <v>3135</v>
      </c>
      <c r="AW31" s="96" t="s">
        <v>3135</v>
      </c>
      <c r="AX31" s="96" t="s">
        <v>3135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3135</v>
      </c>
      <c r="D32" s="312"/>
      <c r="E32" s="127"/>
      <c r="F32" s="126"/>
      <c r="G32" s="949" t="s">
        <v>3135</v>
      </c>
      <c r="H32" s="949" t="s">
        <v>3135</v>
      </c>
      <c r="I32" s="947"/>
      <c r="J32" s="103"/>
      <c r="K32" s="104"/>
      <c r="L32" s="633"/>
      <c r="M32" s="105"/>
      <c r="N32" s="631"/>
      <c r="O32" s="372" t="s">
        <v>3135</v>
      </c>
      <c r="P32" s="352"/>
      <c r="Q32" s="381"/>
      <c r="R32" s="241">
        <v>0</v>
      </c>
      <c r="S32" s="42"/>
      <c r="T32" s="228"/>
      <c r="U32" s="340">
        <v>0</v>
      </c>
      <c r="V32" s="227"/>
      <c r="W32" s="5"/>
      <c r="X32" s="108" t="s">
        <v>3135</v>
      </c>
      <c r="Y32" s="109" t="s">
        <v>4283</v>
      </c>
      <c r="Z32" s="123">
        <v>0</v>
      </c>
      <c r="AA32" s="83" t="s">
        <v>3135</v>
      </c>
      <c r="AB32" s="83" t="s">
        <v>3135</v>
      </c>
      <c r="AC32" s="83" t="s">
        <v>3135</v>
      </c>
      <c r="AE32" s="93" t="s">
        <v>4995</v>
      </c>
      <c r="AF32" s="93"/>
      <c r="AG32" s="96" t="s">
        <v>3135</v>
      </c>
      <c r="AH32" s="96" t="s">
        <v>3135</v>
      </c>
      <c r="AI32" s="96" t="s">
        <v>3135</v>
      </c>
      <c r="AJ32" s="96" t="s">
        <v>3135</v>
      </c>
      <c r="AK32" s="96" t="s">
        <v>3135</v>
      </c>
      <c r="AL32" s="96" t="s">
        <v>3135</v>
      </c>
      <c r="AM32" s="96" t="s">
        <v>3135</v>
      </c>
      <c r="AN32" s="96" t="s">
        <v>3135</v>
      </c>
      <c r="AO32" s="96" t="s">
        <v>3135</v>
      </c>
      <c r="AP32" s="96" t="s">
        <v>3135</v>
      </c>
      <c r="AQ32" s="96" t="s">
        <v>3135</v>
      </c>
      <c r="AR32" s="96" t="s">
        <v>3135</v>
      </c>
      <c r="AS32" s="96" t="s">
        <v>3135</v>
      </c>
      <c r="AT32" s="96" t="s">
        <v>3135</v>
      </c>
      <c r="AU32" s="96" t="s">
        <v>3135</v>
      </c>
      <c r="AV32" s="96" t="s">
        <v>3135</v>
      </c>
      <c r="AW32" s="96" t="s">
        <v>3135</v>
      </c>
      <c r="AX32" s="96" t="s">
        <v>3135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3135</v>
      </c>
      <c r="D33" s="312"/>
      <c r="E33" s="127"/>
      <c r="F33" s="126"/>
      <c r="G33" s="949" t="s">
        <v>3135</v>
      </c>
      <c r="H33" s="949" t="s">
        <v>3135</v>
      </c>
      <c r="I33" s="947"/>
      <c r="J33" s="103"/>
      <c r="K33" s="104"/>
      <c r="L33" s="633"/>
      <c r="M33" s="105"/>
      <c r="N33" s="631"/>
      <c r="O33" s="372" t="s">
        <v>3135</v>
      </c>
      <c r="P33" s="352"/>
      <c r="Q33" s="381"/>
      <c r="R33" s="241">
        <v>0</v>
      </c>
      <c r="S33" s="42"/>
      <c r="T33" s="228"/>
      <c r="U33" s="340">
        <v>0</v>
      </c>
      <c r="V33" s="227"/>
      <c r="W33" s="5"/>
      <c r="X33" s="108" t="s">
        <v>3135</v>
      </c>
      <c r="Y33" s="109" t="s">
        <v>4283</v>
      </c>
      <c r="Z33" s="123">
        <v>0</v>
      </c>
      <c r="AA33" s="83" t="s">
        <v>3135</v>
      </c>
      <c r="AB33" s="83" t="s">
        <v>3135</v>
      </c>
      <c r="AC33" s="83" t="s">
        <v>3135</v>
      </c>
      <c r="AE33" s="93" t="s">
        <v>4995</v>
      </c>
      <c r="AF33" s="93"/>
      <c r="AG33" s="96" t="s">
        <v>3135</v>
      </c>
      <c r="AH33" s="96" t="s">
        <v>3135</v>
      </c>
      <c r="AI33" s="96" t="s">
        <v>3135</v>
      </c>
      <c r="AJ33" s="96" t="s">
        <v>3135</v>
      </c>
      <c r="AK33" s="96" t="s">
        <v>3135</v>
      </c>
      <c r="AL33" s="96" t="s">
        <v>3135</v>
      </c>
      <c r="AM33" s="96" t="s">
        <v>3135</v>
      </c>
      <c r="AN33" s="96" t="s">
        <v>3135</v>
      </c>
      <c r="AO33" s="96" t="s">
        <v>3135</v>
      </c>
      <c r="AP33" s="96" t="s">
        <v>3135</v>
      </c>
      <c r="AQ33" s="96" t="s">
        <v>3135</v>
      </c>
      <c r="AR33" s="96" t="s">
        <v>3135</v>
      </c>
      <c r="AS33" s="96" t="s">
        <v>3135</v>
      </c>
      <c r="AT33" s="96" t="s">
        <v>3135</v>
      </c>
      <c r="AU33" s="96" t="s">
        <v>3135</v>
      </c>
      <c r="AV33" s="96" t="s">
        <v>3135</v>
      </c>
      <c r="AW33" s="96" t="s">
        <v>3135</v>
      </c>
      <c r="AX33" s="96" t="s">
        <v>3135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3135</v>
      </c>
      <c r="D34" s="312"/>
      <c r="E34" s="127"/>
      <c r="F34" s="126"/>
      <c r="G34" s="949" t="s">
        <v>3135</v>
      </c>
      <c r="H34" s="949" t="s">
        <v>3135</v>
      </c>
      <c r="I34" s="947"/>
      <c r="J34" s="103"/>
      <c r="K34" s="104"/>
      <c r="L34" s="633"/>
      <c r="M34" s="105"/>
      <c r="N34" s="631"/>
      <c r="O34" s="372" t="s">
        <v>3135</v>
      </c>
      <c r="P34" s="352"/>
      <c r="Q34" s="381"/>
      <c r="R34" s="241">
        <v>0</v>
      </c>
      <c r="S34" s="42"/>
      <c r="T34" s="228"/>
      <c r="U34" s="340">
        <v>0</v>
      </c>
      <c r="V34" s="227"/>
      <c r="W34" s="5"/>
      <c r="X34" s="108" t="s">
        <v>3135</v>
      </c>
      <c r="Y34" s="109" t="s">
        <v>4283</v>
      </c>
      <c r="Z34" s="123">
        <v>0</v>
      </c>
      <c r="AA34" s="83" t="s">
        <v>3135</v>
      </c>
      <c r="AB34" s="83" t="s">
        <v>3135</v>
      </c>
      <c r="AC34" s="83" t="s">
        <v>3135</v>
      </c>
      <c r="AE34" s="93" t="s">
        <v>4995</v>
      </c>
      <c r="AF34" s="93"/>
      <c r="AG34" s="96" t="s">
        <v>3135</v>
      </c>
      <c r="AH34" s="96" t="s">
        <v>3135</v>
      </c>
      <c r="AI34" s="96" t="s">
        <v>3135</v>
      </c>
      <c r="AJ34" s="96" t="s">
        <v>3135</v>
      </c>
      <c r="AK34" s="96" t="s">
        <v>3135</v>
      </c>
      <c r="AL34" s="96" t="s">
        <v>3135</v>
      </c>
      <c r="AM34" s="96" t="s">
        <v>3135</v>
      </c>
      <c r="AN34" s="96" t="s">
        <v>3135</v>
      </c>
      <c r="AO34" s="96" t="s">
        <v>3135</v>
      </c>
      <c r="AP34" s="96" t="s">
        <v>3135</v>
      </c>
      <c r="AQ34" s="96" t="s">
        <v>3135</v>
      </c>
      <c r="AR34" s="96" t="s">
        <v>3135</v>
      </c>
      <c r="AS34" s="96" t="s">
        <v>3135</v>
      </c>
      <c r="AT34" s="96" t="s">
        <v>3135</v>
      </c>
      <c r="AU34" s="96" t="s">
        <v>3135</v>
      </c>
      <c r="AV34" s="96" t="s">
        <v>3135</v>
      </c>
      <c r="AW34" s="96" t="s">
        <v>3135</v>
      </c>
      <c r="AX34" s="96" t="s">
        <v>3135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3135</v>
      </c>
      <c r="D35" s="312"/>
      <c r="E35" s="127"/>
      <c r="F35" s="126"/>
      <c r="G35" s="949" t="s">
        <v>3135</v>
      </c>
      <c r="H35" s="949" t="s">
        <v>3135</v>
      </c>
      <c r="I35" s="947"/>
      <c r="J35" s="103"/>
      <c r="K35" s="104"/>
      <c r="L35" s="633"/>
      <c r="M35" s="105"/>
      <c r="N35" s="631"/>
      <c r="O35" s="372" t="s">
        <v>3135</v>
      </c>
      <c r="P35" s="352"/>
      <c r="Q35" s="381"/>
      <c r="R35" s="241">
        <v>0</v>
      </c>
      <c r="S35" s="42"/>
      <c r="T35" s="228"/>
      <c r="U35" s="340">
        <v>0</v>
      </c>
      <c r="V35" s="227"/>
      <c r="W35" s="5"/>
      <c r="X35" s="108" t="s">
        <v>3135</v>
      </c>
      <c r="Y35" s="109" t="s">
        <v>4283</v>
      </c>
      <c r="Z35" s="123">
        <v>0</v>
      </c>
      <c r="AA35" s="83" t="s">
        <v>3135</v>
      </c>
      <c r="AB35" s="83" t="s">
        <v>3135</v>
      </c>
      <c r="AC35" s="83" t="s">
        <v>3135</v>
      </c>
      <c r="AE35" s="93" t="s">
        <v>4995</v>
      </c>
      <c r="AF35" s="93"/>
      <c r="AG35" s="96" t="s">
        <v>3135</v>
      </c>
      <c r="AH35" s="96" t="s">
        <v>3135</v>
      </c>
      <c r="AI35" s="96" t="s">
        <v>3135</v>
      </c>
      <c r="AJ35" s="96" t="s">
        <v>3135</v>
      </c>
      <c r="AK35" s="96" t="s">
        <v>3135</v>
      </c>
      <c r="AL35" s="96" t="s">
        <v>3135</v>
      </c>
      <c r="AM35" s="96" t="s">
        <v>3135</v>
      </c>
      <c r="AN35" s="96" t="s">
        <v>3135</v>
      </c>
      <c r="AO35" s="96" t="s">
        <v>3135</v>
      </c>
      <c r="AP35" s="96" t="s">
        <v>3135</v>
      </c>
      <c r="AQ35" s="96" t="s">
        <v>3135</v>
      </c>
      <c r="AR35" s="96" t="s">
        <v>3135</v>
      </c>
      <c r="AS35" s="96" t="s">
        <v>3135</v>
      </c>
      <c r="AT35" s="96" t="s">
        <v>3135</v>
      </c>
      <c r="AU35" s="96" t="s">
        <v>3135</v>
      </c>
      <c r="AV35" s="96" t="s">
        <v>3135</v>
      </c>
      <c r="AW35" s="96" t="s">
        <v>3135</v>
      </c>
      <c r="AX35" s="96" t="s">
        <v>3135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3135</v>
      </c>
      <c r="D36" s="312"/>
      <c r="E36" s="127"/>
      <c r="F36" s="126"/>
      <c r="G36" s="949" t="s">
        <v>3135</v>
      </c>
      <c r="H36" s="949" t="s">
        <v>3135</v>
      </c>
      <c r="I36" s="947"/>
      <c r="J36" s="103"/>
      <c r="K36" s="104"/>
      <c r="L36" s="633"/>
      <c r="M36" s="105"/>
      <c r="N36" s="631"/>
      <c r="O36" s="372" t="s">
        <v>3135</v>
      </c>
      <c r="P36" s="352"/>
      <c r="Q36" s="381"/>
      <c r="R36" s="241">
        <v>0</v>
      </c>
      <c r="S36" s="42"/>
      <c r="T36" s="228"/>
      <c r="U36" s="340">
        <v>0</v>
      </c>
      <c r="V36" s="227"/>
      <c r="W36" s="5"/>
      <c r="X36" s="108" t="s">
        <v>3135</v>
      </c>
      <c r="Y36" s="109" t="s">
        <v>4283</v>
      </c>
      <c r="Z36" s="123">
        <v>0</v>
      </c>
      <c r="AA36" s="83" t="s">
        <v>3135</v>
      </c>
      <c r="AB36" s="83" t="s">
        <v>3135</v>
      </c>
      <c r="AC36" s="83" t="s">
        <v>3135</v>
      </c>
      <c r="AE36" s="93" t="s">
        <v>4995</v>
      </c>
      <c r="AF36" s="93"/>
      <c r="AG36" s="96" t="s">
        <v>3135</v>
      </c>
      <c r="AH36" s="96" t="s">
        <v>3135</v>
      </c>
      <c r="AI36" s="96" t="s">
        <v>3135</v>
      </c>
      <c r="AJ36" s="96" t="s">
        <v>3135</v>
      </c>
      <c r="AK36" s="96" t="s">
        <v>3135</v>
      </c>
      <c r="AL36" s="96" t="s">
        <v>3135</v>
      </c>
      <c r="AM36" s="96" t="s">
        <v>3135</v>
      </c>
      <c r="AN36" s="96" t="s">
        <v>3135</v>
      </c>
      <c r="AO36" s="96" t="s">
        <v>3135</v>
      </c>
      <c r="AP36" s="96" t="s">
        <v>3135</v>
      </c>
      <c r="AQ36" s="96" t="s">
        <v>3135</v>
      </c>
      <c r="AR36" s="96" t="s">
        <v>3135</v>
      </c>
      <c r="AS36" s="96" t="s">
        <v>3135</v>
      </c>
      <c r="AT36" s="96" t="s">
        <v>3135</v>
      </c>
      <c r="AU36" s="96" t="s">
        <v>3135</v>
      </c>
      <c r="AV36" s="96" t="s">
        <v>3135</v>
      </c>
      <c r="AW36" s="96" t="s">
        <v>3135</v>
      </c>
      <c r="AX36" s="96" t="s">
        <v>3135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3135</v>
      </c>
      <c r="D37" s="312"/>
      <c r="E37" s="127"/>
      <c r="F37" s="126"/>
      <c r="G37" s="949" t="s">
        <v>3135</v>
      </c>
      <c r="H37" s="949" t="s">
        <v>3135</v>
      </c>
      <c r="I37" s="947"/>
      <c r="J37" s="103"/>
      <c r="K37" s="104"/>
      <c r="L37" s="633"/>
      <c r="M37" s="105"/>
      <c r="N37" s="631"/>
      <c r="O37" s="372" t="s">
        <v>3135</v>
      </c>
      <c r="P37" s="352"/>
      <c r="Q37" s="381"/>
      <c r="R37" s="241">
        <v>0</v>
      </c>
      <c r="S37" s="42"/>
      <c r="T37" s="228"/>
      <c r="U37" s="340">
        <v>0</v>
      </c>
      <c r="V37" s="227"/>
      <c r="W37" s="5"/>
      <c r="X37" s="108" t="s">
        <v>3135</v>
      </c>
      <c r="Y37" s="109" t="s">
        <v>4283</v>
      </c>
      <c r="Z37" s="123">
        <v>0</v>
      </c>
      <c r="AA37" s="83" t="s">
        <v>3135</v>
      </c>
      <c r="AB37" s="83" t="s">
        <v>3135</v>
      </c>
      <c r="AC37" s="83" t="s">
        <v>3135</v>
      </c>
      <c r="AE37" s="93" t="s">
        <v>4995</v>
      </c>
      <c r="AF37" s="93"/>
      <c r="AG37" s="96" t="s">
        <v>3135</v>
      </c>
      <c r="AH37" s="96" t="s">
        <v>3135</v>
      </c>
      <c r="AI37" s="96" t="s">
        <v>3135</v>
      </c>
      <c r="AJ37" s="96" t="s">
        <v>3135</v>
      </c>
      <c r="AK37" s="96" t="s">
        <v>3135</v>
      </c>
      <c r="AL37" s="96" t="s">
        <v>3135</v>
      </c>
      <c r="AM37" s="96" t="s">
        <v>3135</v>
      </c>
      <c r="AN37" s="96" t="s">
        <v>3135</v>
      </c>
      <c r="AO37" s="96" t="s">
        <v>3135</v>
      </c>
      <c r="AP37" s="96" t="s">
        <v>3135</v>
      </c>
      <c r="AQ37" s="96" t="s">
        <v>3135</v>
      </c>
      <c r="AR37" s="96" t="s">
        <v>3135</v>
      </c>
      <c r="AS37" s="96" t="s">
        <v>3135</v>
      </c>
      <c r="AT37" s="96" t="s">
        <v>3135</v>
      </c>
      <c r="AU37" s="96" t="s">
        <v>3135</v>
      </c>
      <c r="AV37" s="96" t="s">
        <v>3135</v>
      </c>
      <c r="AW37" s="96" t="s">
        <v>3135</v>
      </c>
      <c r="AX37" s="96" t="s">
        <v>3135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3135</v>
      </c>
      <c r="D38" s="312"/>
      <c r="E38" s="127"/>
      <c r="F38" s="126"/>
      <c r="G38" s="949" t="s">
        <v>3135</v>
      </c>
      <c r="H38" s="949" t="s">
        <v>3135</v>
      </c>
      <c r="I38" s="947"/>
      <c r="J38" s="103"/>
      <c r="K38" s="104"/>
      <c r="L38" s="633"/>
      <c r="M38" s="105"/>
      <c r="N38" s="631"/>
      <c r="O38" s="372" t="s">
        <v>3135</v>
      </c>
      <c r="P38" s="352"/>
      <c r="Q38" s="381"/>
      <c r="R38" s="241">
        <v>0</v>
      </c>
      <c r="S38" s="42"/>
      <c r="T38" s="228"/>
      <c r="U38" s="340">
        <v>0</v>
      </c>
      <c r="V38" s="227"/>
      <c r="W38" s="5"/>
      <c r="X38" s="108" t="s">
        <v>3135</v>
      </c>
      <c r="Y38" s="109" t="s">
        <v>4283</v>
      </c>
      <c r="Z38" s="123">
        <v>0</v>
      </c>
      <c r="AA38" s="83" t="s">
        <v>3135</v>
      </c>
      <c r="AB38" s="83" t="s">
        <v>3135</v>
      </c>
      <c r="AC38" s="83" t="s">
        <v>3135</v>
      </c>
      <c r="AE38" s="93" t="s">
        <v>4995</v>
      </c>
      <c r="AF38" s="93"/>
      <c r="AG38" s="96" t="s">
        <v>3135</v>
      </c>
      <c r="AH38" s="96" t="s">
        <v>3135</v>
      </c>
      <c r="AI38" s="96" t="s">
        <v>3135</v>
      </c>
      <c r="AJ38" s="96" t="s">
        <v>3135</v>
      </c>
      <c r="AK38" s="96" t="s">
        <v>3135</v>
      </c>
      <c r="AL38" s="96" t="s">
        <v>3135</v>
      </c>
      <c r="AM38" s="96" t="s">
        <v>3135</v>
      </c>
      <c r="AN38" s="96" t="s">
        <v>3135</v>
      </c>
      <c r="AO38" s="96" t="s">
        <v>3135</v>
      </c>
      <c r="AP38" s="96" t="s">
        <v>3135</v>
      </c>
      <c r="AQ38" s="96" t="s">
        <v>3135</v>
      </c>
      <c r="AR38" s="96" t="s">
        <v>3135</v>
      </c>
      <c r="AS38" s="96" t="s">
        <v>3135</v>
      </c>
      <c r="AT38" s="96" t="s">
        <v>3135</v>
      </c>
      <c r="AU38" s="96" t="s">
        <v>3135</v>
      </c>
      <c r="AV38" s="96" t="s">
        <v>3135</v>
      </c>
      <c r="AW38" s="96" t="s">
        <v>3135</v>
      </c>
      <c r="AX38" s="96" t="s">
        <v>3135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3135</v>
      </c>
      <c r="D39" s="312"/>
      <c r="E39" s="127"/>
      <c r="F39" s="126"/>
      <c r="G39" s="949" t="s">
        <v>3135</v>
      </c>
      <c r="H39" s="949" t="s">
        <v>3135</v>
      </c>
      <c r="I39" s="947"/>
      <c r="J39" s="103"/>
      <c r="K39" s="104"/>
      <c r="L39" s="633"/>
      <c r="M39" s="105"/>
      <c r="N39" s="631"/>
      <c r="O39" s="372" t="s">
        <v>3135</v>
      </c>
      <c r="P39" s="352"/>
      <c r="Q39" s="381"/>
      <c r="R39" s="241">
        <v>0</v>
      </c>
      <c r="S39" s="42"/>
      <c r="T39" s="228"/>
      <c r="U39" s="340">
        <v>0</v>
      </c>
      <c r="V39" s="227"/>
      <c r="W39" s="5"/>
      <c r="X39" s="108" t="s">
        <v>3135</v>
      </c>
      <c r="Y39" s="109" t="s">
        <v>4283</v>
      </c>
      <c r="Z39" s="123">
        <v>0</v>
      </c>
      <c r="AA39" s="83" t="s">
        <v>3135</v>
      </c>
      <c r="AB39" s="83" t="s">
        <v>3135</v>
      </c>
      <c r="AC39" s="83" t="s">
        <v>3135</v>
      </c>
      <c r="AE39" s="93" t="s">
        <v>4995</v>
      </c>
      <c r="AF39" s="93"/>
      <c r="AG39" s="96" t="s">
        <v>3135</v>
      </c>
      <c r="AH39" s="96" t="s">
        <v>3135</v>
      </c>
      <c r="AI39" s="96" t="s">
        <v>3135</v>
      </c>
      <c r="AJ39" s="96" t="s">
        <v>3135</v>
      </c>
      <c r="AK39" s="96" t="s">
        <v>3135</v>
      </c>
      <c r="AL39" s="96" t="s">
        <v>3135</v>
      </c>
      <c r="AM39" s="96" t="s">
        <v>3135</v>
      </c>
      <c r="AN39" s="96" t="s">
        <v>3135</v>
      </c>
      <c r="AO39" s="96" t="s">
        <v>3135</v>
      </c>
      <c r="AP39" s="96" t="s">
        <v>3135</v>
      </c>
      <c r="AQ39" s="96" t="s">
        <v>3135</v>
      </c>
      <c r="AR39" s="96" t="s">
        <v>3135</v>
      </c>
      <c r="AS39" s="96" t="s">
        <v>3135</v>
      </c>
      <c r="AT39" s="96" t="s">
        <v>3135</v>
      </c>
      <c r="AU39" s="96" t="s">
        <v>3135</v>
      </c>
      <c r="AV39" s="96" t="s">
        <v>3135</v>
      </c>
      <c r="AW39" s="96" t="s">
        <v>3135</v>
      </c>
      <c r="AX39" s="96" t="s">
        <v>3135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3135</v>
      </c>
      <c r="D40" s="312"/>
      <c r="E40" s="127"/>
      <c r="F40" s="126"/>
      <c r="G40" s="949" t="s">
        <v>3135</v>
      </c>
      <c r="H40" s="949" t="s">
        <v>3135</v>
      </c>
      <c r="I40" s="947"/>
      <c r="J40" s="103"/>
      <c r="K40" s="104"/>
      <c r="L40" s="633"/>
      <c r="M40" s="105"/>
      <c r="N40" s="631"/>
      <c r="O40" s="372" t="s">
        <v>3135</v>
      </c>
      <c r="P40" s="352"/>
      <c r="Q40" s="381"/>
      <c r="R40" s="241">
        <v>0</v>
      </c>
      <c r="S40" s="42"/>
      <c r="T40" s="228"/>
      <c r="U40" s="340">
        <v>0</v>
      </c>
      <c r="V40" s="227"/>
      <c r="W40" s="5"/>
      <c r="X40" s="108" t="s">
        <v>3135</v>
      </c>
      <c r="Y40" s="109" t="s">
        <v>4283</v>
      </c>
      <c r="Z40" s="123">
        <v>0</v>
      </c>
      <c r="AA40" s="83" t="s">
        <v>3135</v>
      </c>
      <c r="AB40" s="83" t="s">
        <v>3135</v>
      </c>
      <c r="AC40" s="83" t="s">
        <v>3135</v>
      </c>
      <c r="AE40" s="93" t="s">
        <v>4995</v>
      </c>
      <c r="AF40" s="93"/>
      <c r="AG40" s="96" t="s">
        <v>3135</v>
      </c>
      <c r="AH40" s="96" t="s">
        <v>3135</v>
      </c>
      <c r="AI40" s="96" t="s">
        <v>3135</v>
      </c>
      <c r="AJ40" s="96" t="s">
        <v>3135</v>
      </c>
      <c r="AK40" s="96" t="s">
        <v>3135</v>
      </c>
      <c r="AL40" s="96" t="s">
        <v>3135</v>
      </c>
      <c r="AM40" s="96" t="s">
        <v>3135</v>
      </c>
      <c r="AN40" s="96" t="s">
        <v>3135</v>
      </c>
      <c r="AO40" s="96" t="s">
        <v>3135</v>
      </c>
      <c r="AP40" s="96" t="s">
        <v>3135</v>
      </c>
      <c r="AQ40" s="96" t="s">
        <v>3135</v>
      </c>
      <c r="AR40" s="96" t="s">
        <v>3135</v>
      </c>
      <c r="AS40" s="96" t="s">
        <v>3135</v>
      </c>
      <c r="AT40" s="96" t="s">
        <v>3135</v>
      </c>
      <c r="AU40" s="96" t="s">
        <v>3135</v>
      </c>
      <c r="AV40" s="96" t="s">
        <v>3135</v>
      </c>
      <c r="AW40" s="96" t="s">
        <v>3135</v>
      </c>
      <c r="AX40" s="96" t="s">
        <v>3135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3135</v>
      </c>
      <c r="D41" s="312"/>
      <c r="E41" s="127"/>
      <c r="F41" s="126"/>
      <c r="G41" s="949" t="s">
        <v>3135</v>
      </c>
      <c r="H41" s="949" t="s">
        <v>3135</v>
      </c>
      <c r="I41" s="947"/>
      <c r="J41" s="103"/>
      <c r="K41" s="104"/>
      <c r="L41" s="633"/>
      <c r="M41" s="105"/>
      <c r="N41" s="631"/>
      <c r="O41" s="372" t="s">
        <v>3135</v>
      </c>
      <c r="P41" s="352"/>
      <c r="Q41" s="381"/>
      <c r="R41" s="241">
        <v>0</v>
      </c>
      <c r="S41" s="42"/>
      <c r="T41" s="228"/>
      <c r="U41" s="340">
        <v>0</v>
      </c>
      <c r="V41" s="227"/>
      <c r="W41" s="5"/>
      <c r="X41" s="108" t="s">
        <v>3135</v>
      </c>
      <c r="Y41" s="109" t="s">
        <v>4283</v>
      </c>
      <c r="Z41" s="123">
        <v>0</v>
      </c>
      <c r="AA41" s="83" t="s">
        <v>3135</v>
      </c>
      <c r="AB41" s="83" t="s">
        <v>3135</v>
      </c>
      <c r="AC41" s="83" t="s">
        <v>3135</v>
      </c>
      <c r="AE41" s="93" t="s">
        <v>4995</v>
      </c>
      <c r="AF41" s="93"/>
      <c r="AG41" s="96" t="s">
        <v>3135</v>
      </c>
      <c r="AH41" s="96" t="s">
        <v>3135</v>
      </c>
      <c r="AI41" s="96" t="s">
        <v>3135</v>
      </c>
      <c r="AJ41" s="96" t="s">
        <v>3135</v>
      </c>
      <c r="AK41" s="96" t="s">
        <v>3135</v>
      </c>
      <c r="AL41" s="96" t="s">
        <v>3135</v>
      </c>
      <c r="AM41" s="96" t="s">
        <v>3135</v>
      </c>
      <c r="AN41" s="96" t="s">
        <v>3135</v>
      </c>
      <c r="AO41" s="96" t="s">
        <v>3135</v>
      </c>
      <c r="AP41" s="96" t="s">
        <v>3135</v>
      </c>
      <c r="AQ41" s="96" t="s">
        <v>3135</v>
      </c>
      <c r="AR41" s="96" t="s">
        <v>3135</v>
      </c>
      <c r="AS41" s="96" t="s">
        <v>3135</v>
      </c>
      <c r="AT41" s="96" t="s">
        <v>3135</v>
      </c>
      <c r="AU41" s="96" t="s">
        <v>3135</v>
      </c>
      <c r="AV41" s="96" t="s">
        <v>3135</v>
      </c>
      <c r="AW41" s="96" t="s">
        <v>3135</v>
      </c>
      <c r="AX41" s="96" t="s">
        <v>3135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3135</v>
      </c>
      <c r="D42" s="312"/>
      <c r="E42" s="127"/>
      <c r="F42" s="126"/>
      <c r="G42" s="949" t="s">
        <v>3135</v>
      </c>
      <c r="H42" s="949" t="s">
        <v>3135</v>
      </c>
      <c r="I42" s="947"/>
      <c r="J42" s="103"/>
      <c r="K42" s="104"/>
      <c r="L42" s="633"/>
      <c r="M42" s="105"/>
      <c r="N42" s="631"/>
      <c r="O42" s="372" t="s">
        <v>3135</v>
      </c>
      <c r="P42" s="352"/>
      <c r="Q42" s="381"/>
      <c r="R42" s="241">
        <v>0</v>
      </c>
      <c r="S42" s="42"/>
      <c r="T42" s="228"/>
      <c r="U42" s="340">
        <v>0</v>
      </c>
      <c r="V42" s="227"/>
      <c r="W42" s="5"/>
      <c r="X42" s="108" t="s">
        <v>3135</v>
      </c>
      <c r="Y42" s="109" t="s">
        <v>4283</v>
      </c>
      <c r="Z42" s="123">
        <v>0</v>
      </c>
      <c r="AA42" s="83" t="s">
        <v>3135</v>
      </c>
      <c r="AB42" s="83" t="s">
        <v>3135</v>
      </c>
      <c r="AC42" s="83" t="s">
        <v>3135</v>
      </c>
      <c r="AE42" s="93" t="s">
        <v>4995</v>
      </c>
      <c r="AF42" s="93"/>
      <c r="AG42" s="96" t="s">
        <v>3135</v>
      </c>
      <c r="AH42" s="96" t="s">
        <v>3135</v>
      </c>
      <c r="AI42" s="96" t="s">
        <v>3135</v>
      </c>
      <c r="AJ42" s="96" t="s">
        <v>3135</v>
      </c>
      <c r="AK42" s="96" t="s">
        <v>3135</v>
      </c>
      <c r="AL42" s="96" t="s">
        <v>3135</v>
      </c>
      <c r="AM42" s="96" t="s">
        <v>3135</v>
      </c>
      <c r="AN42" s="96" t="s">
        <v>3135</v>
      </c>
      <c r="AO42" s="96" t="s">
        <v>3135</v>
      </c>
      <c r="AP42" s="96" t="s">
        <v>3135</v>
      </c>
      <c r="AQ42" s="96" t="s">
        <v>3135</v>
      </c>
      <c r="AR42" s="96" t="s">
        <v>3135</v>
      </c>
      <c r="AS42" s="96" t="s">
        <v>3135</v>
      </c>
      <c r="AT42" s="96" t="s">
        <v>3135</v>
      </c>
      <c r="AU42" s="96" t="s">
        <v>3135</v>
      </c>
      <c r="AV42" s="96" t="s">
        <v>3135</v>
      </c>
      <c r="AW42" s="96" t="s">
        <v>3135</v>
      </c>
      <c r="AX42" s="96" t="s">
        <v>3135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3135</v>
      </c>
      <c r="D43" s="312"/>
      <c r="E43" s="127"/>
      <c r="F43" s="126"/>
      <c r="G43" s="949" t="s">
        <v>3135</v>
      </c>
      <c r="H43" s="949" t="s">
        <v>3135</v>
      </c>
      <c r="I43" s="947"/>
      <c r="J43" s="103"/>
      <c r="K43" s="104"/>
      <c r="L43" s="633"/>
      <c r="M43" s="105"/>
      <c r="N43" s="631"/>
      <c r="O43" s="372" t="s">
        <v>3135</v>
      </c>
      <c r="P43" s="352"/>
      <c r="Q43" s="381"/>
      <c r="R43" s="241">
        <v>0</v>
      </c>
      <c r="S43" s="42"/>
      <c r="T43" s="228"/>
      <c r="U43" s="340">
        <v>0</v>
      </c>
      <c r="V43" s="227"/>
      <c r="W43" s="5"/>
      <c r="X43" s="108" t="s">
        <v>3135</v>
      </c>
      <c r="Y43" s="109" t="s">
        <v>4283</v>
      </c>
      <c r="Z43" s="123">
        <v>0</v>
      </c>
      <c r="AA43" s="83" t="s">
        <v>3135</v>
      </c>
      <c r="AB43" s="83" t="s">
        <v>3135</v>
      </c>
      <c r="AC43" s="83" t="s">
        <v>3135</v>
      </c>
      <c r="AE43" s="93" t="s">
        <v>4995</v>
      </c>
      <c r="AF43" s="93"/>
      <c r="AG43" s="96" t="s">
        <v>3135</v>
      </c>
      <c r="AH43" s="96" t="s">
        <v>3135</v>
      </c>
      <c r="AI43" s="96" t="s">
        <v>3135</v>
      </c>
      <c r="AJ43" s="96" t="s">
        <v>3135</v>
      </c>
      <c r="AK43" s="96" t="s">
        <v>3135</v>
      </c>
      <c r="AL43" s="96" t="s">
        <v>3135</v>
      </c>
      <c r="AM43" s="96" t="s">
        <v>3135</v>
      </c>
      <c r="AN43" s="96" t="s">
        <v>3135</v>
      </c>
      <c r="AO43" s="96" t="s">
        <v>3135</v>
      </c>
      <c r="AP43" s="96" t="s">
        <v>3135</v>
      </c>
      <c r="AQ43" s="96" t="s">
        <v>3135</v>
      </c>
      <c r="AR43" s="96" t="s">
        <v>3135</v>
      </c>
      <c r="AS43" s="96" t="s">
        <v>3135</v>
      </c>
      <c r="AT43" s="96" t="s">
        <v>3135</v>
      </c>
      <c r="AU43" s="96" t="s">
        <v>3135</v>
      </c>
      <c r="AV43" s="96" t="s">
        <v>3135</v>
      </c>
      <c r="AW43" s="96" t="s">
        <v>3135</v>
      </c>
      <c r="AX43" s="96" t="s">
        <v>3135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3135</v>
      </c>
      <c r="D44" s="312"/>
      <c r="E44" s="127"/>
      <c r="F44" s="126"/>
      <c r="G44" s="949" t="s">
        <v>3135</v>
      </c>
      <c r="H44" s="949" t="s">
        <v>3135</v>
      </c>
      <c r="I44" s="947"/>
      <c r="J44" s="103"/>
      <c r="K44" s="104"/>
      <c r="L44" s="633"/>
      <c r="M44" s="105"/>
      <c r="N44" s="631"/>
      <c r="O44" s="372" t="s">
        <v>3135</v>
      </c>
      <c r="P44" s="352"/>
      <c r="Q44" s="381"/>
      <c r="R44" s="241">
        <v>0</v>
      </c>
      <c r="S44" s="42"/>
      <c r="T44" s="228"/>
      <c r="U44" s="340">
        <v>0</v>
      </c>
      <c r="V44" s="227"/>
      <c r="W44" s="5"/>
      <c r="X44" s="108" t="s">
        <v>3135</v>
      </c>
      <c r="Y44" s="109" t="s">
        <v>4283</v>
      </c>
      <c r="Z44" s="123">
        <v>0</v>
      </c>
      <c r="AA44" s="83" t="s">
        <v>3135</v>
      </c>
      <c r="AB44" s="83" t="s">
        <v>3135</v>
      </c>
      <c r="AC44" s="83" t="s">
        <v>3135</v>
      </c>
      <c r="AE44" s="93" t="s">
        <v>4995</v>
      </c>
      <c r="AF44" s="93"/>
      <c r="AG44" s="96" t="s">
        <v>3135</v>
      </c>
      <c r="AH44" s="96" t="s">
        <v>3135</v>
      </c>
      <c r="AI44" s="96" t="s">
        <v>3135</v>
      </c>
      <c r="AJ44" s="96" t="s">
        <v>3135</v>
      </c>
      <c r="AK44" s="96" t="s">
        <v>3135</v>
      </c>
      <c r="AL44" s="96" t="s">
        <v>3135</v>
      </c>
      <c r="AM44" s="96" t="s">
        <v>3135</v>
      </c>
      <c r="AN44" s="96" t="s">
        <v>3135</v>
      </c>
      <c r="AO44" s="96" t="s">
        <v>3135</v>
      </c>
      <c r="AP44" s="96" t="s">
        <v>3135</v>
      </c>
      <c r="AQ44" s="96" t="s">
        <v>3135</v>
      </c>
      <c r="AR44" s="96" t="s">
        <v>3135</v>
      </c>
      <c r="AS44" s="96" t="s">
        <v>3135</v>
      </c>
      <c r="AT44" s="96" t="s">
        <v>3135</v>
      </c>
      <c r="AU44" s="96" t="s">
        <v>3135</v>
      </c>
      <c r="AV44" s="96" t="s">
        <v>3135</v>
      </c>
      <c r="AW44" s="96" t="s">
        <v>3135</v>
      </c>
      <c r="AX44" s="96" t="s">
        <v>3135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3135</v>
      </c>
      <c r="D45" s="312"/>
      <c r="E45" s="127"/>
      <c r="F45" s="126"/>
      <c r="G45" s="949" t="s">
        <v>3135</v>
      </c>
      <c r="H45" s="949" t="s">
        <v>3135</v>
      </c>
      <c r="I45" s="947"/>
      <c r="J45" s="103"/>
      <c r="K45" s="104"/>
      <c r="L45" s="633"/>
      <c r="M45" s="105"/>
      <c r="N45" s="631"/>
      <c r="O45" s="372" t="s">
        <v>3135</v>
      </c>
      <c r="P45" s="352"/>
      <c r="Q45" s="381"/>
      <c r="R45" s="241">
        <v>0</v>
      </c>
      <c r="S45" s="42"/>
      <c r="T45" s="228"/>
      <c r="U45" s="340">
        <v>0</v>
      </c>
      <c r="V45" s="227"/>
      <c r="W45" s="5"/>
      <c r="X45" s="108" t="s">
        <v>3135</v>
      </c>
      <c r="Y45" s="109" t="s">
        <v>4283</v>
      </c>
      <c r="Z45" s="123">
        <v>0</v>
      </c>
      <c r="AA45" s="83" t="s">
        <v>3135</v>
      </c>
      <c r="AB45" s="83" t="s">
        <v>3135</v>
      </c>
      <c r="AC45" s="83" t="s">
        <v>3135</v>
      </c>
      <c r="AE45" s="93" t="s">
        <v>4995</v>
      </c>
      <c r="AF45" s="93"/>
      <c r="AG45" s="96" t="s">
        <v>3135</v>
      </c>
      <c r="AH45" s="96" t="s">
        <v>3135</v>
      </c>
      <c r="AI45" s="96" t="s">
        <v>3135</v>
      </c>
      <c r="AJ45" s="96" t="s">
        <v>3135</v>
      </c>
      <c r="AK45" s="96" t="s">
        <v>3135</v>
      </c>
      <c r="AL45" s="96" t="s">
        <v>3135</v>
      </c>
      <c r="AM45" s="96" t="s">
        <v>3135</v>
      </c>
      <c r="AN45" s="96" t="s">
        <v>3135</v>
      </c>
      <c r="AO45" s="96" t="s">
        <v>3135</v>
      </c>
      <c r="AP45" s="96" t="s">
        <v>3135</v>
      </c>
      <c r="AQ45" s="96" t="s">
        <v>3135</v>
      </c>
      <c r="AR45" s="96" t="s">
        <v>3135</v>
      </c>
      <c r="AS45" s="96" t="s">
        <v>3135</v>
      </c>
      <c r="AT45" s="96" t="s">
        <v>3135</v>
      </c>
      <c r="AU45" s="96" t="s">
        <v>3135</v>
      </c>
      <c r="AV45" s="96" t="s">
        <v>3135</v>
      </c>
      <c r="AW45" s="96" t="s">
        <v>3135</v>
      </c>
      <c r="AX45" s="96" t="s">
        <v>3135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4135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802"/>
      <c r="B1" s="198"/>
      <c r="C1" s="799" t="s">
        <v>4983</v>
      </c>
      <c r="D1" s="198"/>
      <c r="E1" s="131"/>
      <c r="F1" s="131" t="s">
        <v>2651</v>
      </c>
      <c r="G1" s="199"/>
      <c r="H1" s="131"/>
      <c r="I1" s="199"/>
      <c r="J1" s="199"/>
      <c r="K1" s="199"/>
      <c r="L1" s="199"/>
      <c r="M1" s="199"/>
      <c r="N1" s="199"/>
      <c r="O1" s="199" t="s">
        <v>2651</v>
      </c>
      <c r="P1" s="199"/>
      <c r="Q1" s="199"/>
      <c r="R1" s="199"/>
      <c r="S1" s="199"/>
      <c r="T1" s="199"/>
      <c r="U1" s="827">
        <v>42892.519944675929</v>
      </c>
      <c r="V1" s="199"/>
    </row>
    <row r="2" spans="1:22" s="150" customFormat="1" ht="6" customHeight="1" x14ac:dyDescent="0.2">
      <c r="A2" s="213"/>
      <c r="B2" s="1183"/>
      <c r="C2" s="1143" t="s">
        <v>2937</v>
      </c>
      <c r="D2" s="1184"/>
      <c r="E2" s="1183"/>
      <c r="F2" s="1186"/>
      <c r="G2" s="1187"/>
      <c r="H2" s="1186"/>
      <c r="I2" s="1185"/>
      <c r="J2" s="1187"/>
      <c r="K2" s="1185"/>
      <c r="L2" s="1186"/>
      <c r="M2" s="1186"/>
      <c r="N2" s="1186"/>
      <c r="O2" s="1186"/>
      <c r="P2" s="1186"/>
      <c r="Q2" s="1186"/>
      <c r="R2" s="1186"/>
      <c r="S2" s="1186"/>
      <c r="T2" s="1186"/>
      <c r="U2" s="1203"/>
      <c r="V2" s="1186"/>
    </row>
    <row r="3" spans="1:22" s="151" customFormat="1" ht="17.100000000000001" customHeight="1" x14ac:dyDescent="0.2">
      <c r="A3" s="209"/>
      <c r="B3" s="1189"/>
      <c r="C3" s="1165" t="s">
        <v>4986</v>
      </c>
      <c r="D3" s="1190"/>
      <c r="E3" s="1189"/>
      <c r="F3" s="1192"/>
      <c r="G3" s="1193"/>
      <c r="H3" s="1192"/>
      <c r="I3" s="1191"/>
      <c r="J3" s="1193"/>
      <c r="K3" s="1191"/>
      <c r="L3" s="1192"/>
      <c r="M3" s="1192"/>
      <c r="N3" s="1192"/>
      <c r="O3" s="1192"/>
      <c r="P3" s="1192"/>
      <c r="Q3" s="1192"/>
      <c r="R3" s="1192"/>
      <c r="S3" s="1192"/>
      <c r="T3" s="1192"/>
      <c r="U3" s="1168" t="s">
        <v>3778</v>
      </c>
      <c r="V3" s="1192"/>
    </row>
    <row r="4" spans="1:22" s="146" customFormat="1" ht="15" customHeight="1" x14ac:dyDescent="0.2">
      <c r="A4" s="162"/>
      <c r="B4" s="1169"/>
      <c r="C4" s="1170" t="s">
        <v>4987</v>
      </c>
      <c r="D4" s="1171"/>
      <c r="E4" s="1172"/>
      <c r="F4" s="1195"/>
      <c r="G4" s="1196"/>
      <c r="H4" s="1195"/>
      <c r="I4" s="1194"/>
      <c r="J4" s="1196"/>
      <c r="K4" s="1197"/>
      <c r="L4" s="1194"/>
      <c r="M4" s="1194"/>
      <c r="N4" s="1194"/>
      <c r="O4" s="1194"/>
      <c r="P4" s="1194"/>
      <c r="Q4" s="1194"/>
      <c r="R4" s="1194"/>
      <c r="S4" s="1194"/>
      <c r="T4" s="1194"/>
      <c r="U4" s="1174" t="s">
        <v>2590</v>
      </c>
      <c r="V4" s="1197"/>
    </row>
    <row r="5" spans="1:22" s="146" customFormat="1" ht="11.1" customHeight="1" x14ac:dyDescent="0.2">
      <c r="A5" s="162"/>
      <c r="B5" s="1172"/>
      <c r="C5" s="1175" t="s">
        <v>4988</v>
      </c>
      <c r="D5" s="1172"/>
      <c r="E5" s="1172"/>
      <c r="F5" s="1195"/>
      <c r="G5" s="1198"/>
      <c r="H5" s="1195"/>
      <c r="I5" s="1195"/>
      <c r="J5" s="1195"/>
      <c r="K5" s="1195"/>
      <c r="L5" s="1194"/>
      <c r="M5" s="1194"/>
      <c r="N5" s="1194"/>
      <c r="O5" s="1194"/>
      <c r="P5" s="1194"/>
      <c r="Q5" s="1194"/>
      <c r="R5" s="1194"/>
      <c r="S5" s="1194"/>
      <c r="T5" s="1194"/>
      <c r="U5" s="1178" t="s">
        <v>4989</v>
      </c>
      <c r="V5" s="1197"/>
    </row>
    <row r="6" spans="1:22" s="151" customFormat="1" ht="17.100000000000001" hidden="1" customHeight="1" x14ac:dyDescent="0.2">
      <c r="A6" s="209"/>
      <c r="B6" s="1189"/>
      <c r="C6" s="1165" t="s">
        <v>4990</v>
      </c>
      <c r="D6" s="1190"/>
      <c r="E6" s="1189"/>
      <c r="F6" s="1192"/>
      <c r="G6" s="1205"/>
      <c r="H6" s="1192"/>
      <c r="I6" s="1191"/>
      <c r="J6" s="1199"/>
      <c r="K6" s="1191"/>
      <c r="L6" s="1192"/>
      <c r="M6" s="1192"/>
      <c r="N6" s="1192"/>
      <c r="O6" s="1192"/>
      <c r="P6" s="1192"/>
      <c r="Q6" s="1192"/>
      <c r="R6" s="1192"/>
      <c r="S6" s="1192"/>
      <c r="T6" s="1192"/>
      <c r="U6" s="1168" t="s">
        <v>3779</v>
      </c>
      <c r="V6" s="1192"/>
    </row>
    <row r="7" spans="1:22" s="164" customFormat="1" ht="15" hidden="1" customHeight="1" x14ac:dyDescent="0.2">
      <c r="A7" s="162"/>
      <c r="B7" s="1169"/>
      <c r="C7" s="1170" t="s">
        <v>4991</v>
      </c>
      <c r="D7" s="1171"/>
      <c r="E7" s="1172"/>
      <c r="F7" s="1195"/>
      <c r="G7" s="1206"/>
      <c r="H7" s="1195"/>
      <c r="I7" s="1194"/>
      <c r="J7" s="1196"/>
      <c r="K7" s="1197"/>
      <c r="L7" s="1194"/>
      <c r="M7" s="1194"/>
      <c r="N7" s="1194"/>
      <c r="O7" s="1194"/>
      <c r="P7" s="1194"/>
      <c r="Q7" s="1194"/>
      <c r="R7" s="1194"/>
      <c r="S7" s="1194"/>
      <c r="T7" s="1194"/>
      <c r="U7" s="1174"/>
      <c r="V7" s="1197"/>
    </row>
    <row r="8" spans="1:22" s="164" customFormat="1" ht="11.1" hidden="1" customHeight="1" x14ac:dyDescent="0.2">
      <c r="A8" s="162"/>
      <c r="B8" s="1172"/>
      <c r="C8" s="1175" t="s">
        <v>4992</v>
      </c>
      <c r="D8" s="1172"/>
      <c r="E8" s="1172"/>
      <c r="F8" s="1195"/>
      <c r="G8" s="1198"/>
      <c r="H8" s="1195"/>
      <c r="I8" s="1195"/>
      <c r="J8" s="1195"/>
      <c r="K8" s="1195"/>
      <c r="L8" s="1194"/>
      <c r="M8" s="1194"/>
      <c r="N8" s="1194"/>
      <c r="O8" s="1194"/>
      <c r="P8" s="1194"/>
      <c r="Q8" s="1194"/>
      <c r="R8" s="1194"/>
      <c r="S8" s="1194"/>
      <c r="T8" s="1194"/>
      <c r="U8" s="1178" t="s">
        <v>4993</v>
      </c>
      <c r="V8" s="1197"/>
    </row>
    <row r="9" spans="1:22" s="148" customFormat="1" ht="3.95" customHeight="1" x14ac:dyDescent="0.2">
      <c r="A9" s="131"/>
      <c r="B9" s="1166"/>
      <c r="C9" s="1166"/>
      <c r="D9" s="1164"/>
      <c r="E9" s="1164"/>
      <c r="F9" s="1200"/>
      <c r="G9" s="1200"/>
      <c r="H9" s="1200"/>
      <c r="I9" s="1200"/>
      <c r="J9" s="1200"/>
      <c r="K9" s="1200"/>
      <c r="L9" s="1201"/>
      <c r="M9" s="1202"/>
      <c r="N9" s="1202"/>
      <c r="O9" s="1202"/>
      <c r="P9" s="1202"/>
      <c r="Q9" s="1202"/>
      <c r="R9" s="1202"/>
      <c r="S9" s="1202"/>
      <c r="T9" s="1202"/>
      <c r="U9" s="1202"/>
      <c r="V9" s="1202"/>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4306</v>
      </c>
      <c r="R11" s="80"/>
      <c r="S11" s="1414" t="s">
        <v>3534</v>
      </c>
      <c r="T11" s="284"/>
      <c r="U11" s="1414" t="s">
        <v>3143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3180</v>
      </c>
      <c r="R12" s="37" t="s">
        <v>3978</v>
      </c>
      <c r="S12" s="1415"/>
      <c r="T12" s="284"/>
      <c r="U12" s="1415"/>
      <c r="V12" s="227"/>
    </row>
    <row r="13" spans="1:22" s="2" customFormat="1" ht="9" hidden="1" x14ac:dyDescent="0.2">
      <c r="A13" s="390" t="s">
        <v>2651</v>
      </c>
      <c r="B13" s="312"/>
      <c r="C13" s="312"/>
      <c r="D13" s="312"/>
      <c r="E13" s="228"/>
      <c r="F13" s="228"/>
      <c r="G13" s="228"/>
      <c r="H13" s="228"/>
      <c r="I13" s="228"/>
      <c r="J13" s="259"/>
      <c r="K13" s="228"/>
      <c r="L13" s="228"/>
      <c r="M13" s="228"/>
      <c r="N13" s="228"/>
      <c r="O13" s="228"/>
      <c r="P13" s="228"/>
      <c r="Q13" s="79"/>
      <c r="R13" s="80"/>
      <c r="S13" s="1414"/>
      <c r="T13" s="284"/>
      <c r="U13" s="1414"/>
      <c r="V13" s="227"/>
    </row>
    <row r="14" spans="1:22" s="2" customFormat="1" ht="9" hidden="1" x14ac:dyDescent="0.2">
      <c r="A14" s="390" t="s">
        <v>2651</v>
      </c>
      <c r="B14" s="312"/>
      <c r="C14" s="312"/>
      <c r="D14" s="312"/>
      <c r="E14" s="228"/>
      <c r="F14" s="228"/>
      <c r="G14" s="228"/>
      <c r="H14" s="228"/>
      <c r="I14" s="228"/>
      <c r="J14" s="259"/>
      <c r="K14" s="228"/>
      <c r="L14" s="228"/>
      <c r="M14" s="228"/>
      <c r="N14" s="228"/>
      <c r="O14" s="228"/>
      <c r="P14" s="228"/>
      <c r="Q14" s="37"/>
      <c r="R14" s="37"/>
      <c r="S14" s="1415"/>
      <c r="T14" s="284"/>
      <c r="U14" s="1415"/>
      <c r="V14" s="227"/>
    </row>
    <row r="15" spans="1:22" s="2" customFormat="1" ht="9" x14ac:dyDescent="0.2">
      <c r="A15" s="95"/>
      <c r="B15" s="312"/>
      <c r="C15" s="312"/>
      <c r="D15" s="312"/>
      <c r="E15" s="234" t="s">
        <v>3652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2273</v>
      </c>
      <c r="R16" s="13" t="s">
        <v>2273</v>
      </c>
      <c r="S16" s="13" t="s">
        <v>2273</v>
      </c>
      <c r="T16" s="228"/>
      <c r="U16" s="13" t="s">
        <v>2273</v>
      </c>
      <c r="V16" s="227"/>
    </row>
    <row r="17" spans="1:22" s="2" customFormat="1" ht="11.1" customHeight="1" x14ac:dyDescent="0.2">
      <c r="A17" s="95"/>
      <c r="B17" s="312"/>
      <c r="C17" s="312" t="s">
        <v>3010</v>
      </c>
      <c r="D17" s="312"/>
      <c r="E17" s="383" t="s">
        <v>4630</v>
      </c>
      <c r="F17" s="383"/>
      <c r="G17" s="352"/>
      <c r="H17" s="228"/>
      <c r="I17" s="228"/>
      <c r="J17" s="259"/>
      <c r="K17" s="228"/>
      <c r="L17" s="352"/>
      <c r="M17" s="352"/>
      <c r="N17" s="346"/>
      <c r="O17" s="346"/>
      <c r="P17" s="346" t="s">
        <v>4283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4175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3999</v>
      </c>
      <c r="F21" s="383"/>
      <c r="G21" s="352"/>
      <c r="H21" s="228"/>
      <c r="I21" s="228"/>
      <c r="J21" s="259"/>
      <c r="K21" s="228"/>
      <c r="L21" s="352"/>
      <c r="M21" s="352"/>
      <c r="N21" s="346"/>
      <c r="O21" s="346"/>
      <c r="P21" s="346" t="s">
        <v>4283</v>
      </c>
      <c r="Q21" s="111"/>
      <c r="R21" s="111">
        <v>73989</v>
      </c>
      <c r="S21" s="111"/>
      <c r="T21" s="228"/>
      <c r="U21" s="364">
        <v>73989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4176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3119</v>
      </c>
      <c r="O24" s="237"/>
      <c r="P24" s="227"/>
      <c r="Q24" s="334">
        <v>0</v>
      </c>
      <c r="R24" s="334">
        <v>8235708</v>
      </c>
      <c r="S24" s="334">
        <v>0</v>
      </c>
      <c r="T24" s="228"/>
      <c r="U24" s="364">
        <v>8235708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4670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3359</v>
      </c>
      <c r="F28" s="383"/>
      <c r="G28" s="228"/>
      <c r="H28" s="228"/>
      <c r="I28" s="228"/>
      <c r="J28" s="259"/>
      <c r="K28" s="228"/>
      <c r="L28" s="228"/>
      <c r="M28" s="228"/>
      <c r="N28" s="346"/>
      <c r="O28" s="346"/>
      <c r="P28" s="346" t="s">
        <v>4283</v>
      </c>
      <c r="Q28" s="111"/>
      <c r="R28" s="111"/>
      <c r="S28" s="111"/>
      <c r="T28" s="228"/>
      <c r="U28" s="364">
        <v>0</v>
      </c>
      <c r="V28" s="227"/>
    </row>
    <row r="29" spans="1:22" s="2" customFormat="1" ht="11.1" customHeight="1" x14ac:dyDescent="0.2">
      <c r="A29" s="95"/>
      <c r="B29" s="312"/>
      <c r="C29" s="312">
        <v>8010</v>
      </c>
      <c r="D29" s="312"/>
      <c r="E29" s="383" t="s">
        <v>3817</v>
      </c>
      <c r="F29" s="383"/>
      <c r="G29" s="228"/>
      <c r="H29" s="227"/>
      <c r="I29" s="227"/>
      <c r="J29" s="259"/>
      <c r="K29" s="227"/>
      <c r="L29" s="227"/>
      <c r="M29" s="228"/>
      <c r="N29" s="346"/>
      <c r="O29" s="346"/>
      <c r="P29" s="346" t="s">
        <v>4283</v>
      </c>
      <c r="Q29" s="111"/>
      <c r="R29" s="111"/>
      <c r="S29" s="111"/>
      <c r="T29" s="228"/>
      <c r="U29" s="364">
        <v>0</v>
      </c>
      <c r="V29" s="227"/>
    </row>
    <row r="30" spans="1:22" s="2" customFormat="1" ht="11.1" customHeight="1" x14ac:dyDescent="0.2">
      <c r="A30" s="95"/>
      <c r="B30" s="312"/>
      <c r="C30" s="312">
        <v>8015</v>
      </c>
      <c r="D30" s="312"/>
      <c r="E30" s="383" t="s">
        <v>4393</v>
      </c>
      <c r="F30" s="383"/>
      <c r="G30" s="228"/>
      <c r="H30" s="228"/>
      <c r="I30" s="228"/>
      <c r="J30" s="259"/>
      <c r="K30" s="228"/>
      <c r="L30" s="228"/>
      <c r="M30" s="228"/>
      <c r="N30" s="346"/>
      <c r="O30" s="346"/>
      <c r="P30" s="346" t="s">
        <v>4283</v>
      </c>
      <c r="Q30" s="111"/>
      <c r="R30" s="111"/>
      <c r="S30" s="111"/>
      <c r="T30" s="228"/>
      <c r="U30" s="364">
        <v>0</v>
      </c>
      <c r="V30" s="227"/>
    </row>
    <row r="31" spans="1:22" s="2" customFormat="1" ht="11.1" customHeight="1" x14ac:dyDescent="0.2">
      <c r="A31" s="95"/>
      <c r="B31" s="312"/>
      <c r="C31" s="312">
        <v>8020</v>
      </c>
      <c r="D31" s="312"/>
      <c r="E31" s="383" t="s">
        <v>3532</v>
      </c>
      <c r="F31" s="383"/>
      <c r="G31" s="228"/>
      <c r="H31" s="228"/>
      <c r="I31" s="228"/>
      <c r="J31" s="259"/>
      <c r="K31" s="228"/>
      <c r="L31" s="228"/>
      <c r="M31" s="228"/>
      <c r="N31" s="346"/>
      <c r="O31" s="346"/>
      <c r="P31" s="346" t="s">
        <v>4283</v>
      </c>
      <c r="Q31" s="111"/>
      <c r="R31" s="111"/>
      <c r="S31" s="111"/>
      <c r="T31" s="228"/>
      <c r="U31" s="364">
        <v>0</v>
      </c>
      <c r="V31" s="227"/>
    </row>
    <row r="32" spans="1:22" s="2" customFormat="1" ht="11.1" customHeight="1" x14ac:dyDescent="0.2">
      <c r="A32" s="95"/>
      <c r="B32" s="312"/>
      <c r="C32" s="312">
        <v>8025</v>
      </c>
      <c r="D32" s="312"/>
      <c r="E32" s="383" t="s">
        <v>2489</v>
      </c>
      <c r="F32" s="383"/>
      <c r="G32" s="228"/>
      <c r="H32" s="228"/>
      <c r="I32" s="228"/>
      <c r="J32" s="259"/>
      <c r="K32" s="228"/>
      <c r="L32" s="228"/>
      <c r="M32" s="228"/>
      <c r="N32" s="346"/>
      <c r="O32" s="346"/>
      <c r="P32" s="346" t="s">
        <v>4283</v>
      </c>
      <c r="Q32" s="111"/>
      <c r="R32" s="111"/>
      <c r="S32" s="111"/>
      <c r="T32" s="228"/>
      <c r="U32" s="364">
        <v>0</v>
      </c>
      <c r="V32" s="227"/>
    </row>
    <row r="33" spans="1:22" s="2" customFormat="1" ht="11.1" customHeight="1" x14ac:dyDescent="0.2">
      <c r="A33" s="95"/>
      <c r="B33" s="312"/>
      <c r="C33" s="312">
        <v>8030</v>
      </c>
      <c r="D33" s="312"/>
      <c r="E33" s="383" t="s">
        <v>3879</v>
      </c>
      <c r="F33" s="383"/>
      <c r="G33" s="227"/>
      <c r="H33" s="228"/>
      <c r="I33" s="228"/>
      <c r="J33" s="259"/>
      <c r="K33" s="228"/>
      <c r="L33" s="228"/>
      <c r="M33" s="228"/>
      <c r="N33" s="346"/>
      <c r="O33" s="346"/>
      <c r="P33" s="346" t="s">
        <v>4283</v>
      </c>
      <c r="Q33" s="111"/>
      <c r="R33" s="111"/>
      <c r="S33" s="111"/>
      <c r="T33" s="228"/>
      <c r="U33" s="364">
        <v>0</v>
      </c>
      <c r="V33" s="227"/>
    </row>
    <row r="34" spans="1:22" s="2" customFormat="1" ht="11.1" customHeight="1" x14ac:dyDescent="0.2">
      <c r="A34" s="95"/>
      <c r="B34" s="312"/>
      <c r="C34" s="312">
        <v>8035</v>
      </c>
      <c r="D34" s="312"/>
      <c r="E34" s="383" t="s">
        <v>4025</v>
      </c>
      <c r="F34" s="383"/>
      <c r="G34" s="228"/>
      <c r="H34" s="228"/>
      <c r="I34" s="228"/>
      <c r="J34" s="259"/>
      <c r="K34" s="228"/>
      <c r="L34" s="228"/>
      <c r="M34" s="228"/>
      <c r="N34" s="346"/>
      <c r="O34" s="346"/>
      <c r="P34" s="346" t="s">
        <v>4283</v>
      </c>
      <c r="Q34" s="111"/>
      <c r="R34" s="111"/>
      <c r="S34" s="111"/>
      <c r="T34" s="228"/>
      <c r="U34" s="364">
        <v>0</v>
      </c>
      <c r="V34" s="227"/>
    </row>
    <row r="35" spans="1:22" s="2" customFormat="1" ht="11.1" customHeight="1" x14ac:dyDescent="0.2">
      <c r="A35" s="95"/>
      <c r="B35" s="312"/>
      <c r="C35" s="312">
        <v>8040</v>
      </c>
      <c r="D35" s="312"/>
      <c r="E35" s="383" t="s">
        <v>3983</v>
      </c>
      <c r="F35" s="383"/>
      <c r="G35" s="228"/>
      <c r="H35" s="228"/>
      <c r="I35" s="228"/>
      <c r="J35" s="259"/>
      <c r="K35" s="228"/>
      <c r="L35" s="228"/>
      <c r="M35" s="228"/>
      <c r="N35" s="346"/>
      <c r="O35" s="346"/>
      <c r="P35" s="346" t="s">
        <v>4283</v>
      </c>
      <c r="Q35" s="111"/>
      <c r="R35" s="111"/>
      <c r="S35" s="111"/>
      <c r="T35" s="228"/>
      <c r="U35" s="364">
        <v>0</v>
      </c>
      <c r="V35" s="227"/>
    </row>
    <row r="36" spans="1:22" s="2" customFormat="1" ht="11.1" customHeight="1" x14ac:dyDescent="0.2">
      <c r="A36" s="95"/>
      <c r="B36" s="312"/>
      <c r="C36" s="312">
        <v>8097</v>
      </c>
      <c r="D36" s="312"/>
      <c r="E36" s="383" t="s">
        <v>2838</v>
      </c>
      <c r="F36" s="383"/>
      <c r="G36" s="104"/>
      <c r="H36" s="228" t="s">
        <v>3518</v>
      </c>
      <c r="I36" s="228"/>
      <c r="J36" s="259"/>
      <c r="K36" s="228"/>
      <c r="L36" s="228"/>
      <c r="M36" s="228"/>
      <c r="N36" s="346"/>
      <c r="O36" s="346"/>
      <c r="P36" s="346" t="s">
        <v>4283</v>
      </c>
      <c r="Q36" s="111"/>
      <c r="R36" s="111"/>
      <c r="S36" s="111"/>
      <c r="T36" s="228"/>
      <c r="U36" s="364">
        <v>0</v>
      </c>
      <c r="V36" s="227"/>
    </row>
    <row r="37" spans="1:22" s="2" customFormat="1" ht="11.1" customHeight="1" x14ac:dyDescent="0.2">
      <c r="A37" s="95"/>
      <c r="B37" s="312"/>
      <c r="C37" s="312" t="s">
        <v>4455</v>
      </c>
      <c r="D37" s="312"/>
      <c r="E37" s="227"/>
      <c r="F37" s="227"/>
      <c r="G37" s="227"/>
      <c r="H37" s="227"/>
      <c r="I37" s="227"/>
      <c r="J37" s="259"/>
      <c r="K37" s="227"/>
      <c r="L37" s="227"/>
      <c r="M37" s="227"/>
      <c r="N37" s="353" t="s">
        <v>4135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4730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4389</v>
      </c>
      <c r="F41" s="383"/>
      <c r="G41" s="228"/>
      <c r="H41" s="228"/>
      <c r="I41" s="228"/>
      <c r="J41" s="259"/>
      <c r="K41" s="228"/>
      <c r="L41" s="228"/>
      <c r="M41" s="228"/>
      <c r="N41" s="346"/>
      <c r="O41" s="346"/>
      <c r="P41" s="346" t="s">
        <v>4283</v>
      </c>
      <c r="Q41" s="111"/>
      <c r="R41" s="111"/>
      <c r="S41" s="111"/>
      <c r="T41" s="228"/>
      <c r="U41" s="364">
        <v>0</v>
      </c>
      <c r="V41" s="227"/>
    </row>
    <row r="42" spans="1:22" s="2" customFormat="1" ht="11.1" customHeight="1" x14ac:dyDescent="0.2">
      <c r="A42" s="95"/>
      <c r="B42" s="312"/>
      <c r="C42" s="312">
        <v>8050</v>
      </c>
      <c r="D42" s="312"/>
      <c r="E42" s="383" t="s">
        <v>4390</v>
      </c>
      <c r="F42" s="383"/>
      <c r="G42" s="228"/>
      <c r="H42" s="228"/>
      <c r="I42" s="228"/>
      <c r="J42" s="259"/>
      <c r="K42" s="228"/>
      <c r="L42" s="228"/>
      <c r="M42" s="228"/>
      <c r="N42" s="346"/>
      <c r="O42" s="346"/>
      <c r="P42" s="346" t="s">
        <v>4283</v>
      </c>
      <c r="Q42" s="111"/>
      <c r="R42" s="111"/>
      <c r="S42" s="111"/>
      <c r="T42" s="228"/>
      <c r="U42" s="364">
        <v>0</v>
      </c>
      <c r="V42" s="227"/>
    </row>
    <row r="43" spans="1:22" s="2" customFormat="1" ht="11.1" customHeight="1" x14ac:dyDescent="0.2">
      <c r="A43" s="95"/>
      <c r="B43" s="312"/>
      <c r="C43" s="312">
        <v>8098</v>
      </c>
      <c r="D43" s="312"/>
      <c r="E43" s="383" t="s">
        <v>2838</v>
      </c>
      <c r="F43" s="383"/>
      <c r="G43" s="104"/>
      <c r="H43" s="228" t="s">
        <v>3518</v>
      </c>
      <c r="I43" s="228"/>
      <c r="J43" s="259"/>
      <c r="K43" s="227"/>
      <c r="L43" s="227"/>
      <c r="M43" s="228"/>
      <c r="N43" s="346"/>
      <c r="O43" s="346"/>
      <c r="P43" s="346" t="s">
        <v>4283</v>
      </c>
      <c r="Q43" s="111"/>
      <c r="R43" s="111"/>
      <c r="S43" s="111"/>
      <c r="T43" s="228"/>
      <c r="U43" s="364">
        <v>0</v>
      </c>
      <c r="V43" s="227"/>
    </row>
    <row r="44" spans="1:22" s="2" customFormat="1" ht="11.1" customHeight="1" x14ac:dyDescent="0.2">
      <c r="A44" s="95"/>
      <c r="B44" s="312"/>
      <c r="C44" s="312" t="s">
        <v>4440</v>
      </c>
      <c r="D44" s="312"/>
      <c r="E44" s="227"/>
      <c r="F44" s="227"/>
      <c r="G44" s="227"/>
      <c r="H44" s="227"/>
      <c r="I44" s="227"/>
      <c r="J44" s="259"/>
      <c r="K44" s="227"/>
      <c r="L44" s="227"/>
      <c r="M44" s="227"/>
      <c r="N44" s="353" t="s">
        <v>4135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4391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3120</v>
      </c>
      <c r="O47" s="346"/>
      <c r="P47" s="346"/>
      <c r="Q47" s="364">
        <v>0</v>
      </c>
      <c r="R47" s="364">
        <v>8235708</v>
      </c>
      <c r="S47" s="364">
        <v>0</v>
      </c>
      <c r="T47" s="228"/>
      <c r="U47" s="364">
        <v>8235708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802"/>
      <c r="B1" s="198"/>
      <c r="C1" s="799" t="s">
        <v>4983</v>
      </c>
      <c r="D1" s="198"/>
      <c r="E1" s="131"/>
      <c r="F1" s="199"/>
      <c r="G1" s="199"/>
      <c r="H1" s="131"/>
      <c r="I1" s="199"/>
      <c r="J1" s="199"/>
      <c r="K1" s="199"/>
      <c r="L1" s="199"/>
      <c r="M1" s="199"/>
      <c r="N1" s="199"/>
      <c r="O1" s="199"/>
      <c r="P1" s="199"/>
      <c r="Q1" s="199"/>
      <c r="R1" s="199"/>
      <c r="S1" s="199"/>
      <c r="T1" s="199"/>
      <c r="U1" s="827">
        <v>42892.519944791668</v>
      </c>
      <c r="V1" s="199"/>
      <c r="AA1" s="155" t="s">
        <v>3472</v>
      </c>
      <c r="AB1" s="155" t="s">
        <v>3472</v>
      </c>
      <c r="AC1" s="155" t="s">
        <v>3472</v>
      </c>
      <c r="AZ1" s="155" t="s">
        <v>3472</v>
      </c>
      <c r="BA1" s="155" t="s">
        <v>3472</v>
      </c>
      <c r="BB1" s="155" t="s">
        <v>3472</v>
      </c>
      <c r="BC1" s="155" t="s">
        <v>3472</v>
      </c>
      <c r="BD1" s="155" t="s">
        <v>3472</v>
      </c>
      <c r="BE1" s="155" t="s">
        <v>3472</v>
      </c>
      <c r="BF1" s="155" t="s">
        <v>3472</v>
      </c>
      <c r="BG1" s="155" t="s">
        <v>3472</v>
      </c>
      <c r="BH1" s="155" t="s">
        <v>3472</v>
      </c>
      <c r="BI1" s="155" t="s">
        <v>3472</v>
      </c>
      <c r="BJ1" s="155" t="s">
        <v>3472</v>
      </c>
      <c r="BK1" s="155" t="s">
        <v>3472</v>
      </c>
      <c r="BL1" s="155" t="s">
        <v>3472</v>
      </c>
      <c r="BM1" s="155" t="s">
        <v>3472</v>
      </c>
      <c r="BN1" s="155" t="s">
        <v>3472</v>
      </c>
      <c r="BO1" s="155" t="s">
        <v>3472</v>
      </c>
      <c r="BP1" s="155" t="s">
        <v>3472</v>
      </c>
      <c r="BQ1" s="155" t="s">
        <v>3472</v>
      </c>
      <c r="BR1" s="155" t="s">
        <v>3472</v>
      </c>
      <c r="BS1" s="155" t="s">
        <v>3472</v>
      </c>
      <c r="BT1" s="155" t="s">
        <v>3472</v>
      </c>
      <c r="BU1" s="155" t="s">
        <v>3472</v>
      </c>
      <c r="BV1" s="155" t="s">
        <v>3472</v>
      </c>
      <c r="BW1" s="155" t="s">
        <v>3472</v>
      </c>
      <c r="BX1" s="155" t="s">
        <v>3472</v>
      </c>
      <c r="BY1" s="155" t="s">
        <v>3472</v>
      </c>
      <c r="BZ1" s="155" t="s">
        <v>3472</v>
      </c>
    </row>
    <row r="2" spans="1:78" s="150" customFormat="1" ht="6" customHeight="1" x14ac:dyDescent="0.2">
      <c r="A2" s="213"/>
      <c r="B2" s="1183"/>
      <c r="C2" s="1143" t="s">
        <v>2937</v>
      </c>
      <c r="D2" s="1184"/>
      <c r="E2" s="1183"/>
      <c r="F2" s="1185"/>
      <c r="G2" s="1187"/>
      <c r="H2" s="1186"/>
      <c r="I2" s="1185"/>
      <c r="J2" s="1187"/>
      <c r="K2" s="1185"/>
      <c r="L2" s="1186"/>
      <c r="M2" s="1186"/>
      <c r="N2" s="1186"/>
      <c r="O2" s="1186"/>
      <c r="P2" s="1186"/>
      <c r="Q2" s="1186"/>
      <c r="R2" s="1186"/>
      <c r="S2" s="1186"/>
      <c r="T2" s="1186"/>
      <c r="U2" s="1203"/>
      <c r="V2" s="1186"/>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9"/>
      <c r="C3" s="1165" t="s">
        <v>4986</v>
      </c>
      <c r="D3" s="1190"/>
      <c r="E3" s="1189"/>
      <c r="F3" s="1191"/>
      <c r="G3" s="1193"/>
      <c r="H3" s="1192"/>
      <c r="I3" s="1191"/>
      <c r="J3" s="1193"/>
      <c r="K3" s="1191"/>
      <c r="L3" s="1192"/>
      <c r="M3" s="1192"/>
      <c r="N3" s="1192"/>
      <c r="O3" s="1192"/>
      <c r="P3" s="1192"/>
      <c r="Q3" s="1192"/>
      <c r="R3" s="1192"/>
      <c r="S3" s="1192"/>
      <c r="T3" s="1192"/>
      <c r="U3" s="1168" t="s">
        <v>4040</v>
      </c>
      <c r="V3" s="1192"/>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9"/>
      <c r="C4" s="1170" t="s">
        <v>4987</v>
      </c>
      <c r="D4" s="1171"/>
      <c r="E4" s="1172"/>
      <c r="F4" s="1194"/>
      <c r="G4" s="1196"/>
      <c r="H4" s="1195"/>
      <c r="I4" s="1194"/>
      <c r="J4" s="1196"/>
      <c r="K4" s="1197"/>
      <c r="L4" s="1194"/>
      <c r="M4" s="1194"/>
      <c r="N4" s="1194"/>
      <c r="O4" s="1194"/>
      <c r="P4" s="1194"/>
      <c r="Q4" s="1194"/>
      <c r="R4" s="1194"/>
      <c r="S4" s="1194"/>
      <c r="T4" s="1194"/>
      <c r="U4" s="1174" t="s">
        <v>1378</v>
      </c>
      <c r="V4" s="1197"/>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72"/>
      <c r="C5" s="1175" t="s">
        <v>4988</v>
      </c>
      <c r="D5" s="1172"/>
      <c r="E5" s="1172"/>
      <c r="F5" s="1195"/>
      <c r="G5" s="1198"/>
      <c r="H5" s="1195"/>
      <c r="I5" s="1195"/>
      <c r="J5" s="1195"/>
      <c r="K5" s="1195"/>
      <c r="L5" s="1194"/>
      <c r="M5" s="1194"/>
      <c r="N5" s="1194"/>
      <c r="O5" s="1194"/>
      <c r="P5" s="1194"/>
      <c r="Q5" s="1194"/>
      <c r="R5" s="1194"/>
      <c r="S5" s="1194"/>
      <c r="T5" s="1194"/>
      <c r="U5" s="1178" t="s">
        <v>4989</v>
      </c>
      <c r="V5" s="1197"/>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9"/>
      <c r="C6" s="1165" t="s">
        <v>4990</v>
      </c>
      <c r="D6" s="1190"/>
      <c r="E6" s="1189"/>
      <c r="F6" s="1191"/>
      <c r="G6" s="1205"/>
      <c r="H6" s="1192"/>
      <c r="I6" s="1191"/>
      <c r="J6" s="1199"/>
      <c r="K6" s="1191"/>
      <c r="L6" s="1192"/>
      <c r="M6" s="1192"/>
      <c r="N6" s="1192"/>
      <c r="O6" s="1192"/>
      <c r="P6" s="1192"/>
      <c r="Q6" s="1192"/>
      <c r="R6" s="1192"/>
      <c r="S6" s="1192"/>
      <c r="T6" s="1192"/>
      <c r="U6" s="1168" t="s">
        <v>4161</v>
      </c>
      <c r="V6" s="1192"/>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9"/>
      <c r="C7" s="1170" t="s">
        <v>4991</v>
      </c>
      <c r="D7" s="1171"/>
      <c r="E7" s="1172"/>
      <c r="F7" s="1194"/>
      <c r="G7" s="1206"/>
      <c r="H7" s="1195"/>
      <c r="I7" s="1194"/>
      <c r="J7" s="1196"/>
      <c r="K7" s="1197"/>
      <c r="L7" s="1194"/>
      <c r="M7" s="1194"/>
      <c r="N7" s="1194"/>
      <c r="O7" s="1194"/>
      <c r="P7" s="1194"/>
      <c r="Q7" s="1194"/>
      <c r="R7" s="1194"/>
      <c r="S7" s="1194"/>
      <c r="T7" s="1194"/>
      <c r="U7" s="1174"/>
      <c r="V7" s="1197"/>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72"/>
      <c r="C8" s="1175" t="s">
        <v>4992</v>
      </c>
      <c r="D8" s="1172"/>
      <c r="E8" s="1172"/>
      <c r="F8" s="1195"/>
      <c r="G8" s="1198"/>
      <c r="H8" s="1195"/>
      <c r="I8" s="1195"/>
      <c r="J8" s="1195"/>
      <c r="K8" s="1195"/>
      <c r="L8" s="1194"/>
      <c r="M8" s="1194"/>
      <c r="N8" s="1194"/>
      <c r="O8" s="1194"/>
      <c r="P8" s="1194"/>
      <c r="Q8" s="1194"/>
      <c r="R8" s="1194"/>
      <c r="S8" s="1194"/>
      <c r="T8" s="1194"/>
      <c r="U8" s="1178" t="s">
        <v>4993</v>
      </c>
      <c r="V8" s="1197"/>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6"/>
      <c r="C9" s="1166"/>
      <c r="D9" s="1164"/>
      <c r="E9" s="1164"/>
      <c r="F9" s="1200"/>
      <c r="G9" s="1200"/>
      <c r="H9" s="1200"/>
      <c r="I9" s="1200"/>
      <c r="J9" s="1200"/>
      <c r="K9" s="1200"/>
      <c r="L9" s="1201"/>
      <c r="M9" s="1202"/>
      <c r="N9" s="1202"/>
      <c r="O9" s="1202"/>
      <c r="P9" s="1202"/>
      <c r="Q9" s="1202"/>
      <c r="R9" s="1202"/>
      <c r="S9" s="1202"/>
      <c r="T9" s="1202"/>
      <c r="U9" s="1202"/>
      <c r="V9" s="1202"/>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4558</v>
      </c>
      <c r="L14" s="228"/>
      <c r="M14" s="312"/>
      <c r="N14" s="312"/>
      <c r="O14" s="346"/>
      <c r="P14" s="228"/>
      <c r="Q14" s="84" t="s">
        <v>4038</v>
      </c>
      <c r="R14" s="84" t="s">
        <v>4039</v>
      </c>
      <c r="S14" s="84" t="s">
        <v>2281</v>
      </c>
      <c r="T14" s="228"/>
      <c r="U14" s="84" t="s">
        <v>3143</v>
      </c>
      <c r="V14" s="227"/>
      <c r="Y14" s="83"/>
      <c r="BM14" s="83"/>
      <c r="BN14" s="83"/>
      <c r="BO14" s="83"/>
      <c r="BP14" s="83"/>
      <c r="BQ14" s="83"/>
      <c r="BR14" s="83"/>
      <c r="BS14" s="83"/>
      <c r="BT14" s="83"/>
    </row>
    <row r="15" spans="1:78" s="2" customFormat="1" ht="9" hidden="1" x14ac:dyDescent="0.2">
      <c r="A15" s="95" t="s">
        <v>2651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4169</v>
      </c>
      <c r="H16" s="238"/>
      <c r="I16" s="228"/>
      <c r="J16" s="228"/>
      <c r="K16" s="334">
        <v>16571087</v>
      </c>
      <c r="L16" s="228" t="s">
        <v>4170</v>
      </c>
      <c r="M16" s="312"/>
      <c r="N16" s="312"/>
      <c r="O16" s="346"/>
      <c r="P16" s="228" t="s">
        <v>4283</v>
      </c>
      <c r="Q16" s="334">
        <v>0</v>
      </c>
      <c r="R16" s="334">
        <v>46728</v>
      </c>
      <c r="S16" s="334">
        <v>0</v>
      </c>
      <c r="T16" s="228"/>
      <c r="U16" s="364">
        <v>46728</v>
      </c>
      <c r="V16" s="227"/>
      <c r="X16" s="2" t="s">
        <v>3021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14" t="s">
        <v>3780</v>
      </c>
      <c r="F19" s="1414" t="s">
        <v>4811</v>
      </c>
      <c r="G19" s="1414" t="s">
        <v>4812</v>
      </c>
      <c r="H19" s="1414" t="s">
        <v>4813</v>
      </c>
      <c r="I19" s="1414" t="s">
        <v>3704</v>
      </c>
      <c r="J19" s="1414" t="s">
        <v>3705</v>
      </c>
      <c r="K19" s="1414" t="s">
        <v>4558</v>
      </c>
      <c r="L19" s="79" t="s">
        <v>3419</v>
      </c>
      <c r="M19" s="85"/>
      <c r="N19" s="85"/>
      <c r="O19" s="80"/>
      <c r="P19" s="284"/>
      <c r="Q19" s="79" t="s">
        <v>2280</v>
      </c>
      <c r="R19" s="80"/>
      <c r="S19" s="1414" t="s">
        <v>2281</v>
      </c>
      <c r="T19" s="284"/>
      <c r="U19" s="1414" t="s">
        <v>3143</v>
      </c>
      <c r="V19" s="227"/>
      <c r="Y19" s="83"/>
      <c r="BM19" s="83"/>
      <c r="BN19" s="83"/>
      <c r="BO19" s="83"/>
      <c r="BP19" s="83"/>
      <c r="BQ19" s="83"/>
      <c r="BR19" s="83"/>
      <c r="BS19" s="83"/>
      <c r="BT19" s="83"/>
      <c r="BV19" s="578"/>
    </row>
    <row r="20" spans="1:78" s="2" customFormat="1" ht="11.45" customHeight="1" x14ac:dyDescent="0.2">
      <c r="A20" s="95"/>
      <c r="B20" s="312"/>
      <c r="C20" s="312"/>
      <c r="D20" s="312"/>
      <c r="E20" s="1415"/>
      <c r="F20" s="1415"/>
      <c r="G20" s="1415"/>
      <c r="H20" s="1415"/>
      <c r="I20" s="1415"/>
      <c r="J20" s="1415"/>
      <c r="K20" s="1415"/>
      <c r="L20" s="37" t="s">
        <v>3180</v>
      </c>
      <c r="M20" s="37" t="s">
        <v>3978</v>
      </c>
      <c r="N20" s="37" t="s">
        <v>3181</v>
      </c>
      <c r="O20" s="37" t="s">
        <v>3143</v>
      </c>
      <c r="P20" s="284"/>
      <c r="Q20" s="37" t="s">
        <v>3180</v>
      </c>
      <c r="R20" s="37" t="s">
        <v>3978</v>
      </c>
      <c r="S20" s="1415"/>
      <c r="T20" s="284"/>
      <c r="U20" s="1415"/>
      <c r="V20" s="227"/>
      <c r="Y20" s="83"/>
      <c r="AE20" s="577" t="s">
        <v>4642</v>
      </c>
      <c r="AX20" s="577" t="s">
        <v>4642</v>
      </c>
      <c r="BA20" s="83" t="s">
        <v>4309</v>
      </c>
      <c r="BB20" s="83" t="s">
        <v>4309</v>
      </c>
      <c r="BC20" s="83" t="s">
        <v>2682</v>
      </c>
      <c r="BD20" s="83" t="s">
        <v>2682</v>
      </c>
      <c r="BE20" s="83" t="s">
        <v>4290</v>
      </c>
      <c r="BF20" s="83" t="s">
        <v>4292</v>
      </c>
      <c r="BG20" s="83" t="s">
        <v>4292</v>
      </c>
      <c r="BH20" s="83" t="s">
        <v>4292</v>
      </c>
      <c r="BI20" s="83" t="s">
        <v>4410</v>
      </c>
      <c r="BJ20" s="83" t="s">
        <v>2651</v>
      </c>
      <c r="BK20" s="83" t="s">
        <v>3164</v>
      </c>
      <c r="BL20" s="83" t="s">
        <v>2418</v>
      </c>
      <c r="BM20" s="577" t="s">
        <v>3165</v>
      </c>
      <c r="BN20" s="577" t="s">
        <v>3165</v>
      </c>
      <c r="BO20" s="577" t="s">
        <v>3165</v>
      </c>
      <c r="BP20" s="83" t="s">
        <v>3883</v>
      </c>
      <c r="BQ20" s="83" t="s">
        <v>4119</v>
      </c>
      <c r="BR20" s="828" t="s">
        <v>3167</v>
      </c>
      <c r="BS20" s="577" t="s">
        <v>4288</v>
      </c>
      <c r="BT20" s="83" t="s">
        <v>4288</v>
      </c>
      <c r="BU20" s="83" t="s">
        <v>2591</v>
      </c>
      <c r="BV20" s="577" t="s">
        <v>4308</v>
      </c>
      <c r="BW20" s="577" t="s">
        <v>4308</v>
      </c>
      <c r="BX20" s="828" t="s">
        <v>3168</v>
      </c>
      <c r="BY20" s="828" t="s">
        <v>4294</v>
      </c>
      <c r="BZ20" s="580" t="s">
        <v>4286</v>
      </c>
    </row>
    <row r="21" spans="1:78" s="2" customFormat="1" ht="11.45" hidden="1" customHeight="1" x14ac:dyDescent="0.2">
      <c r="A21" s="95" t="s">
        <v>2651</v>
      </c>
      <c r="B21" s="312"/>
      <c r="C21" s="312"/>
      <c r="D21" s="312"/>
      <c r="E21" s="1414"/>
      <c r="F21" s="1414"/>
      <c r="G21" s="1414"/>
      <c r="H21" s="1414"/>
      <c r="I21" s="1414"/>
      <c r="J21" s="1414"/>
      <c r="K21" s="1414"/>
      <c r="L21" s="79"/>
      <c r="M21" s="85"/>
      <c r="N21" s="85"/>
      <c r="O21" s="80"/>
      <c r="P21" s="284"/>
      <c r="Q21" s="79"/>
      <c r="R21" s="80"/>
      <c r="S21" s="1414"/>
      <c r="T21" s="284"/>
      <c r="U21" s="1414"/>
      <c r="V21" s="227"/>
      <c r="Y21" s="83"/>
      <c r="BE21" s="2" t="s">
        <v>3186</v>
      </c>
      <c r="BM21" s="577"/>
      <c r="BN21" s="577"/>
      <c r="BO21" s="577"/>
      <c r="BP21" s="83"/>
      <c r="BQ21" s="83"/>
      <c r="BR21" s="828"/>
      <c r="BS21" s="577"/>
      <c r="BT21" s="83"/>
      <c r="BV21" s="578"/>
      <c r="BW21" s="578"/>
      <c r="BX21" s="829"/>
      <c r="BY21" s="829"/>
      <c r="BZ21" s="581"/>
    </row>
    <row r="22" spans="1:78" s="2" customFormat="1" ht="11.45" hidden="1" customHeight="1" x14ac:dyDescent="0.2">
      <c r="A22" s="95" t="s">
        <v>2651</v>
      </c>
      <c r="B22" s="312"/>
      <c r="C22" s="312"/>
      <c r="D22" s="312"/>
      <c r="E22" s="1415"/>
      <c r="F22" s="1415"/>
      <c r="G22" s="1415"/>
      <c r="H22" s="1415"/>
      <c r="I22" s="1415"/>
      <c r="J22" s="1415"/>
      <c r="K22" s="1415"/>
      <c r="L22" s="37"/>
      <c r="M22" s="37"/>
      <c r="N22" s="37"/>
      <c r="O22" s="37"/>
      <c r="P22" s="284"/>
      <c r="Q22" s="37"/>
      <c r="R22" s="37"/>
      <c r="S22" s="1415"/>
      <c r="T22" s="284"/>
      <c r="U22" s="1415"/>
      <c r="V22" s="227"/>
      <c r="Y22" s="83"/>
      <c r="BA22" s="83"/>
      <c r="BB22" s="83"/>
      <c r="BC22" s="83"/>
      <c r="BD22" s="83"/>
      <c r="BE22" s="83"/>
      <c r="BF22" s="83"/>
      <c r="BG22" s="83"/>
      <c r="BH22" s="83"/>
      <c r="BI22" s="83"/>
      <c r="BJ22" s="83"/>
      <c r="BK22" s="83"/>
      <c r="BL22" s="83"/>
      <c r="BM22" s="577"/>
      <c r="BN22" s="577"/>
      <c r="BO22" s="577"/>
      <c r="BP22" s="83"/>
      <c r="BQ22" s="83"/>
      <c r="BR22" s="828"/>
      <c r="BS22" s="577"/>
      <c r="BT22" s="83"/>
      <c r="BU22" s="83"/>
      <c r="BV22" s="577"/>
      <c r="BW22" s="577"/>
      <c r="BX22" s="828"/>
      <c r="BY22" s="828"/>
      <c r="BZ22" s="580"/>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8" t="s">
        <v>2680</v>
      </c>
      <c r="Y23" s="1208" t="s">
        <v>3470</v>
      </c>
      <c r="Z23" s="1208" t="s">
        <v>3513</v>
      </c>
      <c r="AA23" s="365" t="s">
        <v>3095</v>
      </c>
      <c r="AB23" s="365" t="s">
        <v>4285</v>
      </c>
      <c r="AC23" s="365" t="s">
        <v>4310</v>
      </c>
      <c r="AE23" s="1208" t="s">
        <v>2819</v>
      </c>
      <c r="AF23" s="95"/>
      <c r="AG23" s="1212" t="s">
        <v>2371</v>
      </c>
      <c r="AH23" s="1213"/>
      <c r="AI23" s="1213"/>
      <c r="AJ23" s="1213"/>
      <c r="AK23" s="1213"/>
      <c r="AL23" s="1213"/>
      <c r="AM23" s="1213"/>
      <c r="AN23" s="1213"/>
      <c r="AO23" s="1213"/>
      <c r="AP23" s="1213"/>
      <c r="AQ23" s="1213"/>
      <c r="AR23" s="1213"/>
      <c r="AS23" s="1213"/>
      <c r="AT23" s="1213"/>
      <c r="AU23" s="1213"/>
      <c r="AV23" s="1213"/>
      <c r="AW23" s="1213"/>
      <c r="AX23" s="1213"/>
      <c r="AY23" s="1213"/>
      <c r="AZ23" s="343"/>
      <c r="BA23" s="83" t="s">
        <v>2820</v>
      </c>
      <c r="BB23" s="345">
        <v>0.05</v>
      </c>
      <c r="BC23" s="83" t="s">
        <v>3515</v>
      </c>
      <c r="BD23" s="345">
        <v>0.05</v>
      </c>
      <c r="BE23" s="83" t="s">
        <v>3186</v>
      </c>
      <c r="BF23" s="83" t="s">
        <v>3516</v>
      </c>
      <c r="BG23" s="83" t="s">
        <v>3516</v>
      </c>
      <c r="BH23" s="83" t="s">
        <v>3516</v>
      </c>
      <c r="BI23" s="83" t="s">
        <v>4321</v>
      </c>
      <c r="BJ23" s="83" t="s">
        <v>2369</v>
      </c>
      <c r="BK23" s="83" t="s">
        <v>2370</v>
      </c>
      <c r="BL23" s="83" t="s">
        <v>3189</v>
      </c>
      <c r="BM23" s="577" t="s">
        <v>4285</v>
      </c>
      <c r="BN23" s="577" t="s">
        <v>4310</v>
      </c>
      <c r="BO23" s="577" t="s">
        <v>4644</v>
      </c>
      <c r="BP23" s="83" t="s">
        <v>3192</v>
      </c>
      <c r="BQ23" s="83" t="s">
        <v>3193</v>
      </c>
      <c r="BR23" s="828" t="s">
        <v>2376</v>
      </c>
      <c r="BS23" s="577" t="s">
        <v>4645</v>
      </c>
      <c r="BT23" s="83" t="s">
        <v>3523</v>
      </c>
      <c r="BU23" s="83" t="s">
        <v>2372</v>
      </c>
      <c r="BV23" s="577" t="s">
        <v>4643</v>
      </c>
      <c r="BW23" s="577" t="s">
        <v>4651</v>
      </c>
      <c r="BX23" s="828" t="s">
        <v>2349</v>
      </c>
      <c r="BY23" s="828" t="s">
        <v>2351</v>
      </c>
      <c r="BZ23" s="580" t="s">
        <v>4641</v>
      </c>
    </row>
    <row r="24" spans="1:78" s="2" customFormat="1" ht="11.45" customHeight="1" x14ac:dyDescent="0.2">
      <c r="A24" s="95"/>
      <c r="B24" s="312"/>
      <c r="C24" s="312"/>
      <c r="D24" s="312"/>
      <c r="E24" s="58" t="s">
        <v>4747</v>
      </c>
      <c r="F24" s="13" t="s">
        <v>4747</v>
      </c>
      <c r="G24" s="13"/>
      <c r="H24" s="13"/>
      <c r="I24" s="13"/>
      <c r="J24" s="88" t="s">
        <v>2266</v>
      </c>
      <c r="K24" s="13" t="s">
        <v>2273</v>
      </c>
      <c r="L24" s="13" t="s">
        <v>3636</v>
      </c>
      <c r="M24" s="13" t="s">
        <v>3636</v>
      </c>
      <c r="N24" s="13" t="s">
        <v>3636</v>
      </c>
      <c r="O24" s="13" t="s">
        <v>3636</v>
      </c>
      <c r="P24" s="228"/>
      <c r="Q24" s="13" t="s">
        <v>2273</v>
      </c>
      <c r="R24" s="13" t="s">
        <v>2273</v>
      </c>
      <c r="S24" s="13" t="s">
        <v>2273</v>
      </c>
      <c r="T24" s="228"/>
      <c r="U24" s="13" t="s">
        <v>2273</v>
      </c>
      <c r="V24" s="227"/>
      <c r="X24" s="1208"/>
      <c r="Y24" s="1208" t="s">
        <v>2417</v>
      </c>
      <c r="Z24" s="1208" t="s">
        <v>3514</v>
      </c>
      <c r="AA24" s="365"/>
      <c r="AB24" s="365"/>
      <c r="AC24" s="365"/>
      <c r="AE24" s="1211"/>
      <c r="AF24" s="95"/>
      <c r="AG24" s="1214"/>
      <c r="AH24" s="1210"/>
      <c r="AI24" s="1210"/>
      <c r="AJ24" s="1210"/>
      <c r="AK24" s="1210"/>
      <c r="AL24" s="1210"/>
      <c r="AM24" s="1210"/>
      <c r="AN24" s="1210"/>
      <c r="AO24" s="1210"/>
      <c r="AP24" s="1210"/>
      <c r="AQ24" s="1210"/>
      <c r="AR24" s="1210"/>
      <c r="AS24" s="1210"/>
      <c r="AT24" s="1210"/>
      <c r="AU24" s="1210"/>
      <c r="AV24" s="1210"/>
      <c r="AW24" s="1210"/>
      <c r="AX24" s="1210"/>
      <c r="AY24" s="1210"/>
      <c r="AZ24" s="83"/>
      <c r="BA24" s="83" t="s">
        <v>1882</v>
      </c>
      <c r="BB24" s="83" t="s">
        <v>3512</v>
      </c>
      <c r="BC24" s="83" t="s">
        <v>1882</v>
      </c>
      <c r="BD24" s="83" t="s">
        <v>3512</v>
      </c>
      <c r="BE24" s="83" t="s">
        <v>3512</v>
      </c>
      <c r="BF24" s="83" t="s">
        <v>3517</v>
      </c>
      <c r="BG24" s="83" t="s">
        <v>2368</v>
      </c>
      <c r="BH24" s="83" t="s">
        <v>3512</v>
      </c>
      <c r="BI24" s="83" t="s">
        <v>3512</v>
      </c>
      <c r="BJ24" s="83" t="s">
        <v>3187</v>
      </c>
      <c r="BK24" s="83" t="s">
        <v>3188</v>
      </c>
      <c r="BL24" s="83" t="s">
        <v>3512</v>
      </c>
      <c r="BM24" s="577"/>
      <c r="BN24" s="577" t="s">
        <v>3191</v>
      </c>
      <c r="BO24" s="577" t="s">
        <v>3512</v>
      </c>
      <c r="BP24" s="83" t="s">
        <v>3512</v>
      </c>
      <c r="BQ24" s="83" t="s">
        <v>2375</v>
      </c>
      <c r="BR24" s="828" t="s">
        <v>2377</v>
      </c>
      <c r="BS24" s="577" t="s">
        <v>4646</v>
      </c>
      <c r="BT24" s="83" t="s">
        <v>4322</v>
      </c>
      <c r="BU24" s="83" t="s">
        <v>3674</v>
      </c>
      <c r="BV24" s="577" t="s">
        <v>4649</v>
      </c>
      <c r="BW24" s="577" t="s">
        <v>3512</v>
      </c>
      <c r="BX24" s="828" t="s">
        <v>4650</v>
      </c>
      <c r="BY24" s="828" t="s">
        <v>4650</v>
      </c>
      <c r="BZ24" s="580" t="s">
        <v>4652</v>
      </c>
    </row>
    <row r="25" spans="1:78" s="2" customFormat="1" ht="11.45" customHeight="1" x14ac:dyDescent="0.2">
      <c r="A25" s="95"/>
      <c r="B25" s="312"/>
      <c r="C25" s="347">
        <v>2001</v>
      </c>
      <c r="D25" s="312"/>
      <c r="E25" s="359" t="s">
        <v>4000</v>
      </c>
      <c r="F25" s="360" t="s">
        <v>4478</v>
      </c>
      <c r="G25" s="361"/>
      <c r="H25" s="362"/>
      <c r="I25" s="363"/>
      <c r="J25" s="228"/>
      <c r="K25" s="312"/>
      <c r="L25" s="228"/>
      <c r="M25" s="312"/>
      <c r="N25" s="312"/>
      <c r="O25" s="228"/>
      <c r="P25" s="228"/>
      <c r="Q25" s="227"/>
      <c r="R25" s="228"/>
      <c r="S25" s="228"/>
      <c r="T25" s="228"/>
      <c r="U25" s="312"/>
      <c r="V25" s="227"/>
      <c r="W25" s="5"/>
      <c r="X25" s="1209">
        <v>2001</v>
      </c>
      <c r="Y25" s="1210"/>
      <c r="Z25" s="1210"/>
      <c r="AA25" s="367"/>
      <c r="AB25" s="367"/>
      <c r="AC25" s="367"/>
      <c r="AE25" s="1211"/>
      <c r="AF25" s="95"/>
      <c r="AG25" s="1214" t="s">
        <v>4994</v>
      </c>
      <c r="AH25" s="1210"/>
      <c r="AI25" s="1213"/>
      <c r="AJ25" s="1213"/>
      <c r="AK25" s="1213"/>
      <c r="AL25" s="1213"/>
      <c r="AM25" s="1213"/>
      <c r="AN25" s="1213"/>
      <c r="AO25" s="1213"/>
      <c r="AP25" s="1213"/>
      <c r="AQ25" s="1213"/>
      <c r="AR25" s="1213"/>
      <c r="AS25" s="1213"/>
      <c r="AT25" s="1213"/>
      <c r="AU25" s="1213"/>
      <c r="AV25" s="1213"/>
      <c r="AW25" s="1213"/>
      <c r="AX25" s="1213"/>
      <c r="AY25" s="1213"/>
    </row>
    <row r="26" spans="1:78" s="2" customFormat="1" ht="11.45" customHeight="1" x14ac:dyDescent="0.2">
      <c r="A26" s="95"/>
      <c r="B26" s="312"/>
      <c r="C26" s="346" t="s">
        <v>4495</v>
      </c>
      <c r="D26" s="312"/>
      <c r="E26" s="355" t="s">
        <v>2413</v>
      </c>
      <c r="F26" s="356">
        <v>0</v>
      </c>
      <c r="G26" s="949" t="s">
        <v>4287</v>
      </c>
      <c r="H26" s="949" t="s">
        <v>2488</v>
      </c>
      <c r="I26" s="946">
        <v>1</v>
      </c>
      <c r="J26" s="357">
        <v>1</v>
      </c>
      <c r="K26" s="104">
        <v>5897974</v>
      </c>
      <c r="L26" s="105"/>
      <c r="M26" s="105">
        <v>2.8201710197228043E-3</v>
      </c>
      <c r="N26" s="105"/>
      <c r="O26" s="372">
        <v>2.8201710197228043E-3</v>
      </c>
      <c r="P26" s="352"/>
      <c r="Q26" s="241">
        <v>0</v>
      </c>
      <c r="R26" s="241">
        <v>16633</v>
      </c>
      <c r="S26" s="241">
        <v>0</v>
      </c>
      <c r="T26" s="228"/>
      <c r="U26" s="340">
        <v>16633</v>
      </c>
      <c r="V26" s="227"/>
      <c r="W26" s="5"/>
      <c r="X26" s="106" t="s">
        <v>4495</v>
      </c>
      <c r="Y26" s="107" t="s">
        <v>2463</v>
      </c>
      <c r="Z26" s="122">
        <v>5897974</v>
      </c>
      <c r="AA26" s="83" t="s">
        <v>4286</v>
      </c>
      <c r="AB26" s="83" t="s">
        <v>4286</v>
      </c>
      <c r="AC26" s="83" t="s">
        <v>2651</v>
      </c>
      <c r="AE26" s="93" t="s">
        <v>4995</v>
      </c>
      <c r="AF26" s="93"/>
      <c r="AG26" s="96" t="s">
        <v>3135</v>
      </c>
      <c r="AH26" s="96" t="s">
        <v>3135</v>
      </c>
      <c r="AI26" s="96" t="s">
        <v>3135</v>
      </c>
      <c r="AJ26" s="96" t="s">
        <v>3135</v>
      </c>
      <c r="AK26" s="96" t="s">
        <v>3135</v>
      </c>
      <c r="AL26" s="96" t="s">
        <v>3135</v>
      </c>
      <c r="AM26" s="96" t="s">
        <v>3135</v>
      </c>
      <c r="AN26" s="96" t="s">
        <v>3135</v>
      </c>
      <c r="AO26" s="96" t="s">
        <v>3135</v>
      </c>
      <c r="AP26" s="96" t="s">
        <v>3135</v>
      </c>
      <c r="AQ26" s="96" t="s">
        <v>3135</v>
      </c>
      <c r="AR26" s="96" t="s">
        <v>3135</v>
      </c>
      <c r="AS26" s="96" t="s">
        <v>3135</v>
      </c>
      <c r="AT26" s="96" t="s">
        <v>3135</v>
      </c>
      <c r="AU26" s="96" t="s">
        <v>3135</v>
      </c>
      <c r="AV26" s="96" t="s">
        <v>3135</v>
      </c>
      <c r="AW26" s="96" t="s">
        <v>3135</v>
      </c>
      <c r="AX26" s="96" t="s">
        <v>3135</v>
      </c>
      <c r="AY26" s="344"/>
      <c r="AZ26" s="93"/>
      <c r="BA26" s="93">
        <v>0</v>
      </c>
      <c r="BB26" s="94">
        <v>0</v>
      </c>
      <c r="BC26" s="93">
        <v>2.8201710197228043E-3</v>
      </c>
      <c r="BD26" s="94">
        <v>0</v>
      </c>
      <c r="BE26" s="94">
        <v>0</v>
      </c>
      <c r="BF26" s="94">
        <v>1</v>
      </c>
      <c r="BG26" s="94">
        <v>0</v>
      </c>
      <c r="BH26" s="579">
        <v>0</v>
      </c>
      <c r="BI26" s="579">
        <v>0</v>
      </c>
      <c r="BJ26" s="94">
        <v>0</v>
      </c>
      <c r="BK26" s="94">
        <v>0</v>
      </c>
      <c r="BL26" s="94">
        <v>0</v>
      </c>
      <c r="BM26" s="94">
        <v>1</v>
      </c>
      <c r="BN26" s="94">
        <v>0</v>
      </c>
      <c r="BO26" s="94">
        <v>0</v>
      </c>
      <c r="BP26" s="94">
        <v>0</v>
      </c>
      <c r="BQ26" s="94">
        <v>0</v>
      </c>
      <c r="BR26" s="94">
        <v>0</v>
      </c>
      <c r="BS26" s="94">
        <v>1</v>
      </c>
      <c r="BT26" s="94">
        <v>0</v>
      </c>
      <c r="BU26" s="94"/>
      <c r="BV26" s="94">
        <v>0</v>
      </c>
      <c r="BW26" s="94">
        <v>0</v>
      </c>
      <c r="BX26" s="579">
        <v>0</v>
      </c>
      <c r="BY26" s="94">
        <v>0</v>
      </c>
      <c r="BZ26" s="94">
        <v>0</v>
      </c>
    </row>
    <row r="27" spans="1:78" s="2" customFormat="1" ht="11.45" customHeight="1" x14ac:dyDescent="0.2">
      <c r="A27" s="95"/>
      <c r="B27" s="312"/>
      <c r="C27" s="346" t="s">
        <v>2983</v>
      </c>
      <c r="D27" s="312"/>
      <c r="E27" s="127" t="s">
        <v>2414</v>
      </c>
      <c r="F27" s="126">
        <v>0</v>
      </c>
      <c r="G27" s="949" t="s">
        <v>4291</v>
      </c>
      <c r="H27" s="949" t="s">
        <v>2488</v>
      </c>
      <c r="I27" s="947">
        <v>1</v>
      </c>
      <c r="J27" s="103">
        <v>1</v>
      </c>
      <c r="K27" s="104">
        <v>10349103</v>
      </c>
      <c r="L27" s="105"/>
      <c r="M27" s="105">
        <v>2.8201710197228043E-3</v>
      </c>
      <c r="N27" s="105"/>
      <c r="O27" s="372">
        <v>2.8201710197228043E-3</v>
      </c>
      <c r="P27" s="352"/>
      <c r="Q27" s="241">
        <v>0</v>
      </c>
      <c r="R27" s="241">
        <v>29186</v>
      </c>
      <c r="S27" s="241">
        <v>0</v>
      </c>
      <c r="T27" s="228"/>
      <c r="U27" s="340">
        <v>29186</v>
      </c>
      <c r="V27" s="227"/>
      <c r="W27" s="5"/>
      <c r="X27" s="108" t="s">
        <v>2983</v>
      </c>
      <c r="Y27" s="109" t="s">
        <v>1875</v>
      </c>
      <c r="Z27" s="123">
        <v>10349103</v>
      </c>
      <c r="AA27" s="83" t="s">
        <v>4290</v>
      </c>
      <c r="AB27" s="83" t="s">
        <v>4290</v>
      </c>
      <c r="AC27" s="83" t="s">
        <v>2651</v>
      </c>
      <c r="AE27" s="93" t="s">
        <v>4995</v>
      </c>
      <c r="AF27" s="93"/>
      <c r="AG27" s="96" t="s">
        <v>3135</v>
      </c>
      <c r="AH27" s="96" t="s">
        <v>3135</v>
      </c>
      <c r="AI27" s="96" t="s">
        <v>3135</v>
      </c>
      <c r="AJ27" s="96" t="s">
        <v>3135</v>
      </c>
      <c r="AK27" s="96" t="s">
        <v>3135</v>
      </c>
      <c r="AL27" s="96" t="s">
        <v>3135</v>
      </c>
      <c r="AM27" s="96" t="s">
        <v>3135</v>
      </c>
      <c r="AN27" s="96" t="s">
        <v>3135</v>
      </c>
      <c r="AO27" s="96" t="s">
        <v>3135</v>
      </c>
      <c r="AP27" s="96" t="s">
        <v>3135</v>
      </c>
      <c r="AQ27" s="96" t="s">
        <v>3135</v>
      </c>
      <c r="AR27" s="96" t="s">
        <v>3135</v>
      </c>
      <c r="AS27" s="96" t="s">
        <v>3135</v>
      </c>
      <c r="AT27" s="96" t="s">
        <v>3135</v>
      </c>
      <c r="AU27" s="96" t="s">
        <v>3135</v>
      </c>
      <c r="AV27" s="96" t="s">
        <v>3135</v>
      </c>
      <c r="AW27" s="96" t="s">
        <v>3135</v>
      </c>
      <c r="AX27" s="96" t="s">
        <v>3135</v>
      </c>
      <c r="AY27" s="344"/>
      <c r="AZ27" s="93"/>
      <c r="BA27" s="93">
        <v>0</v>
      </c>
      <c r="BB27" s="94">
        <v>0</v>
      </c>
      <c r="BC27" s="93">
        <v>2.8201710197228043E-3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9">
        <v>0</v>
      </c>
      <c r="BY27" s="94">
        <v>0</v>
      </c>
      <c r="BZ27" s="94">
        <v>0</v>
      </c>
    </row>
    <row r="28" spans="1:78" s="2" customFormat="1" ht="11.45" customHeight="1" x14ac:dyDescent="0.2">
      <c r="A28" s="95"/>
      <c r="B28" s="312"/>
      <c r="C28" s="346" t="s">
        <v>4431</v>
      </c>
      <c r="D28" s="312"/>
      <c r="E28" s="127" t="s">
        <v>2415</v>
      </c>
      <c r="F28" s="126">
        <v>0</v>
      </c>
      <c r="G28" s="949" t="s">
        <v>4291</v>
      </c>
      <c r="H28" s="949" t="s">
        <v>3112</v>
      </c>
      <c r="I28" s="947">
        <v>1</v>
      </c>
      <c r="J28" s="103">
        <v>0.7</v>
      </c>
      <c r="K28" s="104">
        <v>5900</v>
      </c>
      <c r="L28" s="105"/>
      <c r="M28" s="105">
        <v>1.9741200000000002E-3</v>
      </c>
      <c r="N28" s="105"/>
      <c r="O28" s="372">
        <v>1.9741200000000002E-3</v>
      </c>
      <c r="P28" s="352"/>
      <c r="Q28" s="241">
        <v>0</v>
      </c>
      <c r="R28" s="241">
        <v>12</v>
      </c>
      <c r="S28" s="241">
        <v>0</v>
      </c>
      <c r="T28" s="228"/>
      <c r="U28" s="340">
        <v>12</v>
      </c>
      <c r="V28" s="227"/>
      <c r="W28" s="5"/>
      <c r="X28" s="108" t="s">
        <v>4431</v>
      </c>
      <c r="Y28" s="109" t="s">
        <v>2465</v>
      </c>
      <c r="Z28" s="123">
        <v>4130</v>
      </c>
      <c r="AA28" s="83" t="s">
        <v>4290</v>
      </c>
      <c r="AB28" s="83" t="s">
        <v>4290</v>
      </c>
      <c r="AC28" s="83" t="s">
        <v>3736</v>
      </c>
      <c r="AE28" s="93" t="s">
        <v>4995</v>
      </c>
      <c r="AF28" s="93"/>
      <c r="AG28" s="96" t="s">
        <v>3135</v>
      </c>
      <c r="AH28" s="96" t="s">
        <v>3135</v>
      </c>
      <c r="AI28" s="96" t="s">
        <v>3135</v>
      </c>
      <c r="AJ28" s="96" t="s">
        <v>3135</v>
      </c>
      <c r="AK28" s="96" t="s">
        <v>3135</v>
      </c>
      <c r="AL28" s="96" t="s">
        <v>3135</v>
      </c>
      <c r="AM28" s="96" t="s">
        <v>3135</v>
      </c>
      <c r="AN28" s="96" t="s">
        <v>3135</v>
      </c>
      <c r="AO28" s="96" t="s">
        <v>3135</v>
      </c>
      <c r="AP28" s="96" t="s">
        <v>3135</v>
      </c>
      <c r="AQ28" s="96" t="s">
        <v>3135</v>
      </c>
      <c r="AR28" s="96" t="s">
        <v>3135</v>
      </c>
      <c r="AS28" s="96" t="s">
        <v>3135</v>
      </c>
      <c r="AT28" s="96" t="s">
        <v>3135</v>
      </c>
      <c r="AU28" s="96" t="s">
        <v>3135</v>
      </c>
      <c r="AV28" s="96" t="s">
        <v>3135</v>
      </c>
      <c r="AW28" s="96" t="s">
        <v>3135</v>
      </c>
      <c r="AX28" s="96" t="s">
        <v>3135</v>
      </c>
      <c r="AY28" s="344"/>
      <c r="AZ28" s="93"/>
      <c r="BA28" s="93">
        <v>0</v>
      </c>
      <c r="BB28" s="94">
        <v>0</v>
      </c>
      <c r="BC28" s="93">
        <v>1.974119713805963E-3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9">
        <v>0</v>
      </c>
      <c r="BY28" s="94">
        <v>0</v>
      </c>
      <c r="BZ28" s="94">
        <v>0</v>
      </c>
    </row>
    <row r="29" spans="1:78" s="2" customFormat="1" ht="11.45" customHeight="1" x14ac:dyDescent="0.2">
      <c r="A29" s="95"/>
      <c r="B29" s="312"/>
      <c r="C29" s="346" t="s">
        <v>2915</v>
      </c>
      <c r="D29" s="312"/>
      <c r="E29" s="127" t="s">
        <v>2738</v>
      </c>
      <c r="F29" s="126">
        <v>0</v>
      </c>
      <c r="G29" s="949" t="s">
        <v>3166</v>
      </c>
      <c r="H29" s="949" t="s">
        <v>2488</v>
      </c>
      <c r="I29" s="947">
        <v>1</v>
      </c>
      <c r="J29" s="103">
        <v>1</v>
      </c>
      <c r="K29" s="104">
        <v>318110</v>
      </c>
      <c r="L29" s="105"/>
      <c r="M29" s="105">
        <v>2.8201710197228043E-3</v>
      </c>
      <c r="N29" s="105"/>
      <c r="O29" s="372">
        <v>2.8201710197228043E-3</v>
      </c>
      <c r="P29" s="352"/>
      <c r="Q29" s="241">
        <v>0</v>
      </c>
      <c r="R29" s="241">
        <v>897</v>
      </c>
      <c r="S29" s="241">
        <v>0</v>
      </c>
      <c r="T29" s="228"/>
      <c r="U29" s="340">
        <v>897</v>
      </c>
      <c r="V29" s="227"/>
      <c r="W29" s="5"/>
      <c r="X29" s="108" t="s">
        <v>2915</v>
      </c>
      <c r="Y29" s="109" t="s">
        <v>367</v>
      </c>
      <c r="Z29" s="123">
        <v>318110</v>
      </c>
      <c r="AA29" s="83" t="s">
        <v>3165</v>
      </c>
      <c r="AB29" s="83" t="s">
        <v>3165</v>
      </c>
      <c r="AC29" s="83" t="s">
        <v>2651</v>
      </c>
      <c r="AE29" s="93" t="s">
        <v>4995</v>
      </c>
      <c r="AF29" s="93"/>
      <c r="AG29" s="96" t="s">
        <v>3135</v>
      </c>
      <c r="AH29" s="96" t="s">
        <v>3135</v>
      </c>
      <c r="AI29" s="96" t="s">
        <v>3135</v>
      </c>
      <c r="AJ29" s="96" t="s">
        <v>3135</v>
      </c>
      <c r="AK29" s="96" t="s">
        <v>3135</v>
      </c>
      <c r="AL29" s="96" t="s">
        <v>3135</v>
      </c>
      <c r="AM29" s="96" t="s">
        <v>3135</v>
      </c>
      <c r="AN29" s="96" t="s">
        <v>3135</v>
      </c>
      <c r="AO29" s="96" t="s">
        <v>3135</v>
      </c>
      <c r="AP29" s="96" t="s">
        <v>3135</v>
      </c>
      <c r="AQ29" s="96" t="s">
        <v>3135</v>
      </c>
      <c r="AR29" s="96" t="s">
        <v>3135</v>
      </c>
      <c r="AS29" s="96" t="s">
        <v>3135</v>
      </c>
      <c r="AT29" s="96" t="s">
        <v>3135</v>
      </c>
      <c r="AU29" s="96" t="s">
        <v>3135</v>
      </c>
      <c r="AV29" s="96" t="s">
        <v>3135</v>
      </c>
      <c r="AW29" s="96" t="s">
        <v>3135</v>
      </c>
      <c r="AX29" s="96" t="s">
        <v>3135</v>
      </c>
      <c r="AY29" s="344"/>
      <c r="AZ29" s="93"/>
      <c r="BA29" s="93">
        <v>0</v>
      </c>
      <c r="BB29" s="94">
        <v>0</v>
      </c>
      <c r="BC29" s="93">
        <v>2.8201710197228043E-3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9">
        <v>0</v>
      </c>
      <c r="BY29" s="94">
        <v>0</v>
      </c>
      <c r="BZ29" s="94">
        <v>0</v>
      </c>
    </row>
    <row r="30" spans="1:78" s="2" customFormat="1" ht="11.45" customHeight="1" x14ac:dyDescent="0.2">
      <c r="A30" s="95"/>
      <c r="B30" s="312"/>
      <c r="C30" s="346" t="s">
        <v>3135</v>
      </c>
      <c r="D30" s="312"/>
      <c r="E30" s="127"/>
      <c r="F30" s="126"/>
      <c r="G30" s="949" t="s">
        <v>3135</v>
      </c>
      <c r="H30" s="949" t="s">
        <v>3135</v>
      </c>
      <c r="I30" s="947"/>
      <c r="J30" s="103"/>
      <c r="K30" s="104"/>
      <c r="L30" s="105"/>
      <c r="M30" s="105"/>
      <c r="N30" s="105"/>
      <c r="O30" s="372" t="s">
        <v>3135</v>
      </c>
      <c r="P30" s="352"/>
      <c r="Q30" s="241">
        <v>0</v>
      </c>
      <c r="R30" s="241">
        <v>0</v>
      </c>
      <c r="S30" s="241">
        <v>0</v>
      </c>
      <c r="T30" s="228"/>
      <c r="U30" s="340">
        <v>0</v>
      </c>
      <c r="V30" s="227"/>
      <c r="W30" s="5"/>
      <c r="X30" s="108" t="s">
        <v>3135</v>
      </c>
      <c r="Y30" s="109" t="s">
        <v>4283</v>
      </c>
      <c r="Z30" s="123">
        <v>0</v>
      </c>
      <c r="AA30" s="83" t="s">
        <v>3135</v>
      </c>
      <c r="AB30" s="83" t="s">
        <v>3135</v>
      </c>
      <c r="AC30" s="83" t="s">
        <v>3135</v>
      </c>
      <c r="AE30" s="93" t="s">
        <v>4995</v>
      </c>
      <c r="AF30" s="93"/>
      <c r="AG30" s="96" t="s">
        <v>3135</v>
      </c>
      <c r="AH30" s="96" t="s">
        <v>3135</v>
      </c>
      <c r="AI30" s="96" t="s">
        <v>3135</v>
      </c>
      <c r="AJ30" s="96" t="s">
        <v>3135</v>
      </c>
      <c r="AK30" s="96" t="s">
        <v>3135</v>
      </c>
      <c r="AL30" s="96" t="s">
        <v>3135</v>
      </c>
      <c r="AM30" s="96" t="s">
        <v>3135</v>
      </c>
      <c r="AN30" s="96" t="s">
        <v>3135</v>
      </c>
      <c r="AO30" s="96" t="s">
        <v>3135</v>
      </c>
      <c r="AP30" s="96" t="s">
        <v>3135</v>
      </c>
      <c r="AQ30" s="96" t="s">
        <v>3135</v>
      </c>
      <c r="AR30" s="96" t="s">
        <v>3135</v>
      </c>
      <c r="AS30" s="96" t="s">
        <v>3135</v>
      </c>
      <c r="AT30" s="96" t="s">
        <v>3135</v>
      </c>
      <c r="AU30" s="96" t="s">
        <v>3135</v>
      </c>
      <c r="AV30" s="96" t="s">
        <v>3135</v>
      </c>
      <c r="AW30" s="96" t="s">
        <v>3135</v>
      </c>
      <c r="AX30" s="96" t="s">
        <v>3135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9">
        <v>0</v>
      </c>
      <c r="BY30" s="94">
        <v>0</v>
      </c>
      <c r="BZ30" s="94">
        <v>0</v>
      </c>
    </row>
    <row r="31" spans="1:78" s="2" customFormat="1" ht="11.45" customHeight="1" x14ac:dyDescent="0.2">
      <c r="A31" s="95"/>
      <c r="B31" s="312"/>
      <c r="C31" s="346" t="s">
        <v>3135</v>
      </c>
      <c r="D31" s="312"/>
      <c r="E31" s="127"/>
      <c r="F31" s="126"/>
      <c r="G31" s="949" t="s">
        <v>3135</v>
      </c>
      <c r="H31" s="949" t="s">
        <v>3135</v>
      </c>
      <c r="I31" s="947"/>
      <c r="J31" s="103"/>
      <c r="K31" s="104"/>
      <c r="L31" s="105"/>
      <c r="M31" s="105"/>
      <c r="N31" s="105"/>
      <c r="O31" s="372" t="s">
        <v>3135</v>
      </c>
      <c r="P31" s="352"/>
      <c r="Q31" s="241">
        <v>0</v>
      </c>
      <c r="R31" s="241">
        <v>0</v>
      </c>
      <c r="S31" s="241">
        <v>0</v>
      </c>
      <c r="T31" s="228"/>
      <c r="U31" s="340">
        <v>0</v>
      </c>
      <c r="V31" s="227"/>
      <c r="W31" s="5"/>
      <c r="X31" s="108" t="s">
        <v>3135</v>
      </c>
      <c r="Y31" s="109" t="s">
        <v>4283</v>
      </c>
      <c r="Z31" s="123">
        <v>0</v>
      </c>
      <c r="AA31" s="83" t="s">
        <v>3135</v>
      </c>
      <c r="AB31" s="83" t="s">
        <v>3135</v>
      </c>
      <c r="AC31" s="83" t="s">
        <v>3135</v>
      </c>
      <c r="AE31" s="93" t="s">
        <v>4995</v>
      </c>
      <c r="AF31" s="93"/>
      <c r="AG31" s="96" t="s">
        <v>3135</v>
      </c>
      <c r="AH31" s="96" t="s">
        <v>3135</v>
      </c>
      <c r="AI31" s="96" t="s">
        <v>3135</v>
      </c>
      <c r="AJ31" s="96" t="s">
        <v>3135</v>
      </c>
      <c r="AK31" s="96" t="s">
        <v>3135</v>
      </c>
      <c r="AL31" s="96" t="s">
        <v>3135</v>
      </c>
      <c r="AM31" s="96" t="s">
        <v>3135</v>
      </c>
      <c r="AN31" s="96" t="s">
        <v>3135</v>
      </c>
      <c r="AO31" s="96" t="s">
        <v>3135</v>
      </c>
      <c r="AP31" s="96" t="s">
        <v>3135</v>
      </c>
      <c r="AQ31" s="96" t="s">
        <v>3135</v>
      </c>
      <c r="AR31" s="96" t="s">
        <v>3135</v>
      </c>
      <c r="AS31" s="96" t="s">
        <v>3135</v>
      </c>
      <c r="AT31" s="96" t="s">
        <v>3135</v>
      </c>
      <c r="AU31" s="96" t="s">
        <v>3135</v>
      </c>
      <c r="AV31" s="96" t="s">
        <v>3135</v>
      </c>
      <c r="AW31" s="96" t="s">
        <v>3135</v>
      </c>
      <c r="AX31" s="96" t="s">
        <v>3135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9">
        <v>0</v>
      </c>
      <c r="BY31" s="94">
        <v>0</v>
      </c>
      <c r="BZ31" s="94">
        <v>0</v>
      </c>
    </row>
    <row r="32" spans="1:78" s="2" customFormat="1" ht="11.45" customHeight="1" x14ac:dyDescent="0.2">
      <c r="A32" s="95"/>
      <c r="B32" s="312"/>
      <c r="C32" s="346" t="s">
        <v>3135</v>
      </c>
      <c r="D32" s="312"/>
      <c r="E32" s="127"/>
      <c r="F32" s="126"/>
      <c r="G32" s="949" t="s">
        <v>3135</v>
      </c>
      <c r="H32" s="949" t="s">
        <v>3135</v>
      </c>
      <c r="I32" s="947"/>
      <c r="J32" s="103"/>
      <c r="K32" s="104"/>
      <c r="L32" s="105"/>
      <c r="M32" s="105"/>
      <c r="N32" s="105"/>
      <c r="O32" s="372" t="s">
        <v>3135</v>
      </c>
      <c r="P32" s="352"/>
      <c r="Q32" s="241">
        <v>0</v>
      </c>
      <c r="R32" s="241">
        <v>0</v>
      </c>
      <c r="S32" s="241">
        <v>0</v>
      </c>
      <c r="T32" s="228"/>
      <c r="U32" s="340">
        <v>0</v>
      </c>
      <c r="V32" s="227"/>
      <c r="W32" s="5"/>
      <c r="X32" s="108" t="s">
        <v>3135</v>
      </c>
      <c r="Y32" s="109" t="s">
        <v>4283</v>
      </c>
      <c r="Z32" s="123">
        <v>0</v>
      </c>
      <c r="AA32" s="83" t="s">
        <v>3135</v>
      </c>
      <c r="AB32" s="83" t="s">
        <v>3135</v>
      </c>
      <c r="AC32" s="83" t="s">
        <v>3135</v>
      </c>
      <c r="AE32" s="93" t="s">
        <v>4995</v>
      </c>
      <c r="AF32" s="93"/>
      <c r="AG32" s="96" t="s">
        <v>3135</v>
      </c>
      <c r="AH32" s="96" t="s">
        <v>3135</v>
      </c>
      <c r="AI32" s="96" t="s">
        <v>3135</v>
      </c>
      <c r="AJ32" s="96" t="s">
        <v>3135</v>
      </c>
      <c r="AK32" s="96" t="s">
        <v>3135</v>
      </c>
      <c r="AL32" s="96" t="s">
        <v>3135</v>
      </c>
      <c r="AM32" s="96" t="s">
        <v>3135</v>
      </c>
      <c r="AN32" s="96" t="s">
        <v>3135</v>
      </c>
      <c r="AO32" s="96" t="s">
        <v>3135</v>
      </c>
      <c r="AP32" s="96" t="s">
        <v>3135</v>
      </c>
      <c r="AQ32" s="96" t="s">
        <v>3135</v>
      </c>
      <c r="AR32" s="96" t="s">
        <v>3135</v>
      </c>
      <c r="AS32" s="96" t="s">
        <v>3135</v>
      </c>
      <c r="AT32" s="96" t="s">
        <v>3135</v>
      </c>
      <c r="AU32" s="96" t="s">
        <v>3135</v>
      </c>
      <c r="AV32" s="96" t="s">
        <v>3135</v>
      </c>
      <c r="AW32" s="96" t="s">
        <v>3135</v>
      </c>
      <c r="AX32" s="96" t="s">
        <v>3135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9">
        <v>0</v>
      </c>
      <c r="BY32" s="94">
        <v>0</v>
      </c>
      <c r="BZ32" s="94">
        <v>0</v>
      </c>
    </row>
    <row r="33" spans="1:78" s="2" customFormat="1" ht="11.45" customHeight="1" x14ac:dyDescent="0.2">
      <c r="A33" s="95"/>
      <c r="B33" s="312"/>
      <c r="C33" s="346" t="s">
        <v>3135</v>
      </c>
      <c r="D33" s="312"/>
      <c r="E33" s="127"/>
      <c r="F33" s="126"/>
      <c r="G33" s="949" t="s">
        <v>3135</v>
      </c>
      <c r="H33" s="949" t="s">
        <v>3135</v>
      </c>
      <c r="I33" s="947"/>
      <c r="J33" s="103"/>
      <c r="K33" s="104"/>
      <c r="L33" s="105"/>
      <c r="M33" s="105"/>
      <c r="N33" s="105"/>
      <c r="O33" s="372" t="s">
        <v>3135</v>
      </c>
      <c r="P33" s="352"/>
      <c r="Q33" s="241">
        <v>0</v>
      </c>
      <c r="R33" s="241">
        <v>0</v>
      </c>
      <c r="S33" s="241">
        <v>0</v>
      </c>
      <c r="T33" s="228"/>
      <c r="U33" s="340">
        <v>0</v>
      </c>
      <c r="V33" s="227"/>
      <c r="W33" s="5"/>
      <c r="X33" s="108" t="s">
        <v>3135</v>
      </c>
      <c r="Y33" s="109" t="s">
        <v>4283</v>
      </c>
      <c r="Z33" s="123">
        <v>0</v>
      </c>
      <c r="AA33" s="83" t="s">
        <v>3135</v>
      </c>
      <c r="AB33" s="83" t="s">
        <v>3135</v>
      </c>
      <c r="AC33" s="83" t="s">
        <v>3135</v>
      </c>
      <c r="AE33" s="93" t="s">
        <v>4995</v>
      </c>
      <c r="AF33" s="93"/>
      <c r="AG33" s="96" t="s">
        <v>3135</v>
      </c>
      <c r="AH33" s="96" t="s">
        <v>3135</v>
      </c>
      <c r="AI33" s="96" t="s">
        <v>3135</v>
      </c>
      <c r="AJ33" s="96" t="s">
        <v>3135</v>
      </c>
      <c r="AK33" s="96" t="s">
        <v>3135</v>
      </c>
      <c r="AL33" s="96" t="s">
        <v>3135</v>
      </c>
      <c r="AM33" s="96" t="s">
        <v>3135</v>
      </c>
      <c r="AN33" s="96" t="s">
        <v>3135</v>
      </c>
      <c r="AO33" s="96" t="s">
        <v>3135</v>
      </c>
      <c r="AP33" s="96" t="s">
        <v>3135</v>
      </c>
      <c r="AQ33" s="96" t="s">
        <v>3135</v>
      </c>
      <c r="AR33" s="96" t="s">
        <v>3135</v>
      </c>
      <c r="AS33" s="96" t="s">
        <v>3135</v>
      </c>
      <c r="AT33" s="96" t="s">
        <v>3135</v>
      </c>
      <c r="AU33" s="96" t="s">
        <v>3135</v>
      </c>
      <c r="AV33" s="96" t="s">
        <v>3135</v>
      </c>
      <c r="AW33" s="96" t="s">
        <v>3135</v>
      </c>
      <c r="AX33" s="96" t="s">
        <v>3135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9">
        <v>0</v>
      </c>
      <c r="BY33" s="94">
        <v>0</v>
      </c>
      <c r="BZ33" s="94">
        <v>0</v>
      </c>
    </row>
    <row r="34" spans="1:78" s="2" customFormat="1" ht="11.45" customHeight="1" x14ac:dyDescent="0.2">
      <c r="A34" s="95"/>
      <c r="B34" s="312"/>
      <c r="C34" s="346" t="s">
        <v>3135</v>
      </c>
      <c r="D34" s="312"/>
      <c r="E34" s="127"/>
      <c r="F34" s="126"/>
      <c r="G34" s="949" t="s">
        <v>3135</v>
      </c>
      <c r="H34" s="949" t="s">
        <v>3135</v>
      </c>
      <c r="I34" s="947"/>
      <c r="J34" s="103"/>
      <c r="K34" s="104"/>
      <c r="L34" s="105"/>
      <c r="M34" s="105"/>
      <c r="N34" s="105"/>
      <c r="O34" s="372" t="s">
        <v>3135</v>
      </c>
      <c r="P34" s="352"/>
      <c r="Q34" s="241">
        <v>0</v>
      </c>
      <c r="R34" s="241">
        <v>0</v>
      </c>
      <c r="S34" s="241">
        <v>0</v>
      </c>
      <c r="T34" s="228"/>
      <c r="U34" s="340">
        <v>0</v>
      </c>
      <c r="V34" s="227"/>
      <c r="W34" s="5"/>
      <c r="X34" s="108" t="s">
        <v>3135</v>
      </c>
      <c r="Y34" s="109" t="s">
        <v>4283</v>
      </c>
      <c r="Z34" s="123">
        <v>0</v>
      </c>
      <c r="AA34" s="83" t="s">
        <v>3135</v>
      </c>
      <c r="AB34" s="83" t="s">
        <v>3135</v>
      </c>
      <c r="AC34" s="83" t="s">
        <v>3135</v>
      </c>
      <c r="AE34" s="93" t="s">
        <v>4995</v>
      </c>
      <c r="AF34" s="93"/>
      <c r="AG34" s="96" t="s">
        <v>3135</v>
      </c>
      <c r="AH34" s="96" t="s">
        <v>3135</v>
      </c>
      <c r="AI34" s="96" t="s">
        <v>3135</v>
      </c>
      <c r="AJ34" s="96" t="s">
        <v>3135</v>
      </c>
      <c r="AK34" s="96" t="s">
        <v>3135</v>
      </c>
      <c r="AL34" s="96" t="s">
        <v>3135</v>
      </c>
      <c r="AM34" s="96" t="s">
        <v>3135</v>
      </c>
      <c r="AN34" s="96" t="s">
        <v>3135</v>
      </c>
      <c r="AO34" s="96" t="s">
        <v>3135</v>
      </c>
      <c r="AP34" s="96" t="s">
        <v>3135</v>
      </c>
      <c r="AQ34" s="96" t="s">
        <v>3135</v>
      </c>
      <c r="AR34" s="96" t="s">
        <v>3135</v>
      </c>
      <c r="AS34" s="96" t="s">
        <v>3135</v>
      </c>
      <c r="AT34" s="96" t="s">
        <v>3135</v>
      </c>
      <c r="AU34" s="96" t="s">
        <v>3135</v>
      </c>
      <c r="AV34" s="96" t="s">
        <v>3135</v>
      </c>
      <c r="AW34" s="96" t="s">
        <v>3135</v>
      </c>
      <c r="AX34" s="96" t="s">
        <v>3135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9">
        <v>0</v>
      </c>
      <c r="BY34" s="94">
        <v>0</v>
      </c>
      <c r="BZ34" s="94">
        <v>0</v>
      </c>
    </row>
    <row r="35" spans="1:78" s="2" customFormat="1" ht="11.45" customHeight="1" x14ac:dyDescent="0.2">
      <c r="A35" s="95"/>
      <c r="B35" s="312"/>
      <c r="C35" s="346" t="s">
        <v>3135</v>
      </c>
      <c r="D35" s="312"/>
      <c r="E35" s="127"/>
      <c r="F35" s="126"/>
      <c r="G35" s="949" t="s">
        <v>3135</v>
      </c>
      <c r="H35" s="949" t="s">
        <v>3135</v>
      </c>
      <c r="I35" s="947"/>
      <c r="J35" s="103"/>
      <c r="K35" s="104"/>
      <c r="L35" s="105"/>
      <c r="M35" s="105"/>
      <c r="N35" s="105"/>
      <c r="O35" s="372" t="s">
        <v>3135</v>
      </c>
      <c r="P35" s="352"/>
      <c r="Q35" s="241">
        <v>0</v>
      </c>
      <c r="R35" s="241">
        <v>0</v>
      </c>
      <c r="S35" s="241">
        <v>0</v>
      </c>
      <c r="T35" s="228"/>
      <c r="U35" s="340">
        <v>0</v>
      </c>
      <c r="V35" s="227"/>
      <c r="W35" s="5"/>
      <c r="X35" s="108" t="s">
        <v>3135</v>
      </c>
      <c r="Y35" s="109" t="s">
        <v>4283</v>
      </c>
      <c r="Z35" s="123">
        <v>0</v>
      </c>
      <c r="AA35" s="83" t="s">
        <v>3135</v>
      </c>
      <c r="AB35" s="83" t="s">
        <v>3135</v>
      </c>
      <c r="AC35" s="83" t="s">
        <v>3135</v>
      </c>
      <c r="AE35" s="93" t="s">
        <v>4995</v>
      </c>
      <c r="AF35" s="93"/>
      <c r="AG35" s="96" t="s">
        <v>3135</v>
      </c>
      <c r="AH35" s="96" t="s">
        <v>3135</v>
      </c>
      <c r="AI35" s="96" t="s">
        <v>3135</v>
      </c>
      <c r="AJ35" s="96" t="s">
        <v>3135</v>
      </c>
      <c r="AK35" s="96" t="s">
        <v>3135</v>
      </c>
      <c r="AL35" s="96" t="s">
        <v>3135</v>
      </c>
      <c r="AM35" s="96" t="s">
        <v>3135</v>
      </c>
      <c r="AN35" s="96" t="s">
        <v>3135</v>
      </c>
      <c r="AO35" s="96" t="s">
        <v>3135</v>
      </c>
      <c r="AP35" s="96" t="s">
        <v>3135</v>
      </c>
      <c r="AQ35" s="96" t="s">
        <v>3135</v>
      </c>
      <c r="AR35" s="96" t="s">
        <v>3135</v>
      </c>
      <c r="AS35" s="96" t="s">
        <v>3135</v>
      </c>
      <c r="AT35" s="96" t="s">
        <v>3135</v>
      </c>
      <c r="AU35" s="96" t="s">
        <v>3135</v>
      </c>
      <c r="AV35" s="96" t="s">
        <v>3135</v>
      </c>
      <c r="AW35" s="96" t="s">
        <v>3135</v>
      </c>
      <c r="AX35" s="96" t="s">
        <v>3135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9">
        <v>0</v>
      </c>
      <c r="BY35" s="94">
        <v>0</v>
      </c>
      <c r="BZ35" s="94">
        <v>0</v>
      </c>
    </row>
    <row r="36" spans="1:78" s="2" customFormat="1" ht="11.45" customHeight="1" x14ac:dyDescent="0.2">
      <c r="A36" s="95"/>
      <c r="B36" s="312"/>
      <c r="C36" s="346" t="s">
        <v>3135</v>
      </c>
      <c r="D36" s="312"/>
      <c r="E36" s="127"/>
      <c r="F36" s="126"/>
      <c r="G36" s="949" t="s">
        <v>3135</v>
      </c>
      <c r="H36" s="949" t="s">
        <v>3135</v>
      </c>
      <c r="I36" s="947"/>
      <c r="J36" s="103"/>
      <c r="K36" s="104"/>
      <c r="L36" s="105"/>
      <c r="M36" s="105"/>
      <c r="N36" s="105"/>
      <c r="O36" s="372" t="s">
        <v>3135</v>
      </c>
      <c r="P36" s="352"/>
      <c r="Q36" s="241">
        <v>0</v>
      </c>
      <c r="R36" s="241">
        <v>0</v>
      </c>
      <c r="S36" s="241">
        <v>0</v>
      </c>
      <c r="T36" s="228"/>
      <c r="U36" s="340">
        <v>0</v>
      </c>
      <c r="V36" s="227"/>
      <c r="W36" s="5"/>
      <c r="X36" s="108" t="s">
        <v>3135</v>
      </c>
      <c r="Y36" s="109" t="s">
        <v>4283</v>
      </c>
      <c r="Z36" s="123">
        <v>0</v>
      </c>
      <c r="AA36" s="83" t="s">
        <v>3135</v>
      </c>
      <c r="AB36" s="83" t="s">
        <v>3135</v>
      </c>
      <c r="AC36" s="83" t="s">
        <v>3135</v>
      </c>
      <c r="AE36" s="93" t="s">
        <v>4995</v>
      </c>
      <c r="AF36" s="93"/>
      <c r="AG36" s="96" t="s">
        <v>3135</v>
      </c>
      <c r="AH36" s="96" t="s">
        <v>3135</v>
      </c>
      <c r="AI36" s="96" t="s">
        <v>3135</v>
      </c>
      <c r="AJ36" s="96" t="s">
        <v>3135</v>
      </c>
      <c r="AK36" s="96" t="s">
        <v>3135</v>
      </c>
      <c r="AL36" s="96" t="s">
        <v>3135</v>
      </c>
      <c r="AM36" s="96" t="s">
        <v>3135</v>
      </c>
      <c r="AN36" s="96" t="s">
        <v>3135</v>
      </c>
      <c r="AO36" s="96" t="s">
        <v>3135</v>
      </c>
      <c r="AP36" s="96" t="s">
        <v>3135</v>
      </c>
      <c r="AQ36" s="96" t="s">
        <v>3135</v>
      </c>
      <c r="AR36" s="96" t="s">
        <v>3135</v>
      </c>
      <c r="AS36" s="96" t="s">
        <v>3135</v>
      </c>
      <c r="AT36" s="96" t="s">
        <v>3135</v>
      </c>
      <c r="AU36" s="96" t="s">
        <v>3135</v>
      </c>
      <c r="AV36" s="96" t="s">
        <v>3135</v>
      </c>
      <c r="AW36" s="96" t="s">
        <v>3135</v>
      </c>
      <c r="AX36" s="96" t="s">
        <v>3135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9">
        <v>0</v>
      </c>
      <c r="BY36" s="94">
        <v>0</v>
      </c>
      <c r="BZ36" s="94">
        <v>0</v>
      </c>
    </row>
    <row r="37" spans="1:78" s="2" customFormat="1" ht="11.45" customHeight="1" x14ac:dyDescent="0.2">
      <c r="A37" s="95"/>
      <c r="B37" s="312"/>
      <c r="C37" s="346" t="s">
        <v>3135</v>
      </c>
      <c r="D37" s="312"/>
      <c r="E37" s="127"/>
      <c r="F37" s="126"/>
      <c r="G37" s="949" t="s">
        <v>3135</v>
      </c>
      <c r="H37" s="949" t="s">
        <v>3135</v>
      </c>
      <c r="I37" s="947"/>
      <c r="J37" s="103"/>
      <c r="K37" s="104"/>
      <c r="L37" s="105"/>
      <c r="M37" s="105"/>
      <c r="N37" s="105"/>
      <c r="O37" s="372" t="s">
        <v>3135</v>
      </c>
      <c r="P37" s="352"/>
      <c r="Q37" s="241">
        <v>0</v>
      </c>
      <c r="R37" s="241">
        <v>0</v>
      </c>
      <c r="S37" s="241">
        <v>0</v>
      </c>
      <c r="T37" s="228"/>
      <c r="U37" s="340">
        <v>0</v>
      </c>
      <c r="V37" s="227"/>
      <c r="W37" s="5"/>
      <c r="X37" s="108" t="s">
        <v>3135</v>
      </c>
      <c r="Y37" s="109" t="s">
        <v>4283</v>
      </c>
      <c r="Z37" s="123">
        <v>0</v>
      </c>
      <c r="AA37" s="83" t="s">
        <v>3135</v>
      </c>
      <c r="AB37" s="83" t="s">
        <v>3135</v>
      </c>
      <c r="AC37" s="83" t="s">
        <v>3135</v>
      </c>
      <c r="AE37" s="93" t="s">
        <v>4995</v>
      </c>
      <c r="AF37" s="93"/>
      <c r="AG37" s="96" t="s">
        <v>3135</v>
      </c>
      <c r="AH37" s="96" t="s">
        <v>3135</v>
      </c>
      <c r="AI37" s="96" t="s">
        <v>3135</v>
      </c>
      <c r="AJ37" s="96" t="s">
        <v>3135</v>
      </c>
      <c r="AK37" s="96" t="s">
        <v>3135</v>
      </c>
      <c r="AL37" s="96" t="s">
        <v>3135</v>
      </c>
      <c r="AM37" s="96" t="s">
        <v>3135</v>
      </c>
      <c r="AN37" s="96" t="s">
        <v>3135</v>
      </c>
      <c r="AO37" s="96" t="s">
        <v>3135</v>
      </c>
      <c r="AP37" s="96" t="s">
        <v>3135</v>
      </c>
      <c r="AQ37" s="96" t="s">
        <v>3135</v>
      </c>
      <c r="AR37" s="96" t="s">
        <v>3135</v>
      </c>
      <c r="AS37" s="96" t="s">
        <v>3135</v>
      </c>
      <c r="AT37" s="96" t="s">
        <v>3135</v>
      </c>
      <c r="AU37" s="96" t="s">
        <v>3135</v>
      </c>
      <c r="AV37" s="96" t="s">
        <v>3135</v>
      </c>
      <c r="AW37" s="96" t="s">
        <v>3135</v>
      </c>
      <c r="AX37" s="96" t="s">
        <v>3135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9">
        <v>0</v>
      </c>
      <c r="BY37" s="94">
        <v>0</v>
      </c>
      <c r="BZ37" s="94">
        <v>0</v>
      </c>
    </row>
    <row r="38" spans="1:78" s="2" customFormat="1" ht="11.45" customHeight="1" x14ac:dyDescent="0.2">
      <c r="A38" s="95"/>
      <c r="B38" s="312"/>
      <c r="C38" s="346" t="s">
        <v>3135</v>
      </c>
      <c r="D38" s="312"/>
      <c r="E38" s="127"/>
      <c r="F38" s="126"/>
      <c r="G38" s="949" t="s">
        <v>3135</v>
      </c>
      <c r="H38" s="949" t="s">
        <v>3135</v>
      </c>
      <c r="I38" s="947"/>
      <c r="J38" s="103"/>
      <c r="K38" s="104"/>
      <c r="L38" s="105"/>
      <c r="M38" s="105"/>
      <c r="N38" s="105"/>
      <c r="O38" s="372" t="s">
        <v>3135</v>
      </c>
      <c r="P38" s="352"/>
      <c r="Q38" s="241">
        <v>0</v>
      </c>
      <c r="R38" s="241">
        <v>0</v>
      </c>
      <c r="S38" s="241">
        <v>0</v>
      </c>
      <c r="T38" s="228"/>
      <c r="U38" s="340">
        <v>0</v>
      </c>
      <c r="V38" s="227"/>
      <c r="W38" s="5"/>
      <c r="X38" s="108" t="s">
        <v>3135</v>
      </c>
      <c r="Y38" s="109" t="s">
        <v>4283</v>
      </c>
      <c r="Z38" s="123">
        <v>0</v>
      </c>
      <c r="AA38" s="83" t="s">
        <v>3135</v>
      </c>
      <c r="AB38" s="83" t="s">
        <v>3135</v>
      </c>
      <c r="AC38" s="83" t="s">
        <v>3135</v>
      </c>
      <c r="AE38" s="93" t="s">
        <v>4995</v>
      </c>
      <c r="AF38" s="93"/>
      <c r="AG38" s="96" t="s">
        <v>3135</v>
      </c>
      <c r="AH38" s="96" t="s">
        <v>3135</v>
      </c>
      <c r="AI38" s="96" t="s">
        <v>3135</v>
      </c>
      <c r="AJ38" s="96" t="s">
        <v>3135</v>
      </c>
      <c r="AK38" s="96" t="s">
        <v>3135</v>
      </c>
      <c r="AL38" s="96" t="s">
        <v>3135</v>
      </c>
      <c r="AM38" s="96" t="s">
        <v>3135</v>
      </c>
      <c r="AN38" s="96" t="s">
        <v>3135</v>
      </c>
      <c r="AO38" s="96" t="s">
        <v>3135</v>
      </c>
      <c r="AP38" s="96" t="s">
        <v>3135</v>
      </c>
      <c r="AQ38" s="96" t="s">
        <v>3135</v>
      </c>
      <c r="AR38" s="96" t="s">
        <v>3135</v>
      </c>
      <c r="AS38" s="96" t="s">
        <v>3135</v>
      </c>
      <c r="AT38" s="96" t="s">
        <v>3135</v>
      </c>
      <c r="AU38" s="96" t="s">
        <v>3135</v>
      </c>
      <c r="AV38" s="96" t="s">
        <v>3135</v>
      </c>
      <c r="AW38" s="96" t="s">
        <v>3135</v>
      </c>
      <c r="AX38" s="96" t="s">
        <v>3135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9">
        <v>0</v>
      </c>
      <c r="BY38" s="94">
        <v>0</v>
      </c>
      <c r="BZ38" s="94">
        <v>0</v>
      </c>
    </row>
    <row r="39" spans="1:78" s="2" customFormat="1" ht="11.45" customHeight="1" x14ac:dyDescent="0.2">
      <c r="A39" s="95"/>
      <c r="B39" s="312"/>
      <c r="C39" s="346" t="s">
        <v>3135</v>
      </c>
      <c r="D39" s="312"/>
      <c r="E39" s="127"/>
      <c r="F39" s="126"/>
      <c r="G39" s="949" t="s">
        <v>3135</v>
      </c>
      <c r="H39" s="949" t="s">
        <v>3135</v>
      </c>
      <c r="I39" s="947"/>
      <c r="J39" s="103"/>
      <c r="K39" s="104"/>
      <c r="L39" s="105"/>
      <c r="M39" s="105"/>
      <c r="N39" s="105"/>
      <c r="O39" s="372" t="s">
        <v>3135</v>
      </c>
      <c r="P39" s="352"/>
      <c r="Q39" s="241">
        <v>0</v>
      </c>
      <c r="R39" s="241">
        <v>0</v>
      </c>
      <c r="S39" s="241">
        <v>0</v>
      </c>
      <c r="T39" s="228"/>
      <c r="U39" s="340">
        <v>0</v>
      </c>
      <c r="V39" s="227"/>
      <c r="W39" s="5"/>
      <c r="X39" s="108" t="s">
        <v>3135</v>
      </c>
      <c r="Y39" s="109" t="s">
        <v>4283</v>
      </c>
      <c r="Z39" s="123">
        <v>0</v>
      </c>
      <c r="AA39" s="83" t="s">
        <v>3135</v>
      </c>
      <c r="AB39" s="83" t="s">
        <v>3135</v>
      </c>
      <c r="AC39" s="83" t="s">
        <v>3135</v>
      </c>
      <c r="AE39" s="93" t="s">
        <v>4995</v>
      </c>
      <c r="AF39" s="93"/>
      <c r="AG39" s="96" t="s">
        <v>3135</v>
      </c>
      <c r="AH39" s="96" t="s">
        <v>3135</v>
      </c>
      <c r="AI39" s="96" t="s">
        <v>3135</v>
      </c>
      <c r="AJ39" s="96" t="s">
        <v>3135</v>
      </c>
      <c r="AK39" s="96" t="s">
        <v>3135</v>
      </c>
      <c r="AL39" s="96" t="s">
        <v>3135</v>
      </c>
      <c r="AM39" s="96" t="s">
        <v>3135</v>
      </c>
      <c r="AN39" s="96" t="s">
        <v>3135</v>
      </c>
      <c r="AO39" s="96" t="s">
        <v>3135</v>
      </c>
      <c r="AP39" s="96" t="s">
        <v>3135</v>
      </c>
      <c r="AQ39" s="96" t="s">
        <v>3135</v>
      </c>
      <c r="AR39" s="96" t="s">
        <v>3135</v>
      </c>
      <c r="AS39" s="96" t="s">
        <v>3135</v>
      </c>
      <c r="AT39" s="96" t="s">
        <v>3135</v>
      </c>
      <c r="AU39" s="96" t="s">
        <v>3135</v>
      </c>
      <c r="AV39" s="96" t="s">
        <v>3135</v>
      </c>
      <c r="AW39" s="96" t="s">
        <v>3135</v>
      </c>
      <c r="AX39" s="96" t="s">
        <v>3135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9">
        <v>0</v>
      </c>
      <c r="BY39" s="94">
        <v>0</v>
      </c>
      <c r="BZ39" s="94">
        <v>0</v>
      </c>
    </row>
    <row r="40" spans="1:78" s="2" customFormat="1" ht="11.45" customHeight="1" x14ac:dyDescent="0.2">
      <c r="A40" s="95"/>
      <c r="B40" s="312"/>
      <c r="C40" s="346" t="s">
        <v>3135</v>
      </c>
      <c r="D40" s="312"/>
      <c r="E40" s="127"/>
      <c r="F40" s="126"/>
      <c r="G40" s="949" t="s">
        <v>3135</v>
      </c>
      <c r="H40" s="949" t="s">
        <v>3135</v>
      </c>
      <c r="I40" s="947"/>
      <c r="J40" s="103"/>
      <c r="K40" s="104"/>
      <c r="L40" s="105"/>
      <c r="M40" s="105"/>
      <c r="N40" s="105"/>
      <c r="O40" s="372" t="s">
        <v>3135</v>
      </c>
      <c r="P40" s="352"/>
      <c r="Q40" s="241">
        <v>0</v>
      </c>
      <c r="R40" s="241">
        <v>0</v>
      </c>
      <c r="S40" s="241">
        <v>0</v>
      </c>
      <c r="T40" s="228"/>
      <c r="U40" s="340">
        <v>0</v>
      </c>
      <c r="V40" s="227"/>
      <c r="W40" s="5"/>
      <c r="X40" s="108" t="s">
        <v>3135</v>
      </c>
      <c r="Y40" s="109" t="s">
        <v>4283</v>
      </c>
      <c r="Z40" s="123">
        <v>0</v>
      </c>
      <c r="AA40" s="83" t="s">
        <v>3135</v>
      </c>
      <c r="AB40" s="83" t="s">
        <v>3135</v>
      </c>
      <c r="AC40" s="83" t="s">
        <v>3135</v>
      </c>
      <c r="AE40" s="93" t="s">
        <v>4995</v>
      </c>
      <c r="AF40" s="93"/>
      <c r="AG40" s="96" t="s">
        <v>3135</v>
      </c>
      <c r="AH40" s="96" t="s">
        <v>3135</v>
      </c>
      <c r="AI40" s="96" t="s">
        <v>3135</v>
      </c>
      <c r="AJ40" s="96" t="s">
        <v>3135</v>
      </c>
      <c r="AK40" s="96" t="s">
        <v>3135</v>
      </c>
      <c r="AL40" s="96" t="s">
        <v>3135</v>
      </c>
      <c r="AM40" s="96" t="s">
        <v>3135</v>
      </c>
      <c r="AN40" s="96" t="s">
        <v>3135</v>
      </c>
      <c r="AO40" s="96" t="s">
        <v>3135</v>
      </c>
      <c r="AP40" s="96" t="s">
        <v>3135</v>
      </c>
      <c r="AQ40" s="96" t="s">
        <v>3135</v>
      </c>
      <c r="AR40" s="96" t="s">
        <v>3135</v>
      </c>
      <c r="AS40" s="96" t="s">
        <v>3135</v>
      </c>
      <c r="AT40" s="96" t="s">
        <v>3135</v>
      </c>
      <c r="AU40" s="96" t="s">
        <v>3135</v>
      </c>
      <c r="AV40" s="96" t="s">
        <v>3135</v>
      </c>
      <c r="AW40" s="96" t="s">
        <v>3135</v>
      </c>
      <c r="AX40" s="96" t="s">
        <v>3135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9">
        <v>0</v>
      </c>
      <c r="BY40" s="94">
        <v>0</v>
      </c>
      <c r="BZ40" s="94">
        <v>0</v>
      </c>
    </row>
    <row r="41" spans="1:78" s="2" customFormat="1" ht="11.45" customHeight="1" x14ac:dyDescent="0.2">
      <c r="A41" s="95"/>
      <c r="B41" s="312"/>
      <c r="C41" s="346" t="s">
        <v>3135</v>
      </c>
      <c r="D41" s="312"/>
      <c r="E41" s="127"/>
      <c r="F41" s="126"/>
      <c r="G41" s="949" t="s">
        <v>3135</v>
      </c>
      <c r="H41" s="949" t="s">
        <v>3135</v>
      </c>
      <c r="I41" s="947"/>
      <c r="J41" s="103"/>
      <c r="K41" s="104"/>
      <c r="L41" s="105"/>
      <c r="M41" s="105"/>
      <c r="N41" s="105"/>
      <c r="O41" s="372" t="s">
        <v>3135</v>
      </c>
      <c r="P41" s="352"/>
      <c r="Q41" s="241">
        <v>0</v>
      </c>
      <c r="R41" s="241">
        <v>0</v>
      </c>
      <c r="S41" s="241">
        <v>0</v>
      </c>
      <c r="T41" s="228"/>
      <c r="U41" s="340">
        <v>0</v>
      </c>
      <c r="V41" s="227"/>
      <c r="W41" s="5"/>
      <c r="X41" s="108" t="s">
        <v>3135</v>
      </c>
      <c r="Y41" s="109" t="s">
        <v>4283</v>
      </c>
      <c r="Z41" s="123">
        <v>0</v>
      </c>
      <c r="AA41" s="83" t="s">
        <v>3135</v>
      </c>
      <c r="AB41" s="83" t="s">
        <v>3135</v>
      </c>
      <c r="AC41" s="83" t="s">
        <v>3135</v>
      </c>
      <c r="AE41" s="93" t="s">
        <v>4995</v>
      </c>
      <c r="AF41" s="93"/>
      <c r="AG41" s="96" t="s">
        <v>3135</v>
      </c>
      <c r="AH41" s="96" t="s">
        <v>3135</v>
      </c>
      <c r="AI41" s="96" t="s">
        <v>3135</v>
      </c>
      <c r="AJ41" s="96" t="s">
        <v>3135</v>
      </c>
      <c r="AK41" s="96" t="s">
        <v>3135</v>
      </c>
      <c r="AL41" s="96" t="s">
        <v>3135</v>
      </c>
      <c r="AM41" s="96" t="s">
        <v>3135</v>
      </c>
      <c r="AN41" s="96" t="s">
        <v>3135</v>
      </c>
      <c r="AO41" s="96" t="s">
        <v>3135</v>
      </c>
      <c r="AP41" s="96" t="s">
        <v>3135</v>
      </c>
      <c r="AQ41" s="96" t="s">
        <v>3135</v>
      </c>
      <c r="AR41" s="96" t="s">
        <v>3135</v>
      </c>
      <c r="AS41" s="96" t="s">
        <v>3135</v>
      </c>
      <c r="AT41" s="96" t="s">
        <v>3135</v>
      </c>
      <c r="AU41" s="96" t="s">
        <v>3135</v>
      </c>
      <c r="AV41" s="96" t="s">
        <v>3135</v>
      </c>
      <c r="AW41" s="96" t="s">
        <v>3135</v>
      </c>
      <c r="AX41" s="96" t="s">
        <v>3135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9">
        <v>0</v>
      </c>
      <c r="BY41" s="94">
        <v>0</v>
      </c>
      <c r="BZ41" s="94">
        <v>0</v>
      </c>
    </row>
    <row r="42" spans="1:78" s="2" customFormat="1" ht="11.45" customHeight="1" x14ac:dyDescent="0.2">
      <c r="A42" s="95"/>
      <c r="B42" s="312"/>
      <c r="C42" s="346" t="s">
        <v>3135</v>
      </c>
      <c r="D42" s="312"/>
      <c r="E42" s="127"/>
      <c r="F42" s="126"/>
      <c r="G42" s="949" t="s">
        <v>3135</v>
      </c>
      <c r="H42" s="949" t="s">
        <v>3135</v>
      </c>
      <c r="I42" s="947"/>
      <c r="J42" s="103"/>
      <c r="K42" s="104"/>
      <c r="L42" s="105"/>
      <c r="M42" s="105"/>
      <c r="N42" s="105"/>
      <c r="O42" s="372" t="s">
        <v>3135</v>
      </c>
      <c r="P42" s="352"/>
      <c r="Q42" s="241">
        <v>0</v>
      </c>
      <c r="R42" s="241">
        <v>0</v>
      </c>
      <c r="S42" s="241">
        <v>0</v>
      </c>
      <c r="T42" s="228"/>
      <c r="U42" s="340">
        <v>0</v>
      </c>
      <c r="V42" s="227"/>
      <c r="W42" s="5"/>
      <c r="X42" s="108" t="s">
        <v>3135</v>
      </c>
      <c r="Y42" s="109" t="s">
        <v>4283</v>
      </c>
      <c r="Z42" s="123">
        <v>0</v>
      </c>
      <c r="AA42" s="83" t="s">
        <v>3135</v>
      </c>
      <c r="AB42" s="83" t="s">
        <v>3135</v>
      </c>
      <c r="AC42" s="83" t="s">
        <v>3135</v>
      </c>
      <c r="AE42" s="93" t="s">
        <v>4995</v>
      </c>
      <c r="AF42" s="93"/>
      <c r="AG42" s="96" t="s">
        <v>3135</v>
      </c>
      <c r="AH42" s="96" t="s">
        <v>3135</v>
      </c>
      <c r="AI42" s="96" t="s">
        <v>3135</v>
      </c>
      <c r="AJ42" s="96" t="s">
        <v>3135</v>
      </c>
      <c r="AK42" s="96" t="s">
        <v>3135</v>
      </c>
      <c r="AL42" s="96" t="s">
        <v>3135</v>
      </c>
      <c r="AM42" s="96" t="s">
        <v>3135</v>
      </c>
      <c r="AN42" s="96" t="s">
        <v>3135</v>
      </c>
      <c r="AO42" s="96" t="s">
        <v>3135</v>
      </c>
      <c r="AP42" s="96" t="s">
        <v>3135</v>
      </c>
      <c r="AQ42" s="96" t="s">
        <v>3135</v>
      </c>
      <c r="AR42" s="96" t="s">
        <v>3135</v>
      </c>
      <c r="AS42" s="96" t="s">
        <v>3135</v>
      </c>
      <c r="AT42" s="96" t="s">
        <v>3135</v>
      </c>
      <c r="AU42" s="96" t="s">
        <v>3135</v>
      </c>
      <c r="AV42" s="96" t="s">
        <v>3135</v>
      </c>
      <c r="AW42" s="96" t="s">
        <v>3135</v>
      </c>
      <c r="AX42" s="96" t="s">
        <v>3135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9">
        <v>0</v>
      </c>
      <c r="BY42" s="94">
        <v>0</v>
      </c>
      <c r="BZ42" s="94">
        <v>0</v>
      </c>
    </row>
    <row r="43" spans="1:78" s="2" customFormat="1" ht="11.45" customHeight="1" x14ac:dyDescent="0.2">
      <c r="A43" s="95"/>
      <c r="B43" s="312"/>
      <c r="C43" s="346" t="s">
        <v>3135</v>
      </c>
      <c r="D43" s="312"/>
      <c r="E43" s="127"/>
      <c r="F43" s="126"/>
      <c r="G43" s="949" t="s">
        <v>3135</v>
      </c>
      <c r="H43" s="949" t="s">
        <v>3135</v>
      </c>
      <c r="I43" s="947"/>
      <c r="J43" s="103"/>
      <c r="K43" s="104"/>
      <c r="L43" s="105"/>
      <c r="M43" s="105"/>
      <c r="N43" s="105"/>
      <c r="O43" s="372" t="s">
        <v>3135</v>
      </c>
      <c r="P43" s="352"/>
      <c r="Q43" s="241">
        <v>0</v>
      </c>
      <c r="R43" s="241">
        <v>0</v>
      </c>
      <c r="S43" s="241">
        <v>0</v>
      </c>
      <c r="T43" s="228"/>
      <c r="U43" s="340">
        <v>0</v>
      </c>
      <c r="V43" s="227"/>
      <c r="W43" s="5"/>
      <c r="X43" s="108" t="s">
        <v>3135</v>
      </c>
      <c r="Y43" s="109" t="s">
        <v>4283</v>
      </c>
      <c r="Z43" s="123">
        <v>0</v>
      </c>
      <c r="AA43" s="83" t="s">
        <v>3135</v>
      </c>
      <c r="AB43" s="83" t="s">
        <v>3135</v>
      </c>
      <c r="AC43" s="83" t="s">
        <v>3135</v>
      </c>
      <c r="AE43" s="93" t="s">
        <v>4995</v>
      </c>
      <c r="AF43" s="93"/>
      <c r="AG43" s="96" t="s">
        <v>3135</v>
      </c>
      <c r="AH43" s="96" t="s">
        <v>3135</v>
      </c>
      <c r="AI43" s="96" t="s">
        <v>3135</v>
      </c>
      <c r="AJ43" s="96" t="s">
        <v>3135</v>
      </c>
      <c r="AK43" s="96" t="s">
        <v>3135</v>
      </c>
      <c r="AL43" s="96" t="s">
        <v>3135</v>
      </c>
      <c r="AM43" s="96" t="s">
        <v>3135</v>
      </c>
      <c r="AN43" s="96" t="s">
        <v>3135</v>
      </c>
      <c r="AO43" s="96" t="s">
        <v>3135</v>
      </c>
      <c r="AP43" s="96" t="s">
        <v>3135</v>
      </c>
      <c r="AQ43" s="96" t="s">
        <v>3135</v>
      </c>
      <c r="AR43" s="96" t="s">
        <v>3135</v>
      </c>
      <c r="AS43" s="96" t="s">
        <v>3135</v>
      </c>
      <c r="AT43" s="96" t="s">
        <v>3135</v>
      </c>
      <c r="AU43" s="96" t="s">
        <v>3135</v>
      </c>
      <c r="AV43" s="96" t="s">
        <v>3135</v>
      </c>
      <c r="AW43" s="96" t="s">
        <v>3135</v>
      </c>
      <c r="AX43" s="96" t="s">
        <v>3135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9">
        <v>0</v>
      </c>
      <c r="BY43" s="94">
        <v>0</v>
      </c>
      <c r="BZ43" s="94">
        <v>0</v>
      </c>
    </row>
    <row r="44" spans="1:78" s="2" customFormat="1" ht="11.45" customHeight="1" x14ac:dyDescent="0.2">
      <c r="A44" s="95"/>
      <c r="B44" s="312"/>
      <c r="C44" s="346" t="s">
        <v>3135</v>
      </c>
      <c r="D44" s="312"/>
      <c r="E44" s="127"/>
      <c r="F44" s="126"/>
      <c r="G44" s="949" t="s">
        <v>3135</v>
      </c>
      <c r="H44" s="949" t="s">
        <v>3135</v>
      </c>
      <c r="I44" s="947"/>
      <c r="J44" s="103"/>
      <c r="K44" s="104"/>
      <c r="L44" s="105"/>
      <c r="M44" s="105"/>
      <c r="N44" s="105"/>
      <c r="O44" s="372" t="s">
        <v>3135</v>
      </c>
      <c r="P44" s="352"/>
      <c r="Q44" s="241">
        <v>0</v>
      </c>
      <c r="R44" s="241">
        <v>0</v>
      </c>
      <c r="S44" s="241">
        <v>0</v>
      </c>
      <c r="T44" s="228"/>
      <c r="U44" s="340">
        <v>0</v>
      </c>
      <c r="V44" s="227"/>
      <c r="W44" s="5"/>
      <c r="X44" s="108" t="s">
        <v>3135</v>
      </c>
      <c r="Y44" s="109" t="s">
        <v>4283</v>
      </c>
      <c r="Z44" s="123">
        <v>0</v>
      </c>
      <c r="AA44" s="83" t="s">
        <v>3135</v>
      </c>
      <c r="AB44" s="83" t="s">
        <v>3135</v>
      </c>
      <c r="AC44" s="83" t="s">
        <v>3135</v>
      </c>
      <c r="AE44" s="93" t="s">
        <v>4995</v>
      </c>
      <c r="AF44" s="93"/>
      <c r="AG44" s="96" t="s">
        <v>3135</v>
      </c>
      <c r="AH44" s="96" t="s">
        <v>3135</v>
      </c>
      <c r="AI44" s="96" t="s">
        <v>3135</v>
      </c>
      <c r="AJ44" s="96" t="s">
        <v>3135</v>
      </c>
      <c r="AK44" s="96" t="s">
        <v>3135</v>
      </c>
      <c r="AL44" s="96" t="s">
        <v>3135</v>
      </c>
      <c r="AM44" s="96" t="s">
        <v>3135</v>
      </c>
      <c r="AN44" s="96" t="s">
        <v>3135</v>
      </c>
      <c r="AO44" s="96" t="s">
        <v>3135</v>
      </c>
      <c r="AP44" s="96" t="s">
        <v>3135</v>
      </c>
      <c r="AQ44" s="96" t="s">
        <v>3135</v>
      </c>
      <c r="AR44" s="96" t="s">
        <v>3135</v>
      </c>
      <c r="AS44" s="96" t="s">
        <v>3135</v>
      </c>
      <c r="AT44" s="96" t="s">
        <v>3135</v>
      </c>
      <c r="AU44" s="96" t="s">
        <v>3135</v>
      </c>
      <c r="AV44" s="96" t="s">
        <v>3135</v>
      </c>
      <c r="AW44" s="96" t="s">
        <v>3135</v>
      </c>
      <c r="AX44" s="96" t="s">
        <v>3135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9">
        <v>0</v>
      </c>
      <c r="BY44" s="94">
        <v>0</v>
      </c>
      <c r="BZ44" s="94">
        <v>0</v>
      </c>
    </row>
    <row r="45" spans="1:78" s="2" customFormat="1" ht="11.45" customHeight="1" x14ac:dyDescent="0.2">
      <c r="A45" s="95"/>
      <c r="B45" s="312"/>
      <c r="C45" s="346" t="s">
        <v>3135</v>
      </c>
      <c r="D45" s="312"/>
      <c r="E45" s="127"/>
      <c r="F45" s="126"/>
      <c r="G45" s="949" t="s">
        <v>3135</v>
      </c>
      <c r="H45" s="949" t="s">
        <v>3135</v>
      </c>
      <c r="I45" s="947"/>
      <c r="J45" s="103"/>
      <c r="K45" s="104"/>
      <c r="L45" s="105"/>
      <c r="M45" s="105"/>
      <c r="N45" s="105"/>
      <c r="O45" s="372" t="s">
        <v>3135</v>
      </c>
      <c r="P45" s="352"/>
      <c r="Q45" s="241">
        <v>0</v>
      </c>
      <c r="R45" s="241">
        <v>0</v>
      </c>
      <c r="S45" s="241">
        <v>0</v>
      </c>
      <c r="T45" s="228"/>
      <c r="U45" s="340">
        <v>0</v>
      </c>
      <c r="V45" s="227"/>
      <c r="W45" s="5"/>
      <c r="X45" s="108" t="s">
        <v>3135</v>
      </c>
      <c r="Y45" s="109" t="s">
        <v>4283</v>
      </c>
      <c r="Z45" s="123">
        <v>0</v>
      </c>
      <c r="AA45" s="83" t="s">
        <v>3135</v>
      </c>
      <c r="AB45" s="83" t="s">
        <v>3135</v>
      </c>
      <c r="AC45" s="83" t="s">
        <v>3135</v>
      </c>
      <c r="AE45" s="93" t="s">
        <v>4995</v>
      </c>
      <c r="AF45" s="93"/>
      <c r="AG45" s="96" t="s">
        <v>3135</v>
      </c>
      <c r="AH45" s="96" t="s">
        <v>3135</v>
      </c>
      <c r="AI45" s="96" t="s">
        <v>3135</v>
      </c>
      <c r="AJ45" s="96" t="s">
        <v>3135</v>
      </c>
      <c r="AK45" s="96" t="s">
        <v>3135</v>
      </c>
      <c r="AL45" s="96" t="s">
        <v>3135</v>
      </c>
      <c r="AM45" s="96" t="s">
        <v>3135</v>
      </c>
      <c r="AN45" s="96" t="s">
        <v>3135</v>
      </c>
      <c r="AO45" s="96" t="s">
        <v>3135</v>
      </c>
      <c r="AP45" s="96" t="s">
        <v>3135</v>
      </c>
      <c r="AQ45" s="96" t="s">
        <v>3135</v>
      </c>
      <c r="AR45" s="96" t="s">
        <v>3135</v>
      </c>
      <c r="AS45" s="96" t="s">
        <v>3135</v>
      </c>
      <c r="AT45" s="96" t="s">
        <v>3135</v>
      </c>
      <c r="AU45" s="96" t="s">
        <v>3135</v>
      </c>
      <c r="AV45" s="96" t="s">
        <v>3135</v>
      </c>
      <c r="AW45" s="96" t="s">
        <v>3135</v>
      </c>
      <c r="AX45" s="96" t="s">
        <v>3135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9">
        <v>0</v>
      </c>
      <c r="BY45" s="94">
        <v>0</v>
      </c>
      <c r="BZ45" s="94">
        <v>0</v>
      </c>
    </row>
    <row r="46" spans="1:78" s="2" customFormat="1" ht="11.45" customHeight="1" x14ac:dyDescent="0.2">
      <c r="A46" s="95"/>
      <c r="B46" s="312"/>
      <c r="C46" s="347" t="s">
        <v>3377</v>
      </c>
      <c r="D46" s="312"/>
      <c r="E46" s="227"/>
      <c r="F46" s="228"/>
      <c r="G46" s="228"/>
      <c r="H46" s="353" t="s">
        <v>4135</v>
      </c>
      <c r="I46" s="354"/>
      <c r="J46" s="259"/>
      <c r="K46" s="358">
        <v>16571087</v>
      </c>
      <c r="L46" s="352"/>
      <c r="M46" s="352"/>
      <c r="N46" s="352"/>
      <c r="O46" s="352"/>
      <c r="P46" s="352"/>
      <c r="Q46" s="358">
        <v>0</v>
      </c>
      <c r="R46" s="358">
        <v>46728</v>
      </c>
      <c r="S46" s="358">
        <v>0</v>
      </c>
      <c r="T46" s="228"/>
      <c r="U46" s="358">
        <v>46728</v>
      </c>
      <c r="V46" s="227"/>
      <c r="W46" s="5"/>
      <c r="X46" s="97" t="s">
        <v>3377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14" t="s">
        <v>3780</v>
      </c>
      <c r="F50" s="1414" t="s">
        <v>4811</v>
      </c>
      <c r="G50" s="1414" t="s">
        <v>4812</v>
      </c>
      <c r="H50" s="1414" t="s">
        <v>4813</v>
      </c>
      <c r="I50" s="1414" t="s">
        <v>3704</v>
      </c>
      <c r="J50" s="1414" t="s">
        <v>3705</v>
      </c>
      <c r="K50" s="1414" t="s">
        <v>4558</v>
      </c>
      <c r="L50" s="79" t="s">
        <v>3419</v>
      </c>
      <c r="M50" s="85"/>
      <c r="N50" s="85"/>
      <c r="O50" s="80"/>
      <c r="P50" s="284"/>
      <c r="Q50" s="79" t="s">
        <v>2280</v>
      </c>
      <c r="R50" s="80"/>
      <c r="S50" s="1414" t="s">
        <v>2281</v>
      </c>
      <c r="T50" s="284"/>
      <c r="U50" s="1414" t="s">
        <v>3143</v>
      </c>
      <c r="V50" s="227"/>
      <c r="Y50" s="83"/>
      <c r="BM50" s="83"/>
      <c r="BN50" s="83"/>
      <c r="BO50" s="83"/>
      <c r="BP50" s="83"/>
      <c r="BQ50" s="83"/>
      <c r="BR50" s="83"/>
      <c r="BS50" s="83"/>
      <c r="BT50" s="83"/>
    </row>
    <row r="51" spans="1:78" s="2" customFormat="1" ht="11.45" hidden="1" customHeight="1" x14ac:dyDescent="0.2">
      <c r="A51" s="95"/>
      <c r="B51" s="312"/>
      <c r="C51" s="312"/>
      <c r="D51" s="312"/>
      <c r="E51" s="1415"/>
      <c r="F51" s="1415"/>
      <c r="G51" s="1415"/>
      <c r="H51" s="1415"/>
      <c r="I51" s="1415"/>
      <c r="J51" s="1415"/>
      <c r="K51" s="1415"/>
      <c r="L51" s="37" t="s">
        <v>3180</v>
      </c>
      <c r="M51" s="37" t="s">
        <v>3978</v>
      </c>
      <c r="N51" s="37" t="s">
        <v>3181</v>
      </c>
      <c r="O51" s="37" t="s">
        <v>3143</v>
      </c>
      <c r="P51" s="284"/>
      <c r="Q51" s="37" t="s">
        <v>3180</v>
      </c>
      <c r="R51" s="37" t="s">
        <v>3978</v>
      </c>
      <c r="S51" s="1415"/>
      <c r="T51" s="284"/>
      <c r="U51" s="1415"/>
      <c r="V51" s="227"/>
      <c r="Y51" s="83"/>
      <c r="BA51" s="83" t="s">
        <v>4309</v>
      </c>
      <c r="BB51" s="83" t="s">
        <v>4309</v>
      </c>
      <c r="BC51" s="83" t="s">
        <v>2682</v>
      </c>
      <c r="BD51" s="83" t="s">
        <v>2682</v>
      </c>
      <c r="BE51" s="83" t="s">
        <v>4290</v>
      </c>
      <c r="BF51" s="83" t="s">
        <v>4292</v>
      </c>
      <c r="BG51" s="83" t="s">
        <v>4292</v>
      </c>
      <c r="BH51" s="83" t="s">
        <v>4292</v>
      </c>
      <c r="BI51" s="83" t="s">
        <v>4410</v>
      </c>
      <c r="BJ51" s="83" t="s">
        <v>2651</v>
      </c>
      <c r="BK51" s="83" t="s">
        <v>3164</v>
      </c>
      <c r="BL51" s="83" t="s">
        <v>2418</v>
      </c>
      <c r="BM51" s="83" t="s">
        <v>3165</v>
      </c>
      <c r="BN51" s="83" t="s">
        <v>3165</v>
      </c>
      <c r="BO51" s="83" t="s">
        <v>3165</v>
      </c>
      <c r="BP51" s="83" t="s">
        <v>3883</v>
      </c>
      <c r="BQ51" s="83" t="s">
        <v>4119</v>
      </c>
      <c r="BR51" s="83" t="s">
        <v>3167</v>
      </c>
      <c r="BS51" s="83" t="s">
        <v>4288</v>
      </c>
      <c r="BT51" s="83" t="s">
        <v>4288</v>
      </c>
      <c r="BU51" s="83" t="s">
        <v>2591</v>
      </c>
      <c r="BV51" s="83"/>
      <c r="BW51" s="83" t="s">
        <v>4308</v>
      </c>
      <c r="BX51" s="83" t="s">
        <v>3168</v>
      </c>
      <c r="BY51" s="83" t="s">
        <v>4294</v>
      </c>
      <c r="BZ51" s="83"/>
    </row>
    <row r="52" spans="1:78" s="2" customFormat="1" ht="11.45" hidden="1" customHeight="1" x14ac:dyDescent="0.2">
      <c r="A52" s="95" t="s">
        <v>2651</v>
      </c>
      <c r="B52" s="312"/>
      <c r="C52" s="312"/>
      <c r="D52" s="312"/>
      <c r="E52" s="1414"/>
      <c r="F52" s="1414"/>
      <c r="G52" s="1414"/>
      <c r="H52" s="1414"/>
      <c r="I52" s="1414"/>
      <c r="J52" s="1414"/>
      <c r="K52" s="1414"/>
      <c r="L52" s="79"/>
      <c r="M52" s="85"/>
      <c r="N52" s="85"/>
      <c r="O52" s="80"/>
      <c r="P52" s="284"/>
      <c r="Q52" s="79"/>
      <c r="R52" s="80"/>
      <c r="S52" s="1414"/>
      <c r="T52" s="284"/>
      <c r="U52" s="1414"/>
      <c r="V52" s="227"/>
      <c r="Y52" s="83"/>
      <c r="BE52" s="2" t="s">
        <v>3186</v>
      </c>
      <c r="BM52" s="83"/>
      <c r="BN52" s="83"/>
      <c r="BO52" s="83"/>
      <c r="BP52" s="83"/>
      <c r="BQ52" s="83"/>
      <c r="BR52" s="83"/>
      <c r="BS52" s="83"/>
      <c r="BT52" s="83"/>
    </row>
    <row r="53" spans="1:78" s="2" customFormat="1" ht="11.45" hidden="1" customHeight="1" x14ac:dyDescent="0.2">
      <c r="A53" s="95" t="s">
        <v>2651</v>
      </c>
      <c r="B53" s="312"/>
      <c r="C53" s="312"/>
      <c r="D53" s="312"/>
      <c r="E53" s="1415"/>
      <c r="F53" s="1415"/>
      <c r="G53" s="1415"/>
      <c r="H53" s="1415"/>
      <c r="I53" s="1415"/>
      <c r="J53" s="1415"/>
      <c r="K53" s="1415"/>
      <c r="L53" s="37"/>
      <c r="M53" s="37"/>
      <c r="N53" s="37"/>
      <c r="O53" s="37"/>
      <c r="P53" s="284"/>
      <c r="Q53" s="37"/>
      <c r="R53" s="37"/>
      <c r="S53" s="1415"/>
      <c r="T53" s="284"/>
      <c r="U53" s="141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2680</v>
      </c>
      <c r="Y54" s="365" t="s">
        <v>3470</v>
      </c>
      <c r="Z54" s="365" t="s">
        <v>3513</v>
      </c>
      <c r="AA54" s="365" t="s">
        <v>3095</v>
      </c>
      <c r="AB54" s="365" t="s">
        <v>4285</v>
      </c>
      <c r="AC54" s="365" t="s">
        <v>4310</v>
      </c>
      <c r="AE54" s="365" t="s">
        <v>2819</v>
      </c>
      <c r="AF54" s="95"/>
      <c r="AG54" s="369" t="s">
        <v>2371</v>
      </c>
      <c r="AH54" s="370"/>
      <c r="AI54" s="370"/>
      <c r="AJ54" s="370"/>
      <c r="AK54" s="370"/>
      <c r="AL54" s="370"/>
      <c r="AM54" s="370"/>
      <c r="AN54" s="370"/>
      <c r="AO54" s="370"/>
      <c r="AP54" s="370"/>
      <c r="AQ54" s="370"/>
      <c r="AR54" s="370"/>
      <c r="AS54" s="370"/>
      <c r="AT54" s="370"/>
      <c r="AU54" s="370"/>
      <c r="AV54" s="370"/>
      <c r="AW54" s="370"/>
      <c r="AX54" s="370"/>
      <c r="AY54" s="370"/>
      <c r="AZ54" s="343"/>
      <c r="BA54" s="83" t="s">
        <v>2820</v>
      </c>
      <c r="BB54" s="345">
        <v>0.05</v>
      </c>
      <c r="BC54" s="83" t="s">
        <v>3515</v>
      </c>
      <c r="BD54" s="345">
        <v>0.05</v>
      </c>
      <c r="BE54" s="83" t="s">
        <v>3186</v>
      </c>
      <c r="BF54" s="83" t="s">
        <v>3516</v>
      </c>
      <c r="BG54" s="83" t="s">
        <v>3516</v>
      </c>
      <c r="BH54" s="83" t="s">
        <v>3516</v>
      </c>
      <c r="BI54" s="83" t="s">
        <v>4321</v>
      </c>
      <c r="BJ54" s="83" t="s">
        <v>2369</v>
      </c>
      <c r="BK54" s="83" t="s">
        <v>2370</v>
      </c>
      <c r="BL54" s="83" t="s">
        <v>3189</v>
      </c>
      <c r="BM54" s="83" t="s">
        <v>4285</v>
      </c>
      <c r="BN54" s="83" t="s">
        <v>4310</v>
      </c>
      <c r="BO54" s="83" t="s">
        <v>3190</v>
      </c>
      <c r="BP54" s="83" t="s">
        <v>3192</v>
      </c>
      <c r="BQ54" s="83" t="s">
        <v>3193</v>
      </c>
      <c r="BR54" s="83" t="s">
        <v>2376</v>
      </c>
      <c r="BS54" s="83" t="s">
        <v>4559</v>
      </c>
      <c r="BT54" s="83" t="s">
        <v>4559</v>
      </c>
      <c r="BU54" s="83" t="s">
        <v>2372</v>
      </c>
      <c r="BV54" s="83"/>
      <c r="BW54" s="83" t="s">
        <v>4560</v>
      </c>
      <c r="BX54" s="83" t="s">
        <v>4325</v>
      </c>
      <c r="BY54" s="83" t="s">
        <v>4324</v>
      </c>
      <c r="BZ54" s="83"/>
    </row>
    <row r="55" spans="1:78" s="2" customFormat="1" ht="11.45" hidden="1" customHeight="1" x14ac:dyDescent="0.2">
      <c r="A55" s="95"/>
      <c r="B55" s="312"/>
      <c r="C55" s="312"/>
      <c r="D55" s="312"/>
      <c r="E55" s="58" t="s">
        <v>4747</v>
      </c>
      <c r="F55" s="13" t="s">
        <v>4747</v>
      </c>
      <c r="G55" s="13"/>
      <c r="H55" s="13"/>
      <c r="I55" s="13"/>
      <c r="J55" s="88" t="s">
        <v>2266</v>
      </c>
      <c r="K55" s="13" t="s">
        <v>2273</v>
      </c>
      <c r="L55" s="13" t="s">
        <v>3636</v>
      </c>
      <c r="M55" s="13" t="s">
        <v>3636</v>
      </c>
      <c r="N55" s="13" t="s">
        <v>3636</v>
      </c>
      <c r="O55" s="13" t="s">
        <v>3636</v>
      </c>
      <c r="P55" s="228"/>
      <c r="Q55" s="13" t="s">
        <v>2273</v>
      </c>
      <c r="R55" s="13" t="s">
        <v>2273</v>
      </c>
      <c r="S55" s="13" t="s">
        <v>2273</v>
      </c>
      <c r="T55" s="228"/>
      <c r="U55" s="13" t="s">
        <v>2273</v>
      </c>
      <c r="V55" s="227"/>
      <c r="X55" s="365"/>
      <c r="Y55" s="365" t="s">
        <v>2417</v>
      </c>
      <c r="Z55" s="365" t="s">
        <v>3514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1882</v>
      </c>
      <c r="BB55" s="83" t="s">
        <v>3512</v>
      </c>
      <c r="BC55" s="83" t="s">
        <v>1882</v>
      </c>
      <c r="BD55" s="83" t="s">
        <v>3512</v>
      </c>
      <c r="BE55" s="83" t="s">
        <v>3512</v>
      </c>
      <c r="BF55" s="83" t="s">
        <v>3517</v>
      </c>
      <c r="BG55" s="83" t="s">
        <v>2368</v>
      </c>
      <c r="BH55" s="83" t="s">
        <v>3512</v>
      </c>
      <c r="BI55" s="83" t="s">
        <v>3512</v>
      </c>
      <c r="BJ55" s="83" t="s">
        <v>3187</v>
      </c>
      <c r="BK55" s="83" t="s">
        <v>3188</v>
      </c>
      <c r="BL55" s="83" t="s">
        <v>3512</v>
      </c>
      <c r="BM55" s="83"/>
      <c r="BN55" s="83" t="s">
        <v>3191</v>
      </c>
      <c r="BO55" s="83" t="s">
        <v>3512</v>
      </c>
      <c r="BP55" s="83" t="s">
        <v>3512</v>
      </c>
      <c r="BQ55" s="83" t="s">
        <v>2375</v>
      </c>
      <c r="BR55" s="83" t="s">
        <v>2377</v>
      </c>
      <c r="BS55" s="83"/>
      <c r="BT55" s="83" t="s">
        <v>4322</v>
      </c>
      <c r="BU55" s="83" t="s">
        <v>3674</v>
      </c>
      <c r="BV55" s="83"/>
      <c r="BW55" s="83" t="s">
        <v>2373</v>
      </c>
      <c r="BX55" s="93">
        <v>2.64E-3</v>
      </c>
      <c r="BY55" s="93">
        <v>6.6E-4</v>
      </c>
      <c r="BZ55" s="83"/>
    </row>
    <row r="56" spans="1:78" s="2" customFormat="1" ht="11.45" hidden="1" customHeight="1" x14ac:dyDescent="0.2">
      <c r="A56" s="95"/>
      <c r="B56" s="312"/>
      <c r="C56" s="347" t="s">
        <v>4001</v>
      </c>
      <c r="D56" s="312"/>
      <c r="E56" s="359"/>
      <c r="F56" s="360"/>
      <c r="G56" s="361"/>
      <c r="H56" s="362"/>
      <c r="I56" s="363"/>
      <c r="J56" s="228"/>
      <c r="K56" s="312"/>
      <c r="L56" s="228"/>
      <c r="M56" s="312"/>
      <c r="N56" s="312"/>
      <c r="O56" s="228"/>
      <c r="P56" s="228"/>
      <c r="Q56" s="227"/>
      <c r="R56" s="228"/>
      <c r="S56" s="228"/>
      <c r="T56" s="228"/>
      <c r="U56" s="312"/>
      <c r="V56" s="227"/>
      <c r="W56" s="5"/>
      <c r="X56" s="366" t="s">
        <v>4001</v>
      </c>
      <c r="Y56" s="367"/>
      <c r="Z56" s="367"/>
      <c r="AA56" s="367"/>
      <c r="AB56" s="367"/>
      <c r="AC56" s="367"/>
      <c r="AE56" s="368"/>
      <c r="AF56" s="95"/>
      <c r="AG56" s="371" t="s">
        <v>4996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4495</v>
      </c>
      <c r="D57" s="312"/>
      <c r="E57" s="355" t="s">
        <v>2413</v>
      </c>
      <c r="F57" s="356">
        <v>0</v>
      </c>
      <c r="G57" s="241" t="s">
        <v>4287</v>
      </c>
      <c r="H57" s="241" t="s">
        <v>2488</v>
      </c>
      <c r="I57" s="946">
        <v>1</v>
      </c>
      <c r="J57" s="357">
        <v>1</v>
      </c>
      <c r="K57" s="104"/>
      <c r="L57" s="105"/>
      <c r="M57" s="105"/>
      <c r="N57" s="105"/>
      <c r="O57" s="372" t="s">
        <v>3135</v>
      </c>
      <c r="P57" s="352"/>
      <c r="Q57" s="241">
        <v>0</v>
      </c>
      <c r="R57" s="241">
        <v>0</v>
      </c>
      <c r="S57" s="241">
        <v>0</v>
      </c>
      <c r="T57" s="228"/>
      <c r="U57" s="340">
        <v>0</v>
      </c>
      <c r="V57" s="227"/>
      <c r="W57" s="5"/>
      <c r="X57" s="106" t="s">
        <v>4495</v>
      </c>
      <c r="Y57" s="107" t="s">
        <v>2463</v>
      </c>
      <c r="Z57" s="122">
        <v>0</v>
      </c>
      <c r="AA57" s="83" t="s">
        <v>4286</v>
      </c>
      <c r="AB57" s="83" t="s">
        <v>4286</v>
      </c>
      <c r="AC57" s="83" t="s">
        <v>2651</v>
      </c>
      <c r="AE57" s="93" t="s">
        <v>4995</v>
      </c>
      <c r="AF57" s="93"/>
      <c r="AG57" s="96" t="s">
        <v>3135</v>
      </c>
      <c r="AH57" s="96" t="s">
        <v>3135</v>
      </c>
      <c r="AI57" s="96" t="s">
        <v>3135</v>
      </c>
      <c r="AJ57" s="96" t="s">
        <v>3135</v>
      </c>
      <c r="AK57" s="96" t="s">
        <v>3135</v>
      </c>
      <c r="AL57" s="96" t="s">
        <v>3135</v>
      </c>
      <c r="AM57" s="96" t="s">
        <v>3135</v>
      </c>
      <c r="AN57" s="96" t="s">
        <v>3135</v>
      </c>
      <c r="AO57" s="96" t="s">
        <v>3135</v>
      </c>
      <c r="AP57" s="96" t="s">
        <v>3135</v>
      </c>
      <c r="AQ57" s="96" t="s">
        <v>3135</v>
      </c>
      <c r="AR57" s="96" t="s">
        <v>3135</v>
      </c>
      <c r="AS57" s="96" t="s">
        <v>3135</v>
      </c>
      <c r="AT57" s="96" t="s">
        <v>3135</v>
      </c>
      <c r="AU57" s="96" t="s">
        <v>3135</v>
      </c>
      <c r="AV57" s="96" t="s">
        <v>3135</v>
      </c>
      <c r="AW57" s="96" t="s">
        <v>3135</v>
      </c>
      <c r="AX57" s="96" t="s">
        <v>3135</v>
      </c>
      <c r="AY57" s="344"/>
      <c r="AZ57" s="93"/>
      <c r="BA57" s="93">
        <v>0</v>
      </c>
      <c r="BB57" s="94">
        <v>0</v>
      </c>
      <c r="BC57" s="93">
        <v>0</v>
      </c>
      <c r="BD57" s="94">
        <v>0</v>
      </c>
      <c r="BE57" s="94">
        <v>0</v>
      </c>
      <c r="BF57" s="94">
        <v>0</v>
      </c>
      <c r="BG57" s="94">
        <v>0</v>
      </c>
      <c r="BH57" s="579">
        <v>0</v>
      </c>
      <c r="BI57" s="579">
        <v>0</v>
      </c>
      <c r="BJ57" s="94">
        <v>0</v>
      </c>
      <c r="BK57" s="94">
        <v>0</v>
      </c>
      <c r="BL57" s="94">
        <v>0</v>
      </c>
      <c r="BM57" s="94">
        <v>1</v>
      </c>
      <c r="BN57" s="94">
        <v>0</v>
      </c>
      <c r="BO57" s="94">
        <v>0</v>
      </c>
      <c r="BP57" s="94">
        <v>0</v>
      </c>
      <c r="BQ57" s="94">
        <v>0</v>
      </c>
      <c r="BR57" s="94">
        <v>0</v>
      </c>
      <c r="BS57" s="94">
        <v>1</v>
      </c>
      <c r="BT57" s="94">
        <v>0</v>
      </c>
      <c r="BU57" s="94"/>
      <c r="BV57" s="94">
        <v>0</v>
      </c>
      <c r="BW57" s="94">
        <v>0</v>
      </c>
      <c r="BX57" s="579">
        <v>0</v>
      </c>
      <c r="BY57" s="94">
        <v>0</v>
      </c>
      <c r="BZ57" s="94">
        <v>0</v>
      </c>
    </row>
    <row r="58" spans="1:78" s="2" customFormat="1" ht="11.45" hidden="1" customHeight="1" x14ac:dyDescent="0.2">
      <c r="A58" s="95"/>
      <c r="B58" s="312"/>
      <c r="C58" s="346" t="s">
        <v>3135</v>
      </c>
      <c r="D58" s="312"/>
      <c r="E58" s="127"/>
      <c r="F58" s="126"/>
      <c r="G58" s="241" t="s">
        <v>3135</v>
      </c>
      <c r="H58" s="241" t="s">
        <v>3135</v>
      </c>
      <c r="I58" s="947"/>
      <c r="J58" s="103"/>
      <c r="K58" s="104"/>
      <c r="L58" s="105"/>
      <c r="M58" s="105"/>
      <c r="N58" s="105"/>
      <c r="O58" s="372" t="s">
        <v>3135</v>
      </c>
      <c r="P58" s="352"/>
      <c r="Q58" s="241">
        <v>0</v>
      </c>
      <c r="R58" s="241">
        <v>0</v>
      </c>
      <c r="S58" s="241">
        <v>0</v>
      </c>
      <c r="T58" s="228"/>
      <c r="U58" s="340">
        <v>0</v>
      </c>
      <c r="V58" s="227"/>
      <c r="W58" s="5"/>
      <c r="X58" s="108" t="s">
        <v>3135</v>
      </c>
      <c r="Y58" s="109" t="s">
        <v>4283</v>
      </c>
      <c r="Z58" s="123">
        <v>0</v>
      </c>
      <c r="AA58" s="83" t="s">
        <v>3135</v>
      </c>
      <c r="AB58" s="83" t="s">
        <v>3135</v>
      </c>
      <c r="AC58" s="83" t="s">
        <v>3135</v>
      </c>
      <c r="AE58" s="93" t="s">
        <v>4995</v>
      </c>
      <c r="AF58" s="93"/>
      <c r="AG58" s="96" t="s">
        <v>3135</v>
      </c>
      <c r="AH58" s="96" t="s">
        <v>3135</v>
      </c>
      <c r="AI58" s="96" t="s">
        <v>3135</v>
      </c>
      <c r="AJ58" s="96" t="s">
        <v>3135</v>
      </c>
      <c r="AK58" s="96" t="s">
        <v>3135</v>
      </c>
      <c r="AL58" s="96" t="s">
        <v>3135</v>
      </c>
      <c r="AM58" s="96" t="s">
        <v>3135</v>
      </c>
      <c r="AN58" s="96" t="s">
        <v>3135</v>
      </c>
      <c r="AO58" s="96" t="s">
        <v>3135</v>
      </c>
      <c r="AP58" s="96" t="s">
        <v>3135</v>
      </c>
      <c r="AQ58" s="96" t="s">
        <v>3135</v>
      </c>
      <c r="AR58" s="96" t="s">
        <v>3135</v>
      </c>
      <c r="AS58" s="96" t="s">
        <v>3135</v>
      </c>
      <c r="AT58" s="96" t="s">
        <v>3135</v>
      </c>
      <c r="AU58" s="96" t="s">
        <v>3135</v>
      </c>
      <c r="AV58" s="96" t="s">
        <v>3135</v>
      </c>
      <c r="AW58" s="96" t="s">
        <v>3135</v>
      </c>
      <c r="AX58" s="96" t="s">
        <v>3135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9">
        <v>0</v>
      </c>
      <c r="BY58" s="94">
        <v>0</v>
      </c>
      <c r="BZ58" s="94">
        <v>0</v>
      </c>
    </row>
    <row r="59" spans="1:78" s="2" customFormat="1" ht="11.45" hidden="1" customHeight="1" x14ac:dyDescent="0.2">
      <c r="A59" s="95"/>
      <c r="B59" s="312"/>
      <c r="C59" s="346" t="s">
        <v>3135</v>
      </c>
      <c r="D59" s="312"/>
      <c r="E59" s="127"/>
      <c r="F59" s="126"/>
      <c r="G59" s="241" t="s">
        <v>3135</v>
      </c>
      <c r="H59" s="241" t="s">
        <v>3135</v>
      </c>
      <c r="I59" s="947"/>
      <c r="J59" s="103"/>
      <c r="K59" s="104"/>
      <c r="L59" s="105"/>
      <c r="M59" s="105"/>
      <c r="N59" s="105"/>
      <c r="O59" s="372" t="s">
        <v>3135</v>
      </c>
      <c r="P59" s="352"/>
      <c r="Q59" s="241">
        <v>0</v>
      </c>
      <c r="R59" s="241">
        <v>0</v>
      </c>
      <c r="S59" s="241">
        <v>0</v>
      </c>
      <c r="T59" s="228"/>
      <c r="U59" s="340">
        <v>0</v>
      </c>
      <c r="V59" s="227"/>
      <c r="W59" s="5"/>
      <c r="X59" s="108" t="s">
        <v>3135</v>
      </c>
      <c r="Y59" s="109" t="s">
        <v>4283</v>
      </c>
      <c r="Z59" s="123">
        <v>0</v>
      </c>
      <c r="AA59" s="83" t="s">
        <v>3135</v>
      </c>
      <c r="AB59" s="83" t="s">
        <v>3135</v>
      </c>
      <c r="AC59" s="83" t="s">
        <v>3135</v>
      </c>
      <c r="AE59" s="93" t="s">
        <v>4995</v>
      </c>
      <c r="AF59" s="93"/>
      <c r="AG59" s="96" t="s">
        <v>3135</v>
      </c>
      <c r="AH59" s="96" t="s">
        <v>3135</v>
      </c>
      <c r="AI59" s="96" t="s">
        <v>3135</v>
      </c>
      <c r="AJ59" s="96" t="s">
        <v>3135</v>
      </c>
      <c r="AK59" s="96" t="s">
        <v>3135</v>
      </c>
      <c r="AL59" s="96" t="s">
        <v>3135</v>
      </c>
      <c r="AM59" s="96" t="s">
        <v>3135</v>
      </c>
      <c r="AN59" s="96" t="s">
        <v>3135</v>
      </c>
      <c r="AO59" s="96" t="s">
        <v>3135</v>
      </c>
      <c r="AP59" s="96" t="s">
        <v>3135</v>
      </c>
      <c r="AQ59" s="96" t="s">
        <v>3135</v>
      </c>
      <c r="AR59" s="96" t="s">
        <v>3135</v>
      </c>
      <c r="AS59" s="96" t="s">
        <v>3135</v>
      </c>
      <c r="AT59" s="96" t="s">
        <v>3135</v>
      </c>
      <c r="AU59" s="96" t="s">
        <v>3135</v>
      </c>
      <c r="AV59" s="96" t="s">
        <v>3135</v>
      </c>
      <c r="AW59" s="96" t="s">
        <v>3135</v>
      </c>
      <c r="AX59" s="96" t="s">
        <v>3135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9">
        <v>0</v>
      </c>
      <c r="BY59" s="94">
        <v>0</v>
      </c>
      <c r="BZ59" s="94">
        <v>0</v>
      </c>
    </row>
    <row r="60" spans="1:78" s="2" customFormat="1" ht="11.45" hidden="1" customHeight="1" x14ac:dyDescent="0.2">
      <c r="A60" s="95"/>
      <c r="B60" s="312"/>
      <c r="C60" s="346" t="s">
        <v>3135</v>
      </c>
      <c r="D60" s="312"/>
      <c r="E60" s="127"/>
      <c r="F60" s="126"/>
      <c r="G60" s="241" t="s">
        <v>3135</v>
      </c>
      <c r="H60" s="241" t="s">
        <v>3135</v>
      </c>
      <c r="I60" s="947"/>
      <c r="J60" s="103"/>
      <c r="K60" s="104"/>
      <c r="L60" s="105"/>
      <c r="M60" s="105"/>
      <c r="N60" s="105"/>
      <c r="O60" s="372" t="s">
        <v>3135</v>
      </c>
      <c r="P60" s="352"/>
      <c r="Q60" s="241">
        <v>0</v>
      </c>
      <c r="R60" s="241">
        <v>0</v>
      </c>
      <c r="S60" s="241">
        <v>0</v>
      </c>
      <c r="T60" s="228"/>
      <c r="U60" s="340">
        <v>0</v>
      </c>
      <c r="V60" s="227"/>
      <c r="W60" s="5"/>
      <c r="X60" s="108" t="s">
        <v>3135</v>
      </c>
      <c r="Y60" s="109" t="s">
        <v>4283</v>
      </c>
      <c r="Z60" s="123">
        <v>0</v>
      </c>
      <c r="AA60" s="83" t="s">
        <v>3135</v>
      </c>
      <c r="AB60" s="83" t="s">
        <v>3135</v>
      </c>
      <c r="AC60" s="83" t="s">
        <v>3135</v>
      </c>
      <c r="AE60" s="93" t="s">
        <v>4995</v>
      </c>
      <c r="AF60" s="93"/>
      <c r="AG60" s="96" t="s">
        <v>3135</v>
      </c>
      <c r="AH60" s="96" t="s">
        <v>3135</v>
      </c>
      <c r="AI60" s="96" t="s">
        <v>3135</v>
      </c>
      <c r="AJ60" s="96" t="s">
        <v>3135</v>
      </c>
      <c r="AK60" s="96" t="s">
        <v>3135</v>
      </c>
      <c r="AL60" s="96" t="s">
        <v>3135</v>
      </c>
      <c r="AM60" s="96" t="s">
        <v>3135</v>
      </c>
      <c r="AN60" s="96" t="s">
        <v>3135</v>
      </c>
      <c r="AO60" s="96" t="s">
        <v>3135</v>
      </c>
      <c r="AP60" s="96" t="s">
        <v>3135</v>
      </c>
      <c r="AQ60" s="96" t="s">
        <v>3135</v>
      </c>
      <c r="AR60" s="96" t="s">
        <v>3135</v>
      </c>
      <c r="AS60" s="96" t="s">
        <v>3135</v>
      </c>
      <c r="AT60" s="96" t="s">
        <v>3135</v>
      </c>
      <c r="AU60" s="96" t="s">
        <v>3135</v>
      </c>
      <c r="AV60" s="96" t="s">
        <v>3135</v>
      </c>
      <c r="AW60" s="96" t="s">
        <v>3135</v>
      </c>
      <c r="AX60" s="96" t="s">
        <v>3135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9">
        <v>0</v>
      </c>
      <c r="BY60" s="94">
        <v>0</v>
      </c>
      <c r="BZ60" s="94">
        <v>0</v>
      </c>
    </row>
    <row r="61" spans="1:78" s="2" customFormat="1" ht="11.45" hidden="1" customHeight="1" x14ac:dyDescent="0.2">
      <c r="A61" s="95"/>
      <c r="B61" s="312"/>
      <c r="C61" s="346" t="s">
        <v>3135</v>
      </c>
      <c r="D61" s="312"/>
      <c r="E61" s="127"/>
      <c r="F61" s="126"/>
      <c r="G61" s="241" t="s">
        <v>3135</v>
      </c>
      <c r="H61" s="241" t="s">
        <v>3135</v>
      </c>
      <c r="I61" s="947"/>
      <c r="J61" s="103"/>
      <c r="K61" s="104"/>
      <c r="L61" s="105"/>
      <c r="M61" s="105"/>
      <c r="N61" s="105"/>
      <c r="O61" s="372" t="s">
        <v>3135</v>
      </c>
      <c r="P61" s="352"/>
      <c r="Q61" s="241">
        <v>0</v>
      </c>
      <c r="R61" s="241">
        <v>0</v>
      </c>
      <c r="S61" s="241">
        <v>0</v>
      </c>
      <c r="T61" s="228"/>
      <c r="U61" s="340">
        <v>0</v>
      </c>
      <c r="V61" s="227"/>
      <c r="W61" s="5"/>
      <c r="X61" s="108" t="s">
        <v>3135</v>
      </c>
      <c r="Y61" s="109" t="s">
        <v>4283</v>
      </c>
      <c r="Z61" s="123">
        <v>0</v>
      </c>
      <c r="AA61" s="83" t="s">
        <v>3135</v>
      </c>
      <c r="AB61" s="83" t="s">
        <v>3135</v>
      </c>
      <c r="AC61" s="83" t="s">
        <v>3135</v>
      </c>
      <c r="AE61" s="93" t="s">
        <v>4995</v>
      </c>
      <c r="AF61" s="93"/>
      <c r="AG61" s="96" t="s">
        <v>3135</v>
      </c>
      <c r="AH61" s="96" t="s">
        <v>3135</v>
      </c>
      <c r="AI61" s="96" t="s">
        <v>3135</v>
      </c>
      <c r="AJ61" s="96" t="s">
        <v>3135</v>
      </c>
      <c r="AK61" s="96" t="s">
        <v>3135</v>
      </c>
      <c r="AL61" s="96" t="s">
        <v>3135</v>
      </c>
      <c r="AM61" s="96" t="s">
        <v>3135</v>
      </c>
      <c r="AN61" s="96" t="s">
        <v>3135</v>
      </c>
      <c r="AO61" s="96" t="s">
        <v>3135</v>
      </c>
      <c r="AP61" s="96" t="s">
        <v>3135</v>
      </c>
      <c r="AQ61" s="96" t="s">
        <v>3135</v>
      </c>
      <c r="AR61" s="96" t="s">
        <v>3135</v>
      </c>
      <c r="AS61" s="96" t="s">
        <v>3135</v>
      </c>
      <c r="AT61" s="96" t="s">
        <v>3135</v>
      </c>
      <c r="AU61" s="96" t="s">
        <v>3135</v>
      </c>
      <c r="AV61" s="96" t="s">
        <v>3135</v>
      </c>
      <c r="AW61" s="96" t="s">
        <v>3135</v>
      </c>
      <c r="AX61" s="96" t="s">
        <v>3135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9">
        <v>0</v>
      </c>
      <c r="BY61" s="94">
        <v>0</v>
      </c>
      <c r="BZ61" s="94">
        <v>0</v>
      </c>
    </row>
    <row r="62" spans="1:78" s="2" customFormat="1" ht="11.45" hidden="1" customHeight="1" x14ac:dyDescent="0.2">
      <c r="A62" s="95"/>
      <c r="B62" s="312"/>
      <c r="C62" s="346" t="s">
        <v>3135</v>
      </c>
      <c r="D62" s="312"/>
      <c r="E62" s="127"/>
      <c r="F62" s="126"/>
      <c r="G62" s="241" t="s">
        <v>3135</v>
      </c>
      <c r="H62" s="241" t="s">
        <v>3135</v>
      </c>
      <c r="I62" s="947"/>
      <c r="J62" s="103"/>
      <c r="K62" s="104"/>
      <c r="L62" s="105"/>
      <c r="M62" s="105"/>
      <c r="N62" s="105"/>
      <c r="O62" s="372" t="s">
        <v>3135</v>
      </c>
      <c r="P62" s="352"/>
      <c r="Q62" s="241">
        <v>0</v>
      </c>
      <c r="R62" s="241">
        <v>0</v>
      </c>
      <c r="S62" s="241">
        <v>0</v>
      </c>
      <c r="T62" s="228"/>
      <c r="U62" s="340">
        <v>0</v>
      </c>
      <c r="V62" s="227"/>
      <c r="W62" s="5"/>
      <c r="X62" s="108" t="s">
        <v>3135</v>
      </c>
      <c r="Y62" s="109" t="s">
        <v>4283</v>
      </c>
      <c r="Z62" s="123">
        <v>0</v>
      </c>
      <c r="AA62" s="83" t="s">
        <v>3135</v>
      </c>
      <c r="AB62" s="83" t="s">
        <v>3135</v>
      </c>
      <c r="AC62" s="83" t="s">
        <v>3135</v>
      </c>
      <c r="AE62" s="93" t="s">
        <v>4995</v>
      </c>
      <c r="AF62" s="93"/>
      <c r="AG62" s="96" t="s">
        <v>3135</v>
      </c>
      <c r="AH62" s="96" t="s">
        <v>3135</v>
      </c>
      <c r="AI62" s="96" t="s">
        <v>3135</v>
      </c>
      <c r="AJ62" s="96" t="s">
        <v>3135</v>
      </c>
      <c r="AK62" s="96" t="s">
        <v>3135</v>
      </c>
      <c r="AL62" s="96" t="s">
        <v>3135</v>
      </c>
      <c r="AM62" s="96" t="s">
        <v>3135</v>
      </c>
      <c r="AN62" s="96" t="s">
        <v>3135</v>
      </c>
      <c r="AO62" s="96" t="s">
        <v>3135</v>
      </c>
      <c r="AP62" s="96" t="s">
        <v>3135</v>
      </c>
      <c r="AQ62" s="96" t="s">
        <v>3135</v>
      </c>
      <c r="AR62" s="96" t="s">
        <v>3135</v>
      </c>
      <c r="AS62" s="96" t="s">
        <v>3135</v>
      </c>
      <c r="AT62" s="96" t="s">
        <v>3135</v>
      </c>
      <c r="AU62" s="96" t="s">
        <v>3135</v>
      </c>
      <c r="AV62" s="96" t="s">
        <v>3135</v>
      </c>
      <c r="AW62" s="96" t="s">
        <v>3135</v>
      </c>
      <c r="AX62" s="96" t="s">
        <v>3135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9">
        <v>0</v>
      </c>
      <c r="BY62" s="94">
        <v>0</v>
      </c>
      <c r="BZ62" s="94">
        <v>0</v>
      </c>
    </row>
    <row r="63" spans="1:78" s="2" customFormat="1" ht="11.45" hidden="1" customHeight="1" x14ac:dyDescent="0.2">
      <c r="A63" s="95"/>
      <c r="B63" s="312"/>
      <c r="C63" s="346" t="s">
        <v>3135</v>
      </c>
      <c r="D63" s="312"/>
      <c r="E63" s="127"/>
      <c r="F63" s="126"/>
      <c r="G63" s="241" t="s">
        <v>3135</v>
      </c>
      <c r="H63" s="241" t="s">
        <v>3135</v>
      </c>
      <c r="I63" s="947"/>
      <c r="J63" s="103"/>
      <c r="K63" s="104"/>
      <c r="L63" s="105"/>
      <c r="M63" s="105"/>
      <c r="N63" s="105"/>
      <c r="O63" s="372" t="s">
        <v>3135</v>
      </c>
      <c r="P63" s="352"/>
      <c r="Q63" s="241">
        <v>0</v>
      </c>
      <c r="R63" s="241">
        <v>0</v>
      </c>
      <c r="S63" s="241">
        <v>0</v>
      </c>
      <c r="T63" s="228"/>
      <c r="U63" s="340">
        <v>0</v>
      </c>
      <c r="V63" s="227"/>
      <c r="W63" s="5"/>
      <c r="X63" s="108" t="s">
        <v>3135</v>
      </c>
      <c r="Y63" s="109" t="s">
        <v>4283</v>
      </c>
      <c r="Z63" s="123">
        <v>0</v>
      </c>
      <c r="AA63" s="83" t="s">
        <v>3135</v>
      </c>
      <c r="AB63" s="83" t="s">
        <v>3135</v>
      </c>
      <c r="AC63" s="83" t="s">
        <v>3135</v>
      </c>
      <c r="AE63" s="93" t="s">
        <v>4995</v>
      </c>
      <c r="AF63" s="93"/>
      <c r="AG63" s="96" t="s">
        <v>3135</v>
      </c>
      <c r="AH63" s="96" t="s">
        <v>3135</v>
      </c>
      <c r="AI63" s="96" t="s">
        <v>3135</v>
      </c>
      <c r="AJ63" s="96" t="s">
        <v>3135</v>
      </c>
      <c r="AK63" s="96" t="s">
        <v>3135</v>
      </c>
      <c r="AL63" s="96" t="s">
        <v>3135</v>
      </c>
      <c r="AM63" s="96" t="s">
        <v>3135</v>
      </c>
      <c r="AN63" s="96" t="s">
        <v>3135</v>
      </c>
      <c r="AO63" s="96" t="s">
        <v>3135</v>
      </c>
      <c r="AP63" s="96" t="s">
        <v>3135</v>
      </c>
      <c r="AQ63" s="96" t="s">
        <v>3135</v>
      </c>
      <c r="AR63" s="96" t="s">
        <v>3135</v>
      </c>
      <c r="AS63" s="96" t="s">
        <v>3135</v>
      </c>
      <c r="AT63" s="96" t="s">
        <v>3135</v>
      </c>
      <c r="AU63" s="96" t="s">
        <v>3135</v>
      </c>
      <c r="AV63" s="96" t="s">
        <v>3135</v>
      </c>
      <c r="AW63" s="96" t="s">
        <v>3135</v>
      </c>
      <c r="AX63" s="96" t="s">
        <v>3135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9">
        <v>0</v>
      </c>
      <c r="BY63" s="94">
        <v>0</v>
      </c>
      <c r="BZ63" s="94">
        <v>0</v>
      </c>
    </row>
    <row r="64" spans="1:78" s="2" customFormat="1" ht="11.45" hidden="1" customHeight="1" x14ac:dyDescent="0.2">
      <c r="A64" s="95"/>
      <c r="B64" s="312"/>
      <c r="C64" s="346" t="s">
        <v>3135</v>
      </c>
      <c r="D64" s="312"/>
      <c r="E64" s="127"/>
      <c r="F64" s="126"/>
      <c r="G64" s="241" t="s">
        <v>3135</v>
      </c>
      <c r="H64" s="241" t="s">
        <v>3135</v>
      </c>
      <c r="I64" s="947"/>
      <c r="J64" s="103"/>
      <c r="K64" s="104"/>
      <c r="L64" s="105"/>
      <c r="M64" s="105"/>
      <c r="N64" s="105"/>
      <c r="O64" s="372" t="s">
        <v>3135</v>
      </c>
      <c r="P64" s="352"/>
      <c r="Q64" s="241">
        <v>0</v>
      </c>
      <c r="R64" s="241">
        <v>0</v>
      </c>
      <c r="S64" s="241">
        <v>0</v>
      </c>
      <c r="T64" s="228"/>
      <c r="U64" s="340">
        <v>0</v>
      </c>
      <c r="V64" s="227"/>
      <c r="W64" s="5"/>
      <c r="X64" s="108" t="s">
        <v>3135</v>
      </c>
      <c r="Y64" s="109" t="s">
        <v>4283</v>
      </c>
      <c r="Z64" s="123">
        <v>0</v>
      </c>
      <c r="AA64" s="83" t="s">
        <v>3135</v>
      </c>
      <c r="AB64" s="83" t="s">
        <v>3135</v>
      </c>
      <c r="AC64" s="83" t="s">
        <v>3135</v>
      </c>
      <c r="AE64" s="93" t="s">
        <v>4995</v>
      </c>
      <c r="AF64" s="93"/>
      <c r="AG64" s="96" t="s">
        <v>3135</v>
      </c>
      <c r="AH64" s="96" t="s">
        <v>3135</v>
      </c>
      <c r="AI64" s="96" t="s">
        <v>3135</v>
      </c>
      <c r="AJ64" s="96" t="s">
        <v>3135</v>
      </c>
      <c r="AK64" s="96" t="s">
        <v>3135</v>
      </c>
      <c r="AL64" s="96" t="s">
        <v>3135</v>
      </c>
      <c r="AM64" s="96" t="s">
        <v>3135</v>
      </c>
      <c r="AN64" s="96" t="s">
        <v>3135</v>
      </c>
      <c r="AO64" s="96" t="s">
        <v>3135</v>
      </c>
      <c r="AP64" s="96" t="s">
        <v>3135</v>
      </c>
      <c r="AQ64" s="96" t="s">
        <v>3135</v>
      </c>
      <c r="AR64" s="96" t="s">
        <v>3135</v>
      </c>
      <c r="AS64" s="96" t="s">
        <v>3135</v>
      </c>
      <c r="AT64" s="96" t="s">
        <v>3135</v>
      </c>
      <c r="AU64" s="96" t="s">
        <v>3135</v>
      </c>
      <c r="AV64" s="96" t="s">
        <v>3135</v>
      </c>
      <c r="AW64" s="96" t="s">
        <v>3135</v>
      </c>
      <c r="AX64" s="96" t="s">
        <v>3135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9">
        <v>0</v>
      </c>
      <c r="BY64" s="94">
        <v>0</v>
      </c>
      <c r="BZ64" s="94">
        <v>0</v>
      </c>
    </row>
    <row r="65" spans="1:78" s="2" customFormat="1" ht="11.45" hidden="1" customHeight="1" x14ac:dyDescent="0.2">
      <c r="A65" s="95"/>
      <c r="B65" s="312"/>
      <c r="C65" s="346" t="s">
        <v>3135</v>
      </c>
      <c r="D65" s="312"/>
      <c r="E65" s="127"/>
      <c r="F65" s="126"/>
      <c r="G65" s="241" t="s">
        <v>3135</v>
      </c>
      <c r="H65" s="241" t="s">
        <v>3135</v>
      </c>
      <c r="I65" s="947"/>
      <c r="J65" s="103"/>
      <c r="K65" s="104"/>
      <c r="L65" s="105"/>
      <c r="M65" s="105"/>
      <c r="N65" s="105"/>
      <c r="O65" s="372" t="s">
        <v>3135</v>
      </c>
      <c r="P65" s="352"/>
      <c r="Q65" s="241">
        <v>0</v>
      </c>
      <c r="R65" s="241">
        <v>0</v>
      </c>
      <c r="S65" s="241">
        <v>0</v>
      </c>
      <c r="T65" s="228"/>
      <c r="U65" s="340">
        <v>0</v>
      </c>
      <c r="V65" s="227"/>
      <c r="W65" s="5"/>
      <c r="X65" s="108" t="s">
        <v>3135</v>
      </c>
      <c r="Y65" s="109" t="s">
        <v>4283</v>
      </c>
      <c r="Z65" s="123">
        <v>0</v>
      </c>
      <c r="AA65" s="83" t="s">
        <v>3135</v>
      </c>
      <c r="AB65" s="83" t="s">
        <v>3135</v>
      </c>
      <c r="AC65" s="83" t="s">
        <v>3135</v>
      </c>
      <c r="AE65" s="93" t="s">
        <v>4995</v>
      </c>
      <c r="AF65" s="93"/>
      <c r="AG65" s="96" t="s">
        <v>3135</v>
      </c>
      <c r="AH65" s="96" t="s">
        <v>3135</v>
      </c>
      <c r="AI65" s="96" t="s">
        <v>3135</v>
      </c>
      <c r="AJ65" s="96" t="s">
        <v>3135</v>
      </c>
      <c r="AK65" s="96" t="s">
        <v>3135</v>
      </c>
      <c r="AL65" s="96" t="s">
        <v>3135</v>
      </c>
      <c r="AM65" s="96" t="s">
        <v>3135</v>
      </c>
      <c r="AN65" s="96" t="s">
        <v>3135</v>
      </c>
      <c r="AO65" s="96" t="s">
        <v>3135</v>
      </c>
      <c r="AP65" s="96" t="s">
        <v>3135</v>
      </c>
      <c r="AQ65" s="96" t="s">
        <v>3135</v>
      </c>
      <c r="AR65" s="96" t="s">
        <v>3135</v>
      </c>
      <c r="AS65" s="96" t="s">
        <v>3135</v>
      </c>
      <c r="AT65" s="96" t="s">
        <v>3135</v>
      </c>
      <c r="AU65" s="96" t="s">
        <v>3135</v>
      </c>
      <c r="AV65" s="96" t="s">
        <v>3135</v>
      </c>
      <c r="AW65" s="96" t="s">
        <v>3135</v>
      </c>
      <c r="AX65" s="96" t="s">
        <v>3135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9">
        <v>0</v>
      </c>
      <c r="BY65" s="94">
        <v>0</v>
      </c>
      <c r="BZ65" s="94">
        <v>0</v>
      </c>
    </row>
    <row r="66" spans="1:78" s="2" customFormat="1" ht="11.45" hidden="1" customHeight="1" x14ac:dyDescent="0.2">
      <c r="A66" s="95"/>
      <c r="B66" s="312"/>
      <c r="C66" s="346" t="s">
        <v>3135</v>
      </c>
      <c r="D66" s="312"/>
      <c r="E66" s="127"/>
      <c r="F66" s="126"/>
      <c r="G66" s="241" t="s">
        <v>3135</v>
      </c>
      <c r="H66" s="241" t="s">
        <v>3135</v>
      </c>
      <c r="I66" s="947"/>
      <c r="J66" s="103"/>
      <c r="K66" s="104"/>
      <c r="L66" s="105"/>
      <c r="M66" s="105"/>
      <c r="N66" s="105"/>
      <c r="O66" s="372" t="s">
        <v>3135</v>
      </c>
      <c r="P66" s="352"/>
      <c r="Q66" s="241">
        <v>0</v>
      </c>
      <c r="R66" s="241">
        <v>0</v>
      </c>
      <c r="S66" s="241">
        <v>0</v>
      </c>
      <c r="T66" s="228"/>
      <c r="U66" s="340">
        <v>0</v>
      </c>
      <c r="V66" s="227"/>
      <c r="W66" s="5"/>
      <c r="X66" s="108" t="s">
        <v>3135</v>
      </c>
      <c r="Y66" s="109" t="s">
        <v>4283</v>
      </c>
      <c r="Z66" s="123">
        <v>0</v>
      </c>
      <c r="AA66" s="83" t="s">
        <v>3135</v>
      </c>
      <c r="AB66" s="83" t="s">
        <v>3135</v>
      </c>
      <c r="AC66" s="83" t="s">
        <v>3135</v>
      </c>
      <c r="AE66" s="93" t="s">
        <v>4995</v>
      </c>
      <c r="AF66" s="93"/>
      <c r="AG66" s="96" t="s">
        <v>3135</v>
      </c>
      <c r="AH66" s="96" t="s">
        <v>3135</v>
      </c>
      <c r="AI66" s="96" t="s">
        <v>3135</v>
      </c>
      <c r="AJ66" s="96" t="s">
        <v>3135</v>
      </c>
      <c r="AK66" s="96" t="s">
        <v>3135</v>
      </c>
      <c r="AL66" s="96" t="s">
        <v>3135</v>
      </c>
      <c r="AM66" s="96" t="s">
        <v>3135</v>
      </c>
      <c r="AN66" s="96" t="s">
        <v>3135</v>
      </c>
      <c r="AO66" s="96" t="s">
        <v>3135</v>
      </c>
      <c r="AP66" s="96" t="s">
        <v>3135</v>
      </c>
      <c r="AQ66" s="96" t="s">
        <v>3135</v>
      </c>
      <c r="AR66" s="96" t="s">
        <v>3135</v>
      </c>
      <c r="AS66" s="96" t="s">
        <v>3135</v>
      </c>
      <c r="AT66" s="96" t="s">
        <v>3135</v>
      </c>
      <c r="AU66" s="96" t="s">
        <v>3135</v>
      </c>
      <c r="AV66" s="96" t="s">
        <v>3135</v>
      </c>
      <c r="AW66" s="96" t="s">
        <v>3135</v>
      </c>
      <c r="AX66" s="96" t="s">
        <v>3135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9">
        <v>0</v>
      </c>
      <c r="BY66" s="94">
        <v>0</v>
      </c>
      <c r="BZ66" s="94">
        <v>0</v>
      </c>
    </row>
    <row r="67" spans="1:78" s="2" customFormat="1" ht="11.45" hidden="1" customHeight="1" x14ac:dyDescent="0.2">
      <c r="A67" s="95"/>
      <c r="B67" s="312"/>
      <c r="C67" s="346" t="s">
        <v>3135</v>
      </c>
      <c r="D67" s="312"/>
      <c r="E67" s="127"/>
      <c r="F67" s="126"/>
      <c r="G67" s="241" t="s">
        <v>3135</v>
      </c>
      <c r="H67" s="241" t="s">
        <v>3135</v>
      </c>
      <c r="I67" s="947"/>
      <c r="J67" s="103"/>
      <c r="K67" s="104"/>
      <c r="L67" s="105"/>
      <c r="M67" s="105"/>
      <c r="N67" s="105"/>
      <c r="O67" s="372" t="s">
        <v>3135</v>
      </c>
      <c r="P67" s="352"/>
      <c r="Q67" s="241">
        <v>0</v>
      </c>
      <c r="R67" s="241">
        <v>0</v>
      </c>
      <c r="S67" s="241">
        <v>0</v>
      </c>
      <c r="T67" s="228"/>
      <c r="U67" s="340">
        <v>0</v>
      </c>
      <c r="V67" s="227"/>
      <c r="W67" s="5"/>
      <c r="X67" s="108" t="s">
        <v>3135</v>
      </c>
      <c r="Y67" s="109" t="s">
        <v>4283</v>
      </c>
      <c r="Z67" s="123">
        <v>0</v>
      </c>
      <c r="AA67" s="83" t="s">
        <v>3135</v>
      </c>
      <c r="AB67" s="83" t="s">
        <v>3135</v>
      </c>
      <c r="AC67" s="83" t="s">
        <v>3135</v>
      </c>
      <c r="AE67" s="93" t="s">
        <v>4995</v>
      </c>
      <c r="AF67" s="93"/>
      <c r="AG67" s="96" t="s">
        <v>3135</v>
      </c>
      <c r="AH67" s="96" t="s">
        <v>3135</v>
      </c>
      <c r="AI67" s="96" t="s">
        <v>3135</v>
      </c>
      <c r="AJ67" s="96" t="s">
        <v>3135</v>
      </c>
      <c r="AK67" s="96" t="s">
        <v>3135</v>
      </c>
      <c r="AL67" s="96" t="s">
        <v>3135</v>
      </c>
      <c r="AM67" s="96" t="s">
        <v>3135</v>
      </c>
      <c r="AN67" s="96" t="s">
        <v>3135</v>
      </c>
      <c r="AO67" s="96" t="s">
        <v>3135</v>
      </c>
      <c r="AP67" s="96" t="s">
        <v>3135</v>
      </c>
      <c r="AQ67" s="96" t="s">
        <v>3135</v>
      </c>
      <c r="AR67" s="96" t="s">
        <v>3135</v>
      </c>
      <c r="AS67" s="96" t="s">
        <v>3135</v>
      </c>
      <c r="AT67" s="96" t="s">
        <v>3135</v>
      </c>
      <c r="AU67" s="96" t="s">
        <v>3135</v>
      </c>
      <c r="AV67" s="96" t="s">
        <v>3135</v>
      </c>
      <c r="AW67" s="96" t="s">
        <v>3135</v>
      </c>
      <c r="AX67" s="96" t="s">
        <v>3135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9">
        <v>0</v>
      </c>
      <c r="BY67" s="94">
        <v>0</v>
      </c>
      <c r="BZ67" s="94">
        <v>0</v>
      </c>
    </row>
    <row r="68" spans="1:78" s="2" customFormat="1" ht="11.45" hidden="1" customHeight="1" x14ac:dyDescent="0.2">
      <c r="A68" s="95"/>
      <c r="B68" s="312"/>
      <c r="C68" s="346" t="s">
        <v>3135</v>
      </c>
      <c r="D68" s="312"/>
      <c r="E68" s="127"/>
      <c r="F68" s="126"/>
      <c r="G68" s="241" t="s">
        <v>3135</v>
      </c>
      <c r="H68" s="241" t="s">
        <v>3135</v>
      </c>
      <c r="I68" s="947"/>
      <c r="J68" s="103"/>
      <c r="K68" s="104"/>
      <c r="L68" s="105"/>
      <c r="M68" s="105"/>
      <c r="N68" s="105"/>
      <c r="O68" s="372" t="s">
        <v>3135</v>
      </c>
      <c r="P68" s="352"/>
      <c r="Q68" s="241">
        <v>0</v>
      </c>
      <c r="R68" s="241">
        <v>0</v>
      </c>
      <c r="S68" s="241">
        <v>0</v>
      </c>
      <c r="T68" s="228"/>
      <c r="U68" s="340">
        <v>0</v>
      </c>
      <c r="V68" s="227"/>
      <c r="W68" s="5"/>
      <c r="X68" s="108" t="s">
        <v>3135</v>
      </c>
      <c r="Y68" s="109" t="s">
        <v>4283</v>
      </c>
      <c r="Z68" s="123">
        <v>0</v>
      </c>
      <c r="AA68" s="83" t="s">
        <v>3135</v>
      </c>
      <c r="AB68" s="83" t="s">
        <v>3135</v>
      </c>
      <c r="AC68" s="83" t="s">
        <v>3135</v>
      </c>
      <c r="AE68" s="93" t="s">
        <v>4995</v>
      </c>
      <c r="AF68" s="93"/>
      <c r="AG68" s="96" t="s">
        <v>3135</v>
      </c>
      <c r="AH68" s="96" t="s">
        <v>3135</v>
      </c>
      <c r="AI68" s="96" t="s">
        <v>3135</v>
      </c>
      <c r="AJ68" s="96" t="s">
        <v>3135</v>
      </c>
      <c r="AK68" s="96" t="s">
        <v>3135</v>
      </c>
      <c r="AL68" s="96" t="s">
        <v>3135</v>
      </c>
      <c r="AM68" s="96" t="s">
        <v>3135</v>
      </c>
      <c r="AN68" s="96" t="s">
        <v>3135</v>
      </c>
      <c r="AO68" s="96" t="s">
        <v>3135</v>
      </c>
      <c r="AP68" s="96" t="s">
        <v>3135</v>
      </c>
      <c r="AQ68" s="96" t="s">
        <v>3135</v>
      </c>
      <c r="AR68" s="96" t="s">
        <v>3135</v>
      </c>
      <c r="AS68" s="96" t="s">
        <v>3135</v>
      </c>
      <c r="AT68" s="96" t="s">
        <v>3135</v>
      </c>
      <c r="AU68" s="96" t="s">
        <v>3135</v>
      </c>
      <c r="AV68" s="96" t="s">
        <v>3135</v>
      </c>
      <c r="AW68" s="96" t="s">
        <v>3135</v>
      </c>
      <c r="AX68" s="96" t="s">
        <v>3135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9">
        <v>0</v>
      </c>
      <c r="BY68" s="94">
        <v>0</v>
      </c>
      <c r="BZ68" s="94">
        <v>0</v>
      </c>
    </row>
    <row r="69" spans="1:78" s="2" customFormat="1" ht="11.45" hidden="1" customHeight="1" x14ac:dyDescent="0.2">
      <c r="A69" s="95"/>
      <c r="B69" s="312"/>
      <c r="C69" s="346" t="s">
        <v>3135</v>
      </c>
      <c r="D69" s="312"/>
      <c r="E69" s="127"/>
      <c r="F69" s="126"/>
      <c r="G69" s="241" t="s">
        <v>3135</v>
      </c>
      <c r="H69" s="241" t="s">
        <v>3135</v>
      </c>
      <c r="I69" s="947"/>
      <c r="J69" s="103"/>
      <c r="K69" s="104"/>
      <c r="L69" s="105"/>
      <c r="M69" s="105"/>
      <c r="N69" s="105"/>
      <c r="O69" s="372" t="s">
        <v>3135</v>
      </c>
      <c r="P69" s="352"/>
      <c r="Q69" s="241">
        <v>0</v>
      </c>
      <c r="R69" s="241">
        <v>0</v>
      </c>
      <c r="S69" s="241">
        <v>0</v>
      </c>
      <c r="T69" s="228"/>
      <c r="U69" s="340">
        <v>0</v>
      </c>
      <c r="V69" s="227"/>
      <c r="W69" s="5"/>
      <c r="X69" s="108" t="s">
        <v>3135</v>
      </c>
      <c r="Y69" s="109" t="s">
        <v>4283</v>
      </c>
      <c r="Z69" s="123">
        <v>0</v>
      </c>
      <c r="AA69" s="83" t="s">
        <v>3135</v>
      </c>
      <c r="AB69" s="83" t="s">
        <v>3135</v>
      </c>
      <c r="AC69" s="83" t="s">
        <v>3135</v>
      </c>
      <c r="AE69" s="93" t="s">
        <v>4995</v>
      </c>
      <c r="AF69" s="93"/>
      <c r="AG69" s="96" t="s">
        <v>3135</v>
      </c>
      <c r="AH69" s="96" t="s">
        <v>3135</v>
      </c>
      <c r="AI69" s="96" t="s">
        <v>3135</v>
      </c>
      <c r="AJ69" s="96" t="s">
        <v>3135</v>
      </c>
      <c r="AK69" s="96" t="s">
        <v>3135</v>
      </c>
      <c r="AL69" s="96" t="s">
        <v>3135</v>
      </c>
      <c r="AM69" s="96" t="s">
        <v>3135</v>
      </c>
      <c r="AN69" s="96" t="s">
        <v>3135</v>
      </c>
      <c r="AO69" s="96" t="s">
        <v>3135</v>
      </c>
      <c r="AP69" s="96" t="s">
        <v>3135</v>
      </c>
      <c r="AQ69" s="96" t="s">
        <v>3135</v>
      </c>
      <c r="AR69" s="96" t="s">
        <v>3135</v>
      </c>
      <c r="AS69" s="96" t="s">
        <v>3135</v>
      </c>
      <c r="AT69" s="96" t="s">
        <v>3135</v>
      </c>
      <c r="AU69" s="96" t="s">
        <v>3135</v>
      </c>
      <c r="AV69" s="96" t="s">
        <v>3135</v>
      </c>
      <c r="AW69" s="96" t="s">
        <v>3135</v>
      </c>
      <c r="AX69" s="96" t="s">
        <v>3135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9">
        <v>0</v>
      </c>
      <c r="BY69" s="94">
        <v>0</v>
      </c>
      <c r="BZ69" s="94">
        <v>0</v>
      </c>
    </row>
    <row r="70" spans="1:78" s="2" customFormat="1" ht="11.45" hidden="1" customHeight="1" x14ac:dyDescent="0.2">
      <c r="A70" s="95"/>
      <c r="B70" s="312"/>
      <c r="C70" s="346" t="s">
        <v>3135</v>
      </c>
      <c r="D70" s="312"/>
      <c r="E70" s="127"/>
      <c r="F70" s="126"/>
      <c r="G70" s="241" t="s">
        <v>3135</v>
      </c>
      <c r="H70" s="241" t="s">
        <v>3135</v>
      </c>
      <c r="I70" s="947"/>
      <c r="J70" s="103"/>
      <c r="K70" s="104"/>
      <c r="L70" s="105"/>
      <c r="M70" s="105"/>
      <c r="N70" s="105"/>
      <c r="O70" s="372" t="s">
        <v>3135</v>
      </c>
      <c r="P70" s="352"/>
      <c r="Q70" s="241">
        <v>0</v>
      </c>
      <c r="R70" s="241">
        <v>0</v>
      </c>
      <c r="S70" s="241">
        <v>0</v>
      </c>
      <c r="T70" s="228"/>
      <c r="U70" s="340">
        <v>0</v>
      </c>
      <c r="V70" s="227"/>
      <c r="W70" s="5"/>
      <c r="X70" s="108" t="s">
        <v>3135</v>
      </c>
      <c r="Y70" s="109" t="s">
        <v>4283</v>
      </c>
      <c r="Z70" s="123">
        <v>0</v>
      </c>
      <c r="AA70" s="83" t="s">
        <v>3135</v>
      </c>
      <c r="AB70" s="83" t="s">
        <v>3135</v>
      </c>
      <c r="AC70" s="83" t="s">
        <v>3135</v>
      </c>
      <c r="AE70" s="93" t="s">
        <v>4995</v>
      </c>
      <c r="AF70" s="93"/>
      <c r="AG70" s="96" t="s">
        <v>3135</v>
      </c>
      <c r="AH70" s="96" t="s">
        <v>3135</v>
      </c>
      <c r="AI70" s="96" t="s">
        <v>3135</v>
      </c>
      <c r="AJ70" s="96" t="s">
        <v>3135</v>
      </c>
      <c r="AK70" s="96" t="s">
        <v>3135</v>
      </c>
      <c r="AL70" s="96" t="s">
        <v>3135</v>
      </c>
      <c r="AM70" s="96" t="s">
        <v>3135</v>
      </c>
      <c r="AN70" s="96" t="s">
        <v>3135</v>
      </c>
      <c r="AO70" s="96" t="s">
        <v>3135</v>
      </c>
      <c r="AP70" s="96" t="s">
        <v>3135</v>
      </c>
      <c r="AQ70" s="96" t="s">
        <v>3135</v>
      </c>
      <c r="AR70" s="96" t="s">
        <v>3135</v>
      </c>
      <c r="AS70" s="96" t="s">
        <v>3135</v>
      </c>
      <c r="AT70" s="96" t="s">
        <v>3135</v>
      </c>
      <c r="AU70" s="96" t="s">
        <v>3135</v>
      </c>
      <c r="AV70" s="96" t="s">
        <v>3135</v>
      </c>
      <c r="AW70" s="96" t="s">
        <v>3135</v>
      </c>
      <c r="AX70" s="96" t="s">
        <v>3135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9">
        <v>0</v>
      </c>
      <c r="BY70" s="94">
        <v>0</v>
      </c>
      <c r="BZ70" s="94">
        <v>0</v>
      </c>
    </row>
    <row r="71" spans="1:78" s="2" customFormat="1" ht="11.45" hidden="1" customHeight="1" x14ac:dyDescent="0.2">
      <c r="A71" s="95"/>
      <c r="B71" s="312"/>
      <c r="C71" s="346" t="s">
        <v>3135</v>
      </c>
      <c r="D71" s="312"/>
      <c r="E71" s="127"/>
      <c r="F71" s="126"/>
      <c r="G71" s="241" t="s">
        <v>3135</v>
      </c>
      <c r="H71" s="241" t="s">
        <v>3135</v>
      </c>
      <c r="I71" s="947"/>
      <c r="J71" s="103"/>
      <c r="K71" s="104"/>
      <c r="L71" s="105"/>
      <c r="M71" s="105"/>
      <c r="N71" s="105"/>
      <c r="O71" s="372" t="s">
        <v>3135</v>
      </c>
      <c r="P71" s="352"/>
      <c r="Q71" s="241">
        <v>0</v>
      </c>
      <c r="R71" s="241">
        <v>0</v>
      </c>
      <c r="S71" s="241">
        <v>0</v>
      </c>
      <c r="T71" s="228"/>
      <c r="U71" s="340">
        <v>0</v>
      </c>
      <c r="V71" s="227"/>
      <c r="W71" s="5"/>
      <c r="X71" s="108" t="s">
        <v>3135</v>
      </c>
      <c r="Y71" s="109" t="s">
        <v>4283</v>
      </c>
      <c r="Z71" s="123">
        <v>0</v>
      </c>
      <c r="AA71" s="83" t="s">
        <v>3135</v>
      </c>
      <c r="AB71" s="83" t="s">
        <v>3135</v>
      </c>
      <c r="AC71" s="83" t="s">
        <v>3135</v>
      </c>
      <c r="AE71" s="93" t="s">
        <v>4995</v>
      </c>
      <c r="AF71" s="93"/>
      <c r="AG71" s="96" t="s">
        <v>3135</v>
      </c>
      <c r="AH71" s="96" t="s">
        <v>3135</v>
      </c>
      <c r="AI71" s="96" t="s">
        <v>3135</v>
      </c>
      <c r="AJ71" s="96" t="s">
        <v>3135</v>
      </c>
      <c r="AK71" s="96" t="s">
        <v>3135</v>
      </c>
      <c r="AL71" s="96" t="s">
        <v>3135</v>
      </c>
      <c r="AM71" s="96" t="s">
        <v>3135</v>
      </c>
      <c r="AN71" s="96" t="s">
        <v>3135</v>
      </c>
      <c r="AO71" s="96" t="s">
        <v>3135</v>
      </c>
      <c r="AP71" s="96" t="s">
        <v>3135</v>
      </c>
      <c r="AQ71" s="96" t="s">
        <v>3135</v>
      </c>
      <c r="AR71" s="96" t="s">
        <v>3135</v>
      </c>
      <c r="AS71" s="96" t="s">
        <v>3135</v>
      </c>
      <c r="AT71" s="96" t="s">
        <v>3135</v>
      </c>
      <c r="AU71" s="96" t="s">
        <v>3135</v>
      </c>
      <c r="AV71" s="96" t="s">
        <v>3135</v>
      </c>
      <c r="AW71" s="96" t="s">
        <v>3135</v>
      </c>
      <c r="AX71" s="96" t="s">
        <v>3135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9">
        <v>0</v>
      </c>
      <c r="BY71" s="94">
        <v>0</v>
      </c>
      <c r="BZ71" s="94">
        <v>0</v>
      </c>
    </row>
    <row r="72" spans="1:78" s="2" customFormat="1" ht="11.45" hidden="1" customHeight="1" x14ac:dyDescent="0.2">
      <c r="A72" s="95"/>
      <c r="B72" s="312"/>
      <c r="C72" s="346" t="s">
        <v>3135</v>
      </c>
      <c r="D72" s="312"/>
      <c r="E72" s="127"/>
      <c r="F72" s="126"/>
      <c r="G72" s="241" t="s">
        <v>3135</v>
      </c>
      <c r="H72" s="241" t="s">
        <v>3135</v>
      </c>
      <c r="I72" s="947"/>
      <c r="J72" s="103"/>
      <c r="K72" s="104"/>
      <c r="L72" s="105"/>
      <c r="M72" s="105"/>
      <c r="N72" s="105"/>
      <c r="O72" s="372" t="s">
        <v>3135</v>
      </c>
      <c r="P72" s="352"/>
      <c r="Q72" s="241">
        <v>0</v>
      </c>
      <c r="R72" s="241">
        <v>0</v>
      </c>
      <c r="S72" s="241">
        <v>0</v>
      </c>
      <c r="T72" s="228"/>
      <c r="U72" s="340">
        <v>0</v>
      </c>
      <c r="V72" s="227"/>
      <c r="W72" s="5"/>
      <c r="X72" s="108" t="s">
        <v>3135</v>
      </c>
      <c r="Y72" s="109" t="s">
        <v>4283</v>
      </c>
      <c r="Z72" s="123">
        <v>0</v>
      </c>
      <c r="AA72" s="83" t="s">
        <v>3135</v>
      </c>
      <c r="AB72" s="83" t="s">
        <v>3135</v>
      </c>
      <c r="AC72" s="83" t="s">
        <v>3135</v>
      </c>
      <c r="AE72" s="93" t="s">
        <v>4995</v>
      </c>
      <c r="AF72" s="93"/>
      <c r="AG72" s="96" t="s">
        <v>3135</v>
      </c>
      <c r="AH72" s="96" t="s">
        <v>3135</v>
      </c>
      <c r="AI72" s="96" t="s">
        <v>3135</v>
      </c>
      <c r="AJ72" s="96" t="s">
        <v>3135</v>
      </c>
      <c r="AK72" s="96" t="s">
        <v>3135</v>
      </c>
      <c r="AL72" s="96" t="s">
        <v>3135</v>
      </c>
      <c r="AM72" s="96" t="s">
        <v>3135</v>
      </c>
      <c r="AN72" s="96" t="s">
        <v>3135</v>
      </c>
      <c r="AO72" s="96" t="s">
        <v>3135</v>
      </c>
      <c r="AP72" s="96" t="s">
        <v>3135</v>
      </c>
      <c r="AQ72" s="96" t="s">
        <v>3135</v>
      </c>
      <c r="AR72" s="96" t="s">
        <v>3135</v>
      </c>
      <c r="AS72" s="96" t="s">
        <v>3135</v>
      </c>
      <c r="AT72" s="96" t="s">
        <v>3135</v>
      </c>
      <c r="AU72" s="96" t="s">
        <v>3135</v>
      </c>
      <c r="AV72" s="96" t="s">
        <v>3135</v>
      </c>
      <c r="AW72" s="96" t="s">
        <v>3135</v>
      </c>
      <c r="AX72" s="96" t="s">
        <v>3135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9">
        <v>0</v>
      </c>
      <c r="BY72" s="94">
        <v>0</v>
      </c>
      <c r="BZ72" s="94">
        <v>0</v>
      </c>
    </row>
    <row r="73" spans="1:78" s="2" customFormat="1" ht="11.45" hidden="1" customHeight="1" x14ac:dyDescent="0.2">
      <c r="A73" s="95"/>
      <c r="B73" s="312"/>
      <c r="C73" s="346" t="s">
        <v>3135</v>
      </c>
      <c r="D73" s="312"/>
      <c r="E73" s="127"/>
      <c r="F73" s="126"/>
      <c r="G73" s="241" t="s">
        <v>3135</v>
      </c>
      <c r="H73" s="241" t="s">
        <v>3135</v>
      </c>
      <c r="I73" s="947"/>
      <c r="J73" s="103"/>
      <c r="K73" s="104"/>
      <c r="L73" s="105"/>
      <c r="M73" s="105"/>
      <c r="N73" s="105"/>
      <c r="O73" s="372" t="s">
        <v>3135</v>
      </c>
      <c r="P73" s="352"/>
      <c r="Q73" s="241">
        <v>0</v>
      </c>
      <c r="R73" s="241">
        <v>0</v>
      </c>
      <c r="S73" s="241">
        <v>0</v>
      </c>
      <c r="T73" s="228"/>
      <c r="U73" s="340">
        <v>0</v>
      </c>
      <c r="V73" s="227"/>
      <c r="W73" s="5"/>
      <c r="X73" s="108" t="s">
        <v>3135</v>
      </c>
      <c r="Y73" s="109" t="s">
        <v>4283</v>
      </c>
      <c r="Z73" s="123">
        <v>0</v>
      </c>
      <c r="AA73" s="83" t="s">
        <v>3135</v>
      </c>
      <c r="AB73" s="83" t="s">
        <v>3135</v>
      </c>
      <c r="AC73" s="83" t="s">
        <v>3135</v>
      </c>
      <c r="AE73" s="93" t="s">
        <v>4995</v>
      </c>
      <c r="AF73" s="93"/>
      <c r="AG73" s="96" t="s">
        <v>3135</v>
      </c>
      <c r="AH73" s="96" t="s">
        <v>3135</v>
      </c>
      <c r="AI73" s="96" t="s">
        <v>3135</v>
      </c>
      <c r="AJ73" s="96" t="s">
        <v>3135</v>
      </c>
      <c r="AK73" s="96" t="s">
        <v>3135</v>
      </c>
      <c r="AL73" s="96" t="s">
        <v>3135</v>
      </c>
      <c r="AM73" s="96" t="s">
        <v>3135</v>
      </c>
      <c r="AN73" s="96" t="s">
        <v>3135</v>
      </c>
      <c r="AO73" s="96" t="s">
        <v>3135</v>
      </c>
      <c r="AP73" s="96" t="s">
        <v>3135</v>
      </c>
      <c r="AQ73" s="96" t="s">
        <v>3135</v>
      </c>
      <c r="AR73" s="96" t="s">
        <v>3135</v>
      </c>
      <c r="AS73" s="96" t="s">
        <v>3135</v>
      </c>
      <c r="AT73" s="96" t="s">
        <v>3135</v>
      </c>
      <c r="AU73" s="96" t="s">
        <v>3135</v>
      </c>
      <c r="AV73" s="96" t="s">
        <v>3135</v>
      </c>
      <c r="AW73" s="96" t="s">
        <v>3135</v>
      </c>
      <c r="AX73" s="96" t="s">
        <v>3135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9">
        <v>0</v>
      </c>
      <c r="BY73" s="94">
        <v>0</v>
      </c>
      <c r="BZ73" s="94">
        <v>0</v>
      </c>
    </row>
    <row r="74" spans="1:78" s="2" customFormat="1" ht="11.45" hidden="1" customHeight="1" x14ac:dyDescent="0.2">
      <c r="A74" s="95"/>
      <c r="B74" s="312"/>
      <c r="C74" s="346" t="s">
        <v>3135</v>
      </c>
      <c r="D74" s="312"/>
      <c r="E74" s="127"/>
      <c r="F74" s="126"/>
      <c r="G74" s="241" t="s">
        <v>3135</v>
      </c>
      <c r="H74" s="241" t="s">
        <v>3135</v>
      </c>
      <c r="I74" s="947"/>
      <c r="J74" s="103"/>
      <c r="K74" s="104"/>
      <c r="L74" s="105"/>
      <c r="M74" s="105"/>
      <c r="N74" s="105"/>
      <c r="O74" s="372" t="s">
        <v>3135</v>
      </c>
      <c r="P74" s="352"/>
      <c r="Q74" s="241">
        <v>0</v>
      </c>
      <c r="R74" s="241">
        <v>0</v>
      </c>
      <c r="S74" s="241">
        <v>0</v>
      </c>
      <c r="T74" s="228"/>
      <c r="U74" s="340">
        <v>0</v>
      </c>
      <c r="V74" s="227"/>
      <c r="W74" s="5"/>
      <c r="X74" s="108" t="s">
        <v>3135</v>
      </c>
      <c r="Y74" s="109" t="s">
        <v>4283</v>
      </c>
      <c r="Z74" s="123">
        <v>0</v>
      </c>
      <c r="AA74" s="83" t="s">
        <v>3135</v>
      </c>
      <c r="AB74" s="83" t="s">
        <v>3135</v>
      </c>
      <c r="AC74" s="83" t="s">
        <v>3135</v>
      </c>
      <c r="AE74" s="93" t="s">
        <v>4995</v>
      </c>
      <c r="AF74" s="93"/>
      <c r="AG74" s="96" t="s">
        <v>3135</v>
      </c>
      <c r="AH74" s="96" t="s">
        <v>3135</v>
      </c>
      <c r="AI74" s="96" t="s">
        <v>3135</v>
      </c>
      <c r="AJ74" s="96" t="s">
        <v>3135</v>
      </c>
      <c r="AK74" s="96" t="s">
        <v>3135</v>
      </c>
      <c r="AL74" s="96" t="s">
        <v>3135</v>
      </c>
      <c r="AM74" s="96" t="s">
        <v>3135</v>
      </c>
      <c r="AN74" s="96" t="s">
        <v>3135</v>
      </c>
      <c r="AO74" s="96" t="s">
        <v>3135</v>
      </c>
      <c r="AP74" s="96" t="s">
        <v>3135</v>
      </c>
      <c r="AQ74" s="96" t="s">
        <v>3135</v>
      </c>
      <c r="AR74" s="96" t="s">
        <v>3135</v>
      </c>
      <c r="AS74" s="96" t="s">
        <v>3135</v>
      </c>
      <c r="AT74" s="96" t="s">
        <v>3135</v>
      </c>
      <c r="AU74" s="96" t="s">
        <v>3135</v>
      </c>
      <c r="AV74" s="96" t="s">
        <v>3135</v>
      </c>
      <c r="AW74" s="96" t="s">
        <v>3135</v>
      </c>
      <c r="AX74" s="96" t="s">
        <v>3135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9">
        <v>0</v>
      </c>
      <c r="BY74" s="94">
        <v>0</v>
      </c>
      <c r="BZ74" s="94">
        <v>0</v>
      </c>
    </row>
    <row r="75" spans="1:78" s="2" customFormat="1" ht="11.45" hidden="1" customHeight="1" x14ac:dyDescent="0.2">
      <c r="A75" s="95"/>
      <c r="B75" s="312"/>
      <c r="C75" s="346" t="s">
        <v>3135</v>
      </c>
      <c r="D75" s="312"/>
      <c r="E75" s="127"/>
      <c r="F75" s="126"/>
      <c r="G75" s="241" t="s">
        <v>3135</v>
      </c>
      <c r="H75" s="241" t="s">
        <v>3135</v>
      </c>
      <c r="I75" s="947"/>
      <c r="J75" s="103"/>
      <c r="K75" s="104"/>
      <c r="L75" s="105"/>
      <c r="M75" s="105"/>
      <c r="N75" s="105"/>
      <c r="O75" s="372" t="s">
        <v>3135</v>
      </c>
      <c r="P75" s="352"/>
      <c r="Q75" s="241">
        <v>0</v>
      </c>
      <c r="R75" s="241">
        <v>0</v>
      </c>
      <c r="S75" s="241">
        <v>0</v>
      </c>
      <c r="T75" s="228"/>
      <c r="U75" s="340">
        <v>0</v>
      </c>
      <c r="V75" s="227"/>
      <c r="W75" s="5"/>
      <c r="X75" s="108" t="s">
        <v>3135</v>
      </c>
      <c r="Y75" s="109" t="s">
        <v>4283</v>
      </c>
      <c r="Z75" s="123">
        <v>0</v>
      </c>
      <c r="AA75" s="83" t="s">
        <v>3135</v>
      </c>
      <c r="AB75" s="83" t="s">
        <v>3135</v>
      </c>
      <c r="AC75" s="83" t="s">
        <v>3135</v>
      </c>
      <c r="AE75" s="93" t="s">
        <v>4995</v>
      </c>
      <c r="AF75" s="93"/>
      <c r="AG75" s="96" t="s">
        <v>3135</v>
      </c>
      <c r="AH75" s="96" t="s">
        <v>3135</v>
      </c>
      <c r="AI75" s="96" t="s">
        <v>3135</v>
      </c>
      <c r="AJ75" s="96" t="s">
        <v>3135</v>
      </c>
      <c r="AK75" s="96" t="s">
        <v>3135</v>
      </c>
      <c r="AL75" s="96" t="s">
        <v>3135</v>
      </c>
      <c r="AM75" s="96" t="s">
        <v>3135</v>
      </c>
      <c r="AN75" s="96" t="s">
        <v>3135</v>
      </c>
      <c r="AO75" s="96" t="s">
        <v>3135</v>
      </c>
      <c r="AP75" s="96" t="s">
        <v>3135</v>
      </c>
      <c r="AQ75" s="96" t="s">
        <v>3135</v>
      </c>
      <c r="AR75" s="96" t="s">
        <v>3135</v>
      </c>
      <c r="AS75" s="96" t="s">
        <v>3135</v>
      </c>
      <c r="AT75" s="96" t="s">
        <v>3135</v>
      </c>
      <c r="AU75" s="96" t="s">
        <v>3135</v>
      </c>
      <c r="AV75" s="96" t="s">
        <v>3135</v>
      </c>
      <c r="AW75" s="96" t="s">
        <v>3135</v>
      </c>
      <c r="AX75" s="96" t="s">
        <v>3135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9">
        <v>0</v>
      </c>
      <c r="BY75" s="94">
        <v>0</v>
      </c>
      <c r="BZ75" s="94">
        <v>0</v>
      </c>
    </row>
    <row r="76" spans="1:78" s="2" customFormat="1" ht="11.45" hidden="1" customHeight="1" x14ac:dyDescent="0.2">
      <c r="A76" s="95"/>
      <c r="B76" s="312"/>
      <c r="C76" s="346" t="s">
        <v>3135</v>
      </c>
      <c r="D76" s="312"/>
      <c r="E76" s="127"/>
      <c r="F76" s="126"/>
      <c r="G76" s="241" t="s">
        <v>3135</v>
      </c>
      <c r="H76" s="241" t="s">
        <v>3135</v>
      </c>
      <c r="I76" s="947"/>
      <c r="J76" s="103"/>
      <c r="K76" s="104"/>
      <c r="L76" s="105"/>
      <c r="M76" s="105"/>
      <c r="N76" s="105"/>
      <c r="O76" s="372" t="s">
        <v>3135</v>
      </c>
      <c r="P76" s="352"/>
      <c r="Q76" s="241">
        <v>0</v>
      </c>
      <c r="R76" s="241">
        <v>0</v>
      </c>
      <c r="S76" s="241">
        <v>0</v>
      </c>
      <c r="T76" s="228"/>
      <c r="U76" s="340">
        <v>0</v>
      </c>
      <c r="V76" s="227"/>
      <c r="W76" s="5"/>
      <c r="X76" s="108" t="s">
        <v>3135</v>
      </c>
      <c r="Y76" s="109" t="s">
        <v>4283</v>
      </c>
      <c r="Z76" s="123">
        <v>0</v>
      </c>
      <c r="AA76" s="83" t="s">
        <v>3135</v>
      </c>
      <c r="AB76" s="83" t="s">
        <v>3135</v>
      </c>
      <c r="AC76" s="83" t="s">
        <v>3135</v>
      </c>
      <c r="AE76" s="93" t="s">
        <v>4995</v>
      </c>
      <c r="AF76" s="93"/>
      <c r="AG76" s="96" t="s">
        <v>3135</v>
      </c>
      <c r="AH76" s="96" t="s">
        <v>3135</v>
      </c>
      <c r="AI76" s="96" t="s">
        <v>3135</v>
      </c>
      <c r="AJ76" s="96" t="s">
        <v>3135</v>
      </c>
      <c r="AK76" s="96" t="s">
        <v>3135</v>
      </c>
      <c r="AL76" s="96" t="s">
        <v>3135</v>
      </c>
      <c r="AM76" s="96" t="s">
        <v>3135</v>
      </c>
      <c r="AN76" s="96" t="s">
        <v>3135</v>
      </c>
      <c r="AO76" s="96" t="s">
        <v>3135</v>
      </c>
      <c r="AP76" s="96" t="s">
        <v>3135</v>
      </c>
      <c r="AQ76" s="96" t="s">
        <v>3135</v>
      </c>
      <c r="AR76" s="96" t="s">
        <v>3135</v>
      </c>
      <c r="AS76" s="96" t="s">
        <v>3135</v>
      </c>
      <c r="AT76" s="96" t="s">
        <v>3135</v>
      </c>
      <c r="AU76" s="96" t="s">
        <v>3135</v>
      </c>
      <c r="AV76" s="96" t="s">
        <v>3135</v>
      </c>
      <c r="AW76" s="96" t="s">
        <v>3135</v>
      </c>
      <c r="AX76" s="96" t="s">
        <v>3135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9">
        <v>0</v>
      </c>
      <c r="BY76" s="94">
        <v>0</v>
      </c>
      <c r="BZ76" s="94">
        <v>0</v>
      </c>
    </row>
    <row r="77" spans="1:78" s="2" customFormat="1" ht="11.45" hidden="1" customHeight="1" x14ac:dyDescent="0.2">
      <c r="A77" s="95"/>
      <c r="B77" s="312"/>
      <c r="C77" s="347" t="s">
        <v>4002</v>
      </c>
      <c r="D77" s="312"/>
      <c r="E77" s="227"/>
      <c r="F77" s="228"/>
      <c r="G77" s="228"/>
      <c r="H77" s="353" t="s">
        <v>4135</v>
      </c>
      <c r="I77" s="354"/>
      <c r="J77" s="259"/>
      <c r="K77" s="358">
        <v>0</v>
      </c>
      <c r="L77" s="352"/>
      <c r="M77" s="352"/>
      <c r="N77" s="352"/>
      <c r="O77" s="352"/>
      <c r="P77" s="352"/>
      <c r="Q77" s="358">
        <v>0</v>
      </c>
      <c r="R77" s="358">
        <v>0</v>
      </c>
      <c r="S77" s="358">
        <v>0</v>
      </c>
      <c r="T77" s="228"/>
      <c r="U77" s="358">
        <v>0</v>
      </c>
      <c r="V77" s="227"/>
      <c r="W77" s="5"/>
      <c r="X77" s="97" t="s">
        <v>4002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14" t="s">
        <v>3780</v>
      </c>
      <c r="F81" s="1414" t="s">
        <v>4811</v>
      </c>
      <c r="G81" s="1414" t="s">
        <v>4812</v>
      </c>
      <c r="H81" s="1414" t="s">
        <v>4813</v>
      </c>
      <c r="I81" s="1414" t="s">
        <v>3704</v>
      </c>
      <c r="J81" s="1414" t="s">
        <v>3705</v>
      </c>
      <c r="K81" s="1414" t="s">
        <v>4558</v>
      </c>
      <c r="L81" s="79" t="s">
        <v>3419</v>
      </c>
      <c r="M81" s="85"/>
      <c r="N81" s="85"/>
      <c r="O81" s="80"/>
      <c r="P81" s="284"/>
      <c r="Q81" s="79" t="s">
        <v>2280</v>
      </c>
      <c r="R81" s="80"/>
      <c r="S81" s="1414" t="s">
        <v>2281</v>
      </c>
      <c r="T81" s="284"/>
      <c r="U81" s="1414" t="s">
        <v>3143</v>
      </c>
      <c r="V81" s="227"/>
      <c r="Y81" s="83"/>
      <c r="BM81" s="83"/>
      <c r="BN81" s="83"/>
      <c r="BO81" s="83"/>
      <c r="BP81" s="83"/>
      <c r="BQ81" s="83"/>
      <c r="BR81" s="83"/>
      <c r="BS81" s="83"/>
      <c r="BT81" s="83"/>
    </row>
    <row r="82" spans="1:78" s="2" customFormat="1" ht="11.45" hidden="1" customHeight="1" x14ac:dyDescent="0.2">
      <c r="A82" s="95"/>
      <c r="B82" s="312"/>
      <c r="C82" s="312"/>
      <c r="D82" s="312"/>
      <c r="E82" s="1415"/>
      <c r="F82" s="1415"/>
      <c r="G82" s="1415"/>
      <c r="H82" s="1415"/>
      <c r="I82" s="1415"/>
      <c r="J82" s="1415"/>
      <c r="K82" s="1415"/>
      <c r="L82" s="37" t="s">
        <v>3180</v>
      </c>
      <c r="M82" s="37" t="s">
        <v>3978</v>
      </c>
      <c r="N82" s="37" t="s">
        <v>3181</v>
      </c>
      <c r="O82" s="37" t="s">
        <v>3143</v>
      </c>
      <c r="P82" s="284"/>
      <c r="Q82" s="37" t="s">
        <v>3180</v>
      </c>
      <c r="R82" s="37" t="s">
        <v>3978</v>
      </c>
      <c r="S82" s="1415"/>
      <c r="T82" s="284"/>
      <c r="U82" s="1415"/>
      <c r="V82" s="227"/>
      <c r="Y82" s="83"/>
      <c r="BA82" s="83" t="s">
        <v>4309</v>
      </c>
      <c r="BB82" s="83" t="s">
        <v>4309</v>
      </c>
      <c r="BC82" s="83" t="s">
        <v>2682</v>
      </c>
      <c r="BD82" s="83" t="s">
        <v>2682</v>
      </c>
      <c r="BE82" s="83" t="s">
        <v>4290</v>
      </c>
      <c r="BF82" s="83" t="s">
        <v>4292</v>
      </c>
      <c r="BG82" s="83" t="s">
        <v>4292</v>
      </c>
      <c r="BH82" s="83" t="s">
        <v>4292</v>
      </c>
      <c r="BI82" s="83" t="s">
        <v>4410</v>
      </c>
      <c r="BJ82" s="83" t="s">
        <v>2651</v>
      </c>
      <c r="BK82" s="83" t="s">
        <v>3164</v>
      </c>
      <c r="BL82" s="83" t="s">
        <v>2418</v>
      </c>
      <c r="BM82" s="83" t="s">
        <v>3165</v>
      </c>
      <c r="BN82" s="83" t="s">
        <v>3165</v>
      </c>
      <c r="BO82" s="83" t="s">
        <v>3165</v>
      </c>
      <c r="BP82" s="83" t="s">
        <v>3883</v>
      </c>
      <c r="BQ82" s="83" t="s">
        <v>4119</v>
      </c>
      <c r="BR82" s="83" t="s">
        <v>3167</v>
      </c>
      <c r="BS82" s="83" t="s">
        <v>4288</v>
      </c>
      <c r="BT82" s="83" t="s">
        <v>4288</v>
      </c>
      <c r="BU82" s="83" t="s">
        <v>2591</v>
      </c>
      <c r="BV82" s="83"/>
      <c r="BW82" s="83" t="s">
        <v>4308</v>
      </c>
      <c r="BX82" s="83" t="s">
        <v>3168</v>
      </c>
      <c r="BY82" s="83" t="s">
        <v>4294</v>
      </c>
      <c r="BZ82" s="83"/>
    </row>
    <row r="83" spans="1:78" s="2" customFormat="1" ht="11.45" hidden="1" customHeight="1" x14ac:dyDescent="0.2">
      <c r="A83" s="95" t="s">
        <v>2651</v>
      </c>
      <c r="B83" s="312"/>
      <c r="C83" s="312"/>
      <c r="D83" s="312"/>
      <c r="E83" s="1414"/>
      <c r="F83" s="1414"/>
      <c r="G83" s="1414"/>
      <c r="H83" s="1414"/>
      <c r="I83" s="1414"/>
      <c r="J83" s="1414"/>
      <c r="K83" s="1414"/>
      <c r="L83" s="79"/>
      <c r="M83" s="85"/>
      <c r="N83" s="85"/>
      <c r="O83" s="80"/>
      <c r="P83" s="284"/>
      <c r="Q83" s="79"/>
      <c r="R83" s="80"/>
      <c r="S83" s="1414"/>
      <c r="T83" s="284"/>
      <c r="U83" s="1414"/>
      <c r="V83" s="227"/>
      <c r="Y83" s="83"/>
      <c r="BE83" s="2" t="s">
        <v>3186</v>
      </c>
      <c r="BM83" s="83"/>
      <c r="BN83" s="83"/>
      <c r="BO83" s="83"/>
      <c r="BP83" s="83"/>
      <c r="BQ83" s="83"/>
      <c r="BR83" s="83"/>
      <c r="BS83" s="83"/>
      <c r="BT83" s="83"/>
    </row>
    <row r="84" spans="1:78" s="2" customFormat="1" ht="11.45" hidden="1" customHeight="1" x14ac:dyDescent="0.2">
      <c r="A84" s="95" t="s">
        <v>2651</v>
      </c>
      <c r="B84" s="312"/>
      <c r="C84" s="312"/>
      <c r="D84" s="312"/>
      <c r="E84" s="1415"/>
      <c r="F84" s="1415"/>
      <c r="G84" s="1415"/>
      <c r="H84" s="1415"/>
      <c r="I84" s="1415"/>
      <c r="J84" s="1415"/>
      <c r="K84" s="1415"/>
      <c r="L84" s="37"/>
      <c r="M84" s="37"/>
      <c r="N84" s="37"/>
      <c r="O84" s="37"/>
      <c r="P84" s="284"/>
      <c r="Q84" s="37"/>
      <c r="R84" s="37"/>
      <c r="S84" s="1415"/>
      <c r="T84" s="284"/>
      <c r="U84" s="141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2680</v>
      </c>
      <c r="Y85" s="365" t="s">
        <v>3470</v>
      </c>
      <c r="Z85" s="365" t="s">
        <v>3513</v>
      </c>
      <c r="AA85" s="365" t="s">
        <v>3095</v>
      </c>
      <c r="AB85" s="365" t="s">
        <v>4285</v>
      </c>
      <c r="AC85" s="365" t="s">
        <v>4310</v>
      </c>
      <c r="AE85" s="365" t="s">
        <v>2819</v>
      </c>
      <c r="AF85" s="95"/>
      <c r="AG85" s="369" t="s">
        <v>2371</v>
      </c>
      <c r="AH85" s="370"/>
      <c r="AI85" s="370"/>
      <c r="AJ85" s="370"/>
      <c r="AK85" s="370"/>
      <c r="AL85" s="370"/>
      <c r="AM85" s="370"/>
      <c r="AN85" s="370"/>
      <c r="AO85" s="370"/>
      <c r="AP85" s="370"/>
      <c r="AQ85" s="370"/>
      <c r="AR85" s="370"/>
      <c r="AS85" s="370"/>
      <c r="AT85" s="370"/>
      <c r="AU85" s="370"/>
      <c r="AV85" s="370"/>
      <c r="AW85" s="370"/>
      <c r="AX85" s="370"/>
      <c r="AY85" s="370"/>
      <c r="AZ85" s="343"/>
      <c r="BA85" s="83" t="s">
        <v>2820</v>
      </c>
      <c r="BB85" s="345">
        <v>0.05</v>
      </c>
      <c r="BC85" s="83" t="s">
        <v>3515</v>
      </c>
      <c r="BD85" s="345">
        <v>0.05</v>
      </c>
      <c r="BE85" s="83" t="s">
        <v>3186</v>
      </c>
      <c r="BF85" s="83" t="s">
        <v>3516</v>
      </c>
      <c r="BG85" s="83" t="s">
        <v>3516</v>
      </c>
      <c r="BH85" s="83" t="s">
        <v>3516</v>
      </c>
      <c r="BI85" s="83" t="s">
        <v>4321</v>
      </c>
      <c r="BJ85" s="83" t="s">
        <v>2369</v>
      </c>
      <c r="BK85" s="83" t="s">
        <v>2370</v>
      </c>
      <c r="BL85" s="83" t="s">
        <v>3189</v>
      </c>
      <c r="BM85" s="83" t="s">
        <v>4285</v>
      </c>
      <c r="BN85" s="83" t="s">
        <v>4310</v>
      </c>
      <c r="BO85" s="83" t="s">
        <v>3190</v>
      </c>
      <c r="BP85" s="83" t="s">
        <v>3192</v>
      </c>
      <c r="BQ85" s="83" t="s">
        <v>3193</v>
      </c>
      <c r="BR85" s="83" t="s">
        <v>2376</v>
      </c>
      <c r="BS85" s="83" t="s">
        <v>4559</v>
      </c>
      <c r="BT85" s="83" t="s">
        <v>4559</v>
      </c>
      <c r="BU85" s="83" t="s">
        <v>2372</v>
      </c>
      <c r="BV85" s="83"/>
      <c r="BW85" s="83" t="s">
        <v>4560</v>
      </c>
      <c r="BX85" s="83" t="s">
        <v>4325</v>
      </c>
      <c r="BY85" s="83" t="s">
        <v>4324</v>
      </c>
      <c r="BZ85" s="83"/>
    </row>
    <row r="86" spans="1:78" s="2" customFormat="1" ht="11.45" hidden="1" customHeight="1" x14ac:dyDescent="0.2">
      <c r="A86" s="95"/>
      <c r="B86" s="312"/>
      <c r="C86" s="312"/>
      <c r="D86" s="312"/>
      <c r="E86" s="58" t="s">
        <v>4747</v>
      </c>
      <c r="F86" s="13" t="s">
        <v>4747</v>
      </c>
      <c r="G86" s="13"/>
      <c r="H86" s="13"/>
      <c r="I86" s="13"/>
      <c r="J86" s="88" t="s">
        <v>2266</v>
      </c>
      <c r="K86" s="13" t="s">
        <v>2273</v>
      </c>
      <c r="L86" s="13" t="s">
        <v>3636</v>
      </c>
      <c r="M86" s="13" t="s">
        <v>3636</v>
      </c>
      <c r="N86" s="13" t="s">
        <v>3636</v>
      </c>
      <c r="O86" s="13" t="s">
        <v>3636</v>
      </c>
      <c r="P86" s="228"/>
      <c r="Q86" s="13" t="s">
        <v>2273</v>
      </c>
      <c r="R86" s="13" t="s">
        <v>2273</v>
      </c>
      <c r="S86" s="13" t="s">
        <v>2273</v>
      </c>
      <c r="T86" s="228"/>
      <c r="U86" s="13" t="s">
        <v>2273</v>
      </c>
      <c r="V86" s="227"/>
      <c r="X86" s="365"/>
      <c r="Y86" s="365" t="s">
        <v>2417</v>
      </c>
      <c r="Z86" s="365" t="s">
        <v>3514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1882</v>
      </c>
      <c r="BB86" s="83" t="s">
        <v>3512</v>
      </c>
      <c r="BC86" s="83" t="s">
        <v>1882</v>
      </c>
      <c r="BD86" s="83" t="s">
        <v>3512</v>
      </c>
      <c r="BE86" s="83" t="s">
        <v>3512</v>
      </c>
      <c r="BF86" s="83" t="s">
        <v>3517</v>
      </c>
      <c r="BG86" s="83" t="s">
        <v>2368</v>
      </c>
      <c r="BH86" s="83" t="s">
        <v>3512</v>
      </c>
      <c r="BI86" s="83" t="s">
        <v>3512</v>
      </c>
      <c r="BJ86" s="83" t="s">
        <v>3187</v>
      </c>
      <c r="BK86" s="83" t="s">
        <v>3188</v>
      </c>
      <c r="BL86" s="83" t="s">
        <v>3512</v>
      </c>
      <c r="BM86" s="83"/>
      <c r="BN86" s="83" t="s">
        <v>3191</v>
      </c>
      <c r="BO86" s="83" t="s">
        <v>3512</v>
      </c>
      <c r="BP86" s="83" t="s">
        <v>3512</v>
      </c>
      <c r="BQ86" s="83" t="s">
        <v>2375</v>
      </c>
      <c r="BR86" s="83" t="s">
        <v>2377</v>
      </c>
      <c r="BS86" s="83"/>
      <c r="BT86" s="83" t="s">
        <v>4322</v>
      </c>
      <c r="BU86" s="83" t="s">
        <v>3674</v>
      </c>
      <c r="BV86" s="83"/>
      <c r="BW86" s="83" t="s">
        <v>2373</v>
      </c>
      <c r="BX86" s="93">
        <v>2.64E-3</v>
      </c>
      <c r="BY86" s="93">
        <v>6.6E-4</v>
      </c>
      <c r="BZ86" s="83"/>
    </row>
    <row r="87" spans="1:78" s="2" customFormat="1" ht="11.45" hidden="1" customHeight="1" x14ac:dyDescent="0.2">
      <c r="A87" s="95"/>
      <c r="B87" s="312"/>
      <c r="C87" s="347" t="s">
        <v>4003</v>
      </c>
      <c r="D87" s="312"/>
      <c r="E87" s="359"/>
      <c r="F87" s="360"/>
      <c r="G87" s="361"/>
      <c r="H87" s="362"/>
      <c r="I87" s="363"/>
      <c r="J87" s="228"/>
      <c r="K87" s="312"/>
      <c r="L87" s="228"/>
      <c r="M87" s="312"/>
      <c r="N87" s="312"/>
      <c r="O87" s="228"/>
      <c r="P87" s="228"/>
      <c r="Q87" s="227"/>
      <c r="R87" s="228"/>
      <c r="S87" s="228"/>
      <c r="T87" s="228"/>
      <c r="U87" s="312"/>
      <c r="V87" s="227"/>
      <c r="W87" s="5"/>
      <c r="X87" s="366" t="s">
        <v>4003</v>
      </c>
      <c r="Y87" s="367"/>
      <c r="Z87" s="367"/>
      <c r="AA87" s="367"/>
      <c r="AB87" s="367"/>
      <c r="AC87" s="367"/>
      <c r="AE87" s="368"/>
      <c r="AF87" s="95"/>
      <c r="AG87" s="371" t="s">
        <v>4996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4495</v>
      </c>
      <c r="D88" s="312"/>
      <c r="E88" s="355" t="s">
        <v>2413</v>
      </c>
      <c r="F88" s="356">
        <v>0</v>
      </c>
      <c r="G88" s="241" t="s">
        <v>4287</v>
      </c>
      <c r="H88" s="241" t="s">
        <v>2488</v>
      </c>
      <c r="I88" s="946">
        <v>1</v>
      </c>
      <c r="J88" s="357">
        <v>1</v>
      </c>
      <c r="K88" s="104"/>
      <c r="L88" s="105"/>
      <c r="M88" s="105"/>
      <c r="N88" s="105"/>
      <c r="O88" s="372" t="s">
        <v>3135</v>
      </c>
      <c r="P88" s="352"/>
      <c r="Q88" s="241">
        <v>0</v>
      </c>
      <c r="R88" s="241">
        <v>0</v>
      </c>
      <c r="S88" s="241">
        <v>0</v>
      </c>
      <c r="T88" s="228"/>
      <c r="U88" s="340">
        <v>0</v>
      </c>
      <c r="V88" s="227"/>
      <c r="W88" s="5"/>
      <c r="X88" s="106" t="s">
        <v>4495</v>
      </c>
      <c r="Y88" s="107" t="s">
        <v>2463</v>
      </c>
      <c r="Z88" s="122">
        <v>0</v>
      </c>
      <c r="AA88" s="83" t="s">
        <v>4286</v>
      </c>
      <c r="AB88" s="83" t="s">
        <v>4286</v>
      </c>
      <c r="AC88" s="83" t="s">
        <v>2651</v>
      </c>
      <c r="AE88" s="93" t="s">
        <v>4995</v>
      </c>
      <c r="AF88" s="93"/>
      <c r="AG88" s="96" t="s">
        <v>3135</v>
      </c>
      <c r="AH88" s="96" t="s">
        <v>3135</v>
      </c>
      <c r="AI88" s="96" t="s">
        <v>3135</v>
      </c>
      <c r="AJ88" s="96" t="s">
        <v>3135</v>
      </c>
      <c r="AK88" s="96" t="s">
        <v>3135</v>
      </c>
      <c r="AL88" s="96" t="s">
        <v>3135</v>
      </c>
      <c r="AM88" s="96" t="s">
        <v>3135</v>
      </c>
      <c r="AN88" s="96" t="s">
        <v>3135</v>
      </c>
      <c r="AO88" s="96" t="s">
        <v>3135</v>
      </c>
      <c r="AP88" s="96" t="s">
        <v>3135</v>
      </c>
      <c r="AQ88" s="96" t="s">
        <v>3135</v>
      </c>
      <c r="AR88" s="96" t="s">
        <v>3135</v>
      </c>
      <c r="AS88" s="96" t="s">
        <v>3135</v>
      </c>
      <c r="AT88" s="96" t="s">
        <v>3135</v>
      </c>
      <c r="AU88" s="96" t="s">
        <v>3135</v>
      </c>
      <c r="AV88" s="96" t="s">
        <v>3135</v>
      </c>
      <c r="AW88" s="96" t="s">
        <v>3135</v>
      </c>
      <c r="AX88" s="96" t="s">
        <v>3135</v>
      </c>
      <c r="AY88" s="344"/>
      <c r="AZ88" s="93"/>
      <c r="BA88" s="93">
        <v>0</v>
      </c>
      <c r="BB88" s="94">
        <v>0</v>
      </c>
      <c r="BC88" s="93">
        <v>0</v>
      </c>
      <c r="BD88" s="94">
        <v>0</v>
      </c>
      <c r="BE88" s="94">
        <v>0</v>
      </c>
      <c r="BF88" s="94">
        <v>0</v>
      </c>
      <c r="BG88" s="94">
        <v>0</v>
      </c>
      <c r="BH88" s="579">
        <v>0</v>
      </c>
      <c r="BI88" s="579">
        <v>0</v>
      </c>
      <c r="BJ88" s="94">
        <v>0</v>
      </c>
      <c r="BK88" s="94">
        <v>0</v>
      </c>
      <c r="BL88" s="94">
        <v>0</v>
      </c>
      <c r="BM88" s="94">
        <v>1</v>
      </c>
      <c r="BN88" s="94">
        <v>0</v>
      </c>
      <c r="BO88" s="94">
        <v>0</v>
      </c>
      <c r="BP88" s="94">
        <v>0</v>
      </c>
      <c r="BQ88" s="94">
        <v>0</v>
      </c>
      <c r="BR88" s="94">
        <v>0</v>
      </c>
      <c r="BS88" s="94">
        <v>1</v>
      </c>
      <c r="BT88" s="94">
        <v>0</v>
      </c>
      <c r="BU88" s="94"/>
      <c r="BV88" s="94">
        <v>0</v>
      </c>
      <c r="BW88" s="94">
        <v>0</v>
      </c>
      <c r="BX88" s="579">
        <v>0</v>
      </c>
      <c r="BY88" s="94">
        <v>0</v>
      </c>
      <c r="BZ88" s="94">
        <v>0</v>
      </c>
    </row>
    <row r="89" spans="1:78" s="2" customFormat="1" ht="11.45" hidden="1" customHeight="1" x14ac:dyDescent="0.2">
      <c r="A89" s="95"/>
      <c r="B89" s="312"/>
      <c r="C89" s="346" t="s">
        <v>3135</v>
      </c>
      <c r="D89" s="312"/>
      <c r="E89" s="127"/>
      <c r="F89" s="126"/>
      <c r="G89" s="241" t="s">
        <v>3135</v>
      </c>
      <c r="H89" s="241" t="s">
        <v>3135</v>
      </c>
      <c r="I89" s="947"/>
      <c r="J89" s="103"/>
      <c r="K89" s="104"/>
      <c r="L89" s="105"/>
      <c r="M89" s="105"/>
      <c r="N89" s="105"/>
      <c r="O89" s="372" t="s">
        <v>3135</v>
      </c>
      <c r="P89" s="352"/>
      <c r="Q89" s="241">
        <v>0</v>
      </c>
      <c r="R89" s="241">
        <v>0</v>
      </c>
      <c r="S89" s="241">
        <v>0</v>
      </c>
      <c r="T89" s="228"/>
      <c r="U89" s="340">
        <v>0</v>
      </c>
      <c r="V89" s="227"/>
      <c r="W89" s="5"/>
      <c r="X89" s="108" t="s">
        <v>3135</v>
      </c>
      <c r="Y89" s="109" t="s">
        <v>4283</v>
      </c>
      <c r="Z89" s="123">
        <v>0</v>
      </c>
      <c r="AA89" s="83" t="s">
        <v>3135</v>
      </c>
      <c r="AB89" s="83" t="s">
        <v>3135</v>
      </c>
      <c r="AC89" s="83" t="s">
        <v>3135</v>
      </c>
      <c r="AE89" s="93" t="s">
        <v>4995</v>
      </c>
      <c r="AF89" s="93"/>
      <c r="AG89" s="96" t="s">
        <v>3135</v>
      </c>
      <c r="AH89" s="96" t="s">
        <v>3135</v>
      </c>
      <c r="AI89" s="96" t="s">
        <v>3135</v>
      </c>
      <c r="AJ89" s="96" t="s">
        <v>3135</v>
      </c>
      <c r="AK89" s="96" t="s">
        <v>3135</v>
      </c>
      <c r="AL89" s="96" t="s">
        <v>3135</v>
      </c>
      <c r="AM89" s="96" t="s">
        <v>3135</v>
      </c>
      <c r="AN89" s="96" t="s">
        <v>3135</v>
      </c>
      <c r="AO89" s="96" t="s">
        <v>3135</v>
      </c>
      <c r="AP89" s="96" t="s">
        <v>3135</v>
      </c>
      <c r="AQ89" s="96" t="s">
        <v>3135</v>
      </c>
      <c r="AR89" s="96" t="s">
        <v>3135</v>
      </c>
      <c r="AS89" s="96" t="s">
        <v>3135</v>
      </c>
      <c r="AT89" s="96" t="s">
        <v>3135</v>
      </c>
      <c r="AU89" s="96" t="s">
        <v>3135</v>
      </c>
      <c r="AV89" s="96" t="s">
        <v>3135</v>
      </c>
      <c r="AW89" s="96" t="s">
        <v>3135</v>
      </c>
      <c r="AX89" s="96" t="s">
        <v>3135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9">
        <v>0</v>
      </c>
      <c r="BY89" s="94">
        <v>0</v>
      </c>
      <c r="BZ89" s="94">
        <v>0</v>
      </c>
    </row>
    <row r="90" spans="1:78" s="2" customFormat="1" ht="11.45" hidden="1" customHeight="1" x14ac:dyDescent="0.2">
      <c r="A90" s="95"/>
      <c r="B90" s="312"/>
      <c r="C90" s="346" t="s">
        <v>3135</v>
      </c>
      <c r="D90" s="312"/>
      <c r="E90" s="127"/>
      <c r="F90" s="126"/>
      <c r="G90" s="241" t="s">
        <v>3135</v>
      </c>
      <c r="H90" s="241" t="s">
        <v>3135</v>
      </c>
      <c r="I90" s="947"/>
      <c r="J90" s="103"/>
      <c r="K90" s="104"/>
      <c r="L90" s="105"/>
      <c r="M90" s="105"/>
      <c r="N90" s="105"/>
      <c r="O90" s="372" t="s">
        <v>3135</v>
      </c>
      <c r="P90" s="352"/>
      <c r="Q90" s="241">
        <v>0</v>
      </c>
      <c r="R90" s="241">
        <v>0</v>
      </c>
      <c r="S90" s="241">
        <v>0</v>
      </c>
      <c r="T90" s="228"/>
      <c r="U90" s="340">
        <v>0</v>
      </c>
      <c r="V90" s="227"/>
      <c r="W90" s="5"/>
      <c r="X90" s="108" t="s">
        <v>3135</v>
      </c>
      <c r="Y90" s="109" t="s">
        <v>4283</v>
      </c>
      <c r="Z90" s="123">
        <v>0</v>
      </c>
      <c r="AA90" s="83" t="s">
        <v>3135</v>
      </c>
      <c r="AB90" s="83" t="s">
        <v>3135</v>
      </c>
      <c r="AC90" s="83" t="s">
        <v>3135</v>
      </c>
      <c r="AE90" s="93" t="s">
        <v>4995</v>
      </c>
      <c r="AF90" s="93"/>
      <c r="AG90" s="96" t="s">
        <v>3135</v>
      </c>
      <c r="AH90" s="96" t="s">
        <v>3135</v>
      </c>
      <c r="AI90" s="96" t="s">
        <v>3135</v>
      </c>
      <c r="AJ90" s="96" t="s">
        <v>3135</v>
      </c>
      <c r="AK90" s="96" t="s">
        <v>3135</v>
      </c>
      <c r="AL90" s="96" t="s">
        <v>3135</v>
      </c>
      <c r="AM90" s="96" t="s">
        <v>3135</v>
      </c>
      <c r="AN90" s="96" t="s">
        <v>3135</v>
      </c>
      <c r="AO90" s="96" t="s">
        <v>3135</v>
      </c>
      <c r="AP90" s="96" t="s">
        <v>3135</v>
      </c>
      <c r="AQ90" s="96" t="s">
        <v>3135</v>
      </c>
      <c r="AR90" s="96" t="s">
        <v>3135</v>
      </c>
      <c r="AS90" s="96" t="s">
        <v>3135</v>
      </c>
      <c r="AT90" s="96" t="s">
        <v>3135</v>
      </c>
      <c r="AU90" s="96" t="s">
        <v>3135</v>
      </c>
      <c r="AV90" s="96" t="s">
        <v>3135</v>
      </c>
      <c r="AW90" s="96" t="s">
        <v>3135</v>
      </c>
      <c r="AX90" s="96" t="s">
        <v>3135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9">
        <v>0</v>
      </c>
      <c r="BY90" s="94">
        <v>0</v>
      </c>
      <c r="BZ90" s="94">
        <v>0</v>
      </c>
    </row>
    <row r="91" spans="1:78" s="2" customFormat="1" ht="11.45" hidden="1" customHeight="1" x14ac:dyDescent="0.2">
      <c r="A91" s="95"/>
      <c r="B91" s="312"/>
      <c r="C91" s="346" t="s">
        <v>3135</v>
      </c>
      <c r="D91" s="312"/>
      <c r="E91" s="127"/>
      <c r="F91" s="126"/>
      <c r="G91" s="241" t="s">
        <v>3135</v>
      </c>
      <c r="H91" s="241" t="s">
        <v>3135</v>
      </c>
      <c r="I91" s="947"/>
      <c r="J91" s="103"/>
      <c r="K91" s="104"/>
      <c r="L91" s="105"/>
      <c r="M91" s="105"/>
      <c r="N91" s="105"/>
      <c r="O91" s="372" t="s">
        <v>3135</v>
      </c>
      <c r="P91" s="352"/>
      <c r="Q91" s="241">
        <v>0</v>
      </c>
      <c r="R91" s="241">
        <v>0</v>
      </c>
      <c r="S91" s="241">
        <v>0</v>
      </c>
      <c r="T91" s="228"/>
      <c r="U91" s="340">
        <v>0</v>
      </c>
      <c r="V91" s="227"/>
      <c r="W91" s="5"/>
      <c r="X91" s="108" t="s">
        <v>3135</v>
      </c>
      <c r="Y91" s="109" t="s">
        <v>4283</v>
      </c>
      <c r="Z91" s="123">
        <v>0</v>
      </c>
      <c r="AA91" s="83" t="s">
        <v>3135</v>
      </c>
      <c r="AB91" s="83" t="s">
        <v>3135</v>
      </c>
      <c r="AC91" s="83" t="s">
        <v>3135</v>
      </c>
      <c r="AE91" s="93" t="s">
        <v>4995</v>
      </c>
      <c r="AF91" s="93"/>
      <c r="AG91" s="96" t="s">
        <v>3135</v>
      </c>
      <c r="AH91" s="96" t="s">
        <v>3135</v>
      </c>
      <c r="AI91" s="96" t="s">
        <v>3135</v>
      </c>
      <c r="AJ91" s="96" t="s">
        <v>3135</v>
      </c>
      <c r="AK91" s="96" t="s">
        <v>3135</v>
      </c>
      <c r="AL91" s="96" t="s">
        <v>3135</v>
      </c>
      <c r="AM91" s="96" t="s">
        <v>3135</v>
      </c>
      <c r="AN91" s="96" t="s">
        <v>3135</v>
      </c>
      <c r="AO91" s="96" t="s">
        <v>3135</v>
      </c>
      <c r="AP91" s="96" t="s">
        <v>3135</v>
      </c>
      <c r="AQ91" s="96" t="s">
        <v>3135</v>
      </c>
      <c r="AR91" s="96" t="s">
        <v>3135</v>
      </c>
      <c r="AS91" s="96" t="s">
        <v>3135</v>
      </c>
      <c r="AT91" s="96" t="s">
        <v>3135</v>
      </c>
      <c r="AU91" s="96" t="s">
        <v>3135</v>
      </c>
      <c r="AV91" s="96" t="s">
        <v>3135</v>
      </c>
      <c r="AW91" s="96" t="s">
        <v>3135</v>
      </c>
      <c r="AX91" s="96" t="s">
        <v>3135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9">
        <v>0</v>
      </c>
      <c r="BY91" s="94">
        <v>0</v>
      </c>
      <c r="BZ91" s="94">
        <v>0</v>
      </c>
    </row>
    <row r="92" spans="1:78" s="2" customFormat="1" ht="11.45" hidden="1" customHeight="1" x14ac:dyDescent="0.2">
      <c r="A92" s="95"/>
      <c r="B92" s="312"/>
      <c r="C92" s="346" t="s">
        <v>3135</v>
      </c>
      <c r="D92" s="312"/>
      <c r="E92" s="127"/>
      <c r="F92" s="126"/>
      <c r="G92" s="241" t="s">
        <v>3135</v>
      </c>
      <c r="H92" s="241" t="s">
        <v>3135</v>
      </c>
      <c r="I92" s="947"/>
      <c r="J92" s="103"/>
      <c r="K92" s="104"/>
      <c r="L92" s="105"/>
      <c r="M92" s="105"/>
      <c r="N92" s="105"/>
      <c r="O92" s="372" t="s">
        <v>3135</v>
      </c>
      <c r="P92" s="352"/>
      <c r="Q92" s="241">
        <v>0</v>
      </c>
      <c r="R92" s="241">
        <v>0</v>
      </c>
      <c r="S92" s="241">
        <v>0</v>
      </c>
      <c r="T92" s="228"/>
      <c r="U92" s="340">
        <v>0</v>
      </c>
      <c r="V92" s="227"/>
      <c r="W92" s="5"/>
      <c r="X92" s="108" t="s">
        <v>3135</v>
      </c>
      <c r="Y92" s="109" t="s">
        <v>4283</v>
      </c>
      <c r="Z92" s="123">
        <v>0</v>
      </c>
      <c r="AA92" s="83" t="s">
        <v>3135</v>
      </c>
      <c r="AB92" s="83" t="s">
        <v>3135</v>
      </c>
      <c r="AC92" s="83" t="s">
        <v>3135</v>
      </c>
      <c r="AE92" s="93" t="s">
        <v>4995</v>
      </c>
      <c r="AF92" s="93"/>
      <c r="AG92" s="96" t="s">
        <v>3135</v>
      </c>
      <c r="AH92" s="96" t="s">
        <v>3135</v>
      </c>
      <c r="AI92" s="96" t="s">
        <v>3135</v>
      </c>
      <c r="AJ92" s="96" t="s">
        <v>3135</v>
      </c>
      <c r="AK92" s="96" t="s">
        <v>3135</v>
      </c>
      <c r="AL92" s="96" t="s">
        <v>3135</v>
      </c>
      <c r="AM92" s="96" t="s">
        <v>3135</v>
      </c>
      <c r="AN92" s="96" t="s">
        <v>3135</v>
      </c>
      <c r="AO92" s="96" t="s">
        <v>3135</v>
      </c>
      <c r="AP92" s="96" t="s">
        <v>3135</v>
      </c>
      <c r="AQ92" s="96" t="s">
        <v>3135</v>
      </c>
      <c r="AR92" s="96" t="s">
        <v>3135</v>
      </c>
      <c r="AS92" s="96" t="s">
        <v>3135</v>
      </c>
      <c r="AT92" s="96" t="s">
        <v>3135</v>
      </c>
      <c r="AU92" s="96" t="s">
        <v>3135</v>
      </c>
      <c r="AV92" s="96" t="s">
        <v>3135</v>
      </c>
      <c r="AW92" s="96" t="s">
        <v>3135</v>
      </c>
      <c r="AX92" s="96" t="s">
        <v>3135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9">
        <v>0</v>
      </c>
      <c r="BY92" s="94">
        <v>0</v>
      </c>
      <c r="BZ92" s="94">
        <v>0</v>
      </c>
    </row>
    <row r="93" spans="1:78" s="2" customFormat="1" ht="11.45" hidden="1" customHeight="1" x14ac:dyDescent="0.2">
      <c r="A93" s="95"/>
      <c r="B93" s="312"/>
      <c r="C93" s="346" t="s">
        <v>3135</v>
      </c>
      <c r="D93" s="312"/>
      <c r="E93" s="127"/>
      <c r="F93" s="126"/>
      <c r="G93" s="241" t="s">
        <v>3135</v>
      </c>
      <c r="H93" s="241" t="s">
        <v>3135</v>
      </c>
      <c r="I93" s="947"/>
      <c r="J93" s="103"/>
      <c r="K93" s="104"/>
      <c r="L93" s="105"/>
      <c r="M93" s="105"/>
      <c r="N93" s="105"/>
      <c r="O93" s="372" t="s">
        <v>3135</v>
      </c>
      <c r="P93" s="352"/>
      <c r="Q93" s="241">
        <v>0</v>
      </c>
      <c r="R93" s="241">
        <v>0</v>
      </c>
      <c r="S93" s="241">
        <v>0</v>
      </c>
      <c r="T93" s="228"/>
      <c r="U93" s="340">
        <v>0</v>
      </c>
      <c r="V93" s="227"/>
      <c r="W93" s="5"/>
      <c r="X93" s="108" t="s">
        <v>3135</v>
      </c>
      <c r="Y93" s="109" t="s">
        <v>4283</v>
      </c>
      <c r="Z93" s="123">
        <v>0</v>
      </c>
      <c r="AA93" s="83" t="s">
        <v>3135</v>
      </c>
      <c r="AB93" s="83" t="s">
        <v>3135</v>
      </c>
      <c r="AC93" s="83" t="s">
        <v>3135</v>
      </c>
      <c r="AE93" s="93" t="s">
        <v>4995</v>
      </c>
      <c r="AF93" s="93"/>
      <c r="AG93" s="96" t="s">
        <v>3135</v>
      </c>
      <c r="AH93" s="96" t="s">
        <v>3135</v>
      </c>
      <c r="AI93" s="96" t="s">
        <v>3135</v>
      </c>
      <c r="AJ93" s="96" t="s">
        <v>3135</v>
      </c>
      <c r="AK93" s="96" t="s">
        <v>3135</v>
      </c>
      <c r="AL93" s="96" t="s">
        <v>3135</v>
      </c>
      <c r="AM93" s="96" t="s">
        <v>3135</v>
      </c>
      <c r="AN93" s="96" t="s">
        <v>3135</v>
      </c>
      <c r="AO93" s="96" t="s">
        <v>3135</v>
      </c>
      <c r="AP93" s="96" t="s">
        <v>3135</v>
      </c>
      <c r="AQ93" s="96" t="s">
        <v>3135</v>
      </c>
      <c r="AR93" s="96" t="s">
        <v>3135</v>
      </c>
      <c r="AS93" s="96" t="s">
        <v>3135</v>
      </c>
      <c r="AT93" s="96" t="s">
        <v>3135</v>
      </c>
      <c r="AU93" s="96" t="s">
        <v>3135</v>
      </c>
      <c r="AV93" s="96" t="s">
        <v>3135</v>
      </c>
      <c r="AW93" s="96" t="s">
        <v>3135</v>
      </c>
      <c r="AX93" s="96" t="s">
        <v>3135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9">
        <v>0</v>
      </c>
      <c r="BY93" s="94">
        <v>0</v>
      </c>
      <c r="BZ93" s="94">
        <v>0</v>
      </c>
    </row>
    <row r="94" spans="1:78" s="2" customFormat="1" ht="11.45" hidden="1" customHeight="1" x14ac:dyDescent="0.2">
      <c r="A94" s="95"/>
      <c r="B94" s="312"/>
      <c r="C94" s="346" t="s">
        <v>3135</v>
      </c>
      <c r="D94" s="312"/>
      <c r="E94" s="127"/>
      <c r="F94" s="126"/>
      <c r="G94" s="241" t="s">
        <v>3135</v>
      </c>
      <c r="H94" s="241" t="s">
        <v>3135</v>
      </c>
      <c r="I94" s="947"/>
      <c r="J94" s="103"/>
      <c r="K94" s="104"/>
      <c r="L94" s="105"/>
      <c r="M94" s="105"/>
      <c r="N94" s="105"/>
      <c r="O94" s="372" t="s">
        <v>3135</v>
      </c>
      <c r="P94" s="352"/>
      <c r="Q94" s="241">
        <v>0</v>
      </c>
      <c r="R94" s="241">
        <v>0</v>
      </c>
      <c r="S94" s="241">
        <v>0</v>
      </c>
      <c r="T94" s="228"/>
      <c r="U94" s="340">
        <v>0</v>
      </c>
      <c r="V94" s="227"/>
      <c r="W94" s="5"/>
      <c r="X94" s="108" t="s">
        <v>3135</v>
      </c>
      <c r="Y94" s="109" t="s">
        <v>4283</v>
      </c>
      <c r="Z94" s="123">
        <v>0</v>
      </c>
      <c r="AA94" s="83" t="s">
        <v>3135</v>
      </c>
      <c r="AB94" s="83" t="s">
        <v>3135</v>
      </c>
      <c r="AC94" s="83" t="s">
        <v>3135</v>
      </c>
      <c r="AE94" s="93" t="s">
        <v>4995</v>
      </c>
      <c r="AF94" s="93"/>
      <c r="AG94" s="96" t="s">
        <v>3135</v>
      </c>
      <c r="AH94" s="96" t="s">
        <v>3135</v>
      </c>
      <c r="AI94" s="96" t="s">
        <v>3135</v>
      </c>
      <c r="AJ94" s="96" t="s">
        <v>3135</v>
      </c>
      <c r="AK94" s="96" t="s">
        <v>3135</v>
      </c>
      <c r="AL94" s="96" t="s">
        <v>3135</v>
      </c>
      <c r="AM94" s="96" t="s">
        <v>3135</v>
      </c>
      <c r="AN94" s="96" t="s">
        <v>3135</v>
      </c>
      <c r="AO94" s="96" t="s">
        <v>3135</v>
      </c>
      <c r="AP94" s="96" t="s">
        <v>3135</v>
      </c>
      <c r="AQ94" s="96" t="s">
        <v>3135</v>
      </c>
      <c r="AR94" s="96" t="s">
        <v>3135</v>
      </c>
      <c r="AS94" s="96" t="s">
        <v>3135</v>
      </c>
      <c r="AT94" s="96" t="s">
        <v>3135</v>
      </c>
      <c r="AU94" s="96" t="s">
        <v>3135</v>
      </c>
      <c r="AV94" s="96" t="s">
        <v>3135</v>
      </c>
      <c r="AW94" s="96" t="s">
        <v>3135</v>
      </c>
      <c r="AX94" s="96" t="s">
        <v>3135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9">
        <v>0</v>
      </c>
      <c r="BY94" s="94">
        <v>0</v>
      </c>
      <c r="BZ94" s="94">
        <v>0</v>
      </c>
    </row>
    <row r="95" spans="1:78" s="2" customFormat="1" ht="11.45" hidden="1" customHeight="1" x14ac:dyDescent="0.2">
      <c r="A95" s="95"/>
      <c r="B95" s="312"/>
      <c r="C95" s="346" t="s">
        <v>3135</v>
      </c>
      <c r="D95" s="312"/>
      <c r="E95" s="127"/>
      <c r="F95" s="126"/>
      <c r="G95" s="241" t="s">
        <v>3135</v>
      </c>
      <c r="H95" s="241" t="s">
        <v>3135</v>
      </c>
      <c r="I95" s="947"/>
      <c r="J95" s="103"/>
      <c r="K95" s="104"/>
      <c r="L95" s="105"/>
      <c r="M95" s="105"/>
      <c r="N95" s="105"/>
      <c r="O95" s="372" t="s">
        <v>3135</v>
      </c>
      <c r="P95" s="352"/>
      <c r="Q95" s="241">
        <v>0</v>
      </c>
      <c r="R95" s="241">
        <v>0</v>
      </c>
      <c r="S95" s="241">
        <v>0</v>
      </c>
      <c r="T95" s="228"/>
      <c r="U95" s="340">
        <v>0</v>
      </c>
      <c r="V95" s="227"/>
      <c r="W95" s="5"/>
      <c r="X95" s="108" t="s">
        <v>3135</v>
      </c>
      <c r="Y95" s="109" t="s">
        <v>4283</v>
      </c>
      <c r="Z95" s="123">
        <v>0</v>
      </c>
      <c r="AA95" s="83" t="s">
        <v>3135</v>
      </c>
      <c r="AB95" s="83" t="s">
        <v>3135</v>
      </c>
      <c r="AC95" s="83" t="s">
        <v>3135</v>
      </c>
      <c r="AE95" s="93" t="s">
        <v>4995</v>
      </c>
      <c r="AF95" s="93"/>
      <c r="AG95" s="96" t="s">
        <v>3135</v>
      </c>
      <c r="AH95" s="96" t="s">
        <v>3135</v>
      </c>
      <c r="AI95" s="96" t="s">
        <v>3135</v>
      </c>
      <c r="AJ95" s="96" t="s">
        <v>3135</v>
      </c>
      <c r="AK95" s="96" t="s">
        <v>3135</v>
      </c>
      <c r="AL95" s="96" t="s">
        <v>3135</v>
      </c>
      <c r="AM95" s="96" t="s">
        <v>3135</v>
      </c>
      <c r="AN95" s="96" t="s">
        <v>3135</v>
      </c>
      <c r="AO95" s="96" t="s">
        <v>3135</v>
      </c>
      <c r="AP95" s="96" t="s">
        <v>3135</v>
      </c>
      <c r="AQ95" s="96" t="s">
        <v>3135</v>
      </c>
      <c r="AR95" s="96" t="s">
        <v>3135</v>
      </c>
      <c r="AS95" s="96" t="s">
        <v>3135</v>
      </c>
      <c r="AT95" s="96" t="s">
        <v>3135</v>
      </c>
      <c r="AU95" s="96" t="s">
        <v>3135</v>
      </c>
      <c r="AV95" s="96" t="s">
        <v>3135</v>
      </c>
      <c r="AW95" s="96" t="s">
        <v>3135</v>
      </c>
      <c r="AX95" s="96" t="s">
        <v>3135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9">
        <v>0</v>
      </c>
      <c r="BY95" s="94">
        <v>0</v>
      </c>
      <c r="BZ95" s="94">
        <v>0</v>
      </c>
    </row>
    <row r="96" spans="1:78" s="2" customFormat="1" ht="11.45" hidden="1" customHeight="1" x14ac:dyDescent="0.2">
      <c r="A96" s="95"/>
      <c r="B96" s="312"/>
      <c r="C96" s="346" t="s">
        <v>3135</v>
      </c>
      <c r="D96" s="312"/>
      <c r="E96" s="127"/>
      <c r="F96" s="126"/>
      <c r="G96" s="241" t="s">
        <v>3135</v>
      </c>
      <c r="H96" s="241" t="s">
        <v>3135</v>
      </c>
      <c r="I96" s="947"/>
      <c r="J96" s="103"/>
      <c r="K96" s="104"/>
      <c r="L96" s="105"/>
      <c r="M96" s="105"/>
      <c r="N96" s="105"/>
      <c r="O96" s="372" t="s">
        <v>3135</v>
      </c>
      <c r="P96" s="352"/>
      <c r="Q96" s="241">
        <v>0</v>
      </c>
      <c r="R96" s="241">
        <v>0</v>
      </c>
      <c r="S96" s="241">
        <v>0</v>
      </c>
      <c r="T96" s="228"/>
      <c r="U96" s="340">
        <v>0</v>
      </c>
      <c r="V96" s="227"/>
      <c r="W96" s="5"/>
      <c r="X96" s="108" t="s">
        <v>3135</v>
      </c>
      <c r="Y96" s="109" t="s">
        <v>4283</v>
      </c>
      <c r="Z96" s="123">
        <v>0</v>
      </c>
      <c r="AA96" s="83" t="s">
        <v>3135</v>
      </c>
      <c r="AB96" s="83" t="s">
        <v>3135</v>
      </c>
      <c r="AC96" s="83" t="s">
        <v>3135</v>
      </c>
      <c r="AE96" s="93" t="s">
        <v>4995</v>
      </c>
      <c r="AF96" s="93"/>
      <c r="AG96" s="96" t="s">
        <v>3135</v>
      </c>
      <c r="AH96" s="96" t="s">
        <v>3135</v>
      </c>
      <c r="AI96" s="96" t="s">
        <v>3135</v>
      </c>
      <c r="AJ96" s="96" t="s">
        <v>3135</v>
      </c>
      <c r="AK96" s="96" t="s">
        <v>3135</v>
      </c>
      <c r="AL96" s="96" t="s">
        <v>3135</v>
      </c>
      <c r="AM96" s="96" t="s">
        <v>3135</v>
      </c>
      <c r="AN96" s="96" t="s">
        <v>3135</v>
      </c>
      <c r="AO96" s="96" t="s">
        <v>3135</v>
      </c>
      <c r="AP96" s="96" t="s">
        <v>3135</v>
      </c>
      <c r="AQ96" s="96" t="s">
        <v>3135</v>
      </c>
      <c r="AR96" s="96" t="s">
        <v>3135</v>
      </c>
      <c r="AS96" s="96" t="s">
        <v>3135</v>
      </c>
      <c r="AT96" s="96" t="s">
        <v>3135</v>
      </c>
      <c r="AU96" s="96" t="s">
        <v>3135</v>
      </c>
      <c r="AV96" s="96" t="s">
        <v>3135</v>
      </c>
      <c r="AW96" s="96" t="s">
        <v>3135</v>
      </c>
      <c r="AX96" s="96" t="s">
        <v>3135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9">
        <v>0</v>
      </c>
      <c r="BY96" s="94">
        <v>0</v>
      </c>
      <c r="BZ96" s="94">
        <v>0</v>
      </c>
    </row>
    <row r="97" spans="1:78" s="2" customFormat="1" ht="11.45" hidden="1" customHeight="1" x14ac:dyDescent="0.2">
      <c r="A97" s="95"/>
      <c r="B97" s="312"/>
      <c r="C97" s="346" t="s">
        <v>3135</v>
      </c>
      <c r="D97" s="312"/>
      <c r="E97" s="127"/>
      <c r="F97" s="126"/>
      <c r="G97" s="241" t="s">
        <v>3135</v>
      </c>
      <c r="H97" s="241" t="s">
        <v>3135</v>
      </c>
      <c r="I97" s="947"/>
      <c r="J97" s="103"/>
      <c r="K97" s="104"/>
      <c r="L97" s="105"/>
      <c r="M97" s="105"/>
      <c r="N97" s="105"/>
      <c r="O97" s="372" t="s">
        <v>3135</v>
      </c>
      <c r="P97" s="352"/>
      <c r="Q97" s="241">
        <v>0</v>
      </c>
      <c r="R97" s="241">
        <v>0</v>
      </c>
      <c r="S97" s="241">
        <v>0</v>
      </c>
      <c r="T97" s="228"/>
      <c r="U97" s="340">
        <v>0</v>
      </c>
      <c r="V97" s="227"/>
      <c r="W97" s="5"/>
      <c r="X97" s="108" t="s">
        <v>3135</v>
      </c>
      <c r="Y97" s="109" t="s">
        <v>4283</v>
      </c>
      <c r="Z97" s="123">
        <v>0</v>
      </c>
      <c r="AA97" s="83" t="s">
        <v>3135</v>
      </c>
      <c r="AB97" s="83" t="s">
        <v>3135</v>
      </c>
      <c r="AC97" s="83" t="s">
        <v>3135</v>
      </c>
      <c r="AE97" s="93" t="s">
        <v>4995</v>
      </c>
      <c r="AF97" s="93"/>
      <c r="AG97" s="96" t="s">
        <v>3135</v>
      </c>
      <c r="AH97" s="96" t="s">
        <v>3135</v>
      </c>
      <c r="AI97" s="96" t="s">
        <v>3135</v>
      </c>
      <c r="AJ97" s="96" t="s">
        <v>3135</v>
      </c>
      <c r="AK97" s="96" t="s">
        <v>3135</v>
      </c>
      <c r="AL97" s="96" t="s">
        <v>3135</v>
      </c>
      <c r="AM97" s="96" t="s">
        <v>3135</v>
      </c>
      <c r="AN97" s="96" t="s">
        <v>3135</v>
      </c>
      <c r="AO97" s="96" t="s">
        <v>3135</v>
      </c>
      <c r="AP97" s="96" t="s">
        <v>3135</v>
      </c>
      <c r="AQ97" s="96" t="s">
        <v>3135</v>
      </c>
      <c r="AR97" s="96" t="s">
        <v>3135</v>
      </c>
      <c r="AS97" s="96" t="s">
        <v>3135</v>
      </c>
      <c r="AT97" s="96" t="s">
        <v>3135</v>
      </c>
      <c r="AU97" s="96" t="s">
        <v>3135</v>
      </c>
      <c r="AV97" s="96" t="s">
        <v>3135</v>
      </c>
      <c r="AW97" s="96" t="s">
        <v>3135</v>
      </c>
      <c r="AX97" s="96" t="s">
        <v>3135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9">
        <v>0</v>
      </c>
      <c r="BY97" s="94">
        <v>0</v>
      </c>
      <c r="BZ97" s="94">
        <v>0</v>
      </c>
    </row>
    <row r="98" spans="1:78" s="2" customFormat="1" ht="11.45" hidden="1" customHeight="1" x14ac:dyDescent="0.2">
      <c r="A98" s="95"/>
      <c r="B98" s="312"/>
      <c r="C98" s="346" t="s">
        <v>3135</v>
      </c>
      <c r="D98" s="312"/>
      <c r="E98" s="127"/>
      <c r="F98" s="126"/>
      <c r="G98" s="241" t="s">
        <v>3135</v>
      </c>
      <c r="H98" s="241" t="s">
        <v>3135</v>
      </c>
      <c r="I98" s="947"/>
      <c r="J98" s="103"/>
      <c r="K98" s="104"/>
      <c r="L98" s="105"/>
      <c r="M98" s="105"/>
      <c r="N98" s="105"/>
      <c r="O98" s="372" t="s">
        <v>3135</v>
      </c>
      <c r="P98" s="352"/>
      <c r="Q98" s="241">
        <v>0</v>
      </c>
      <c r="R98" s="241">
        <v>0</v>
      </c>
      <c r="S98" s="241">
        <v>0</v>
      </c>
      <c r="T98" s="228"/>
      <c r="U98" s="340">
        <v>0</v>
      </c>
      <c r="V98" s="227"/>
      <c r="W98" s="5"/>
      <c r="X98" s="108" t="s">
        <v>3135</v>
      </c>
      <c r="Y98" s="109" t="s">
        <v>4283</v>
      </c>
      <c r="Z98" s="123">
        <v>0</v>
      </c>
      <c r="AA98" s="83" t="s">
        <v>3135</v>
      </c>
      <c r="AB98" s="83" t="s">
        <v>3135</v>
      </c>
      <c r="AC98" s="83" t="s">
        <v>3135</v>
      </c>
      <c r="AE98" s="93" t="s">
        <v>4995</v>
      </c>
      <c r="AF98" s="93"/>
      <c r="AG98" s="96" t="s">
        <v>3135</v>
      </c>
      <c r="AH98" s="96" t="s">
        <v>3135</v>
      </c>
      <c r="AI98" s="96" t="s">
        <v>3135</v>
      </c>
      <c r="AJ98" s="96" t="s">
        <v>3135</v>
      </c>
      <c r="AK98" s="96" t="s">
        <v>3135</v>
      </c>
      <c r="AL98" s="96" t="s">
        <v>3135</v>
      </c>
      <c r="AM98" s="96" t="s">
        <v>3135</v>
      </c>
      <c r="AN98" s="96" t="s">
        <v>3135</v>
      </c>
      <c r="AO98" s="96" t="s">
        <v>3135</v>
      </c>
      <c r="AP98" s="96" t="s">
        <v>3135</v>
      </c>
      <c r="AQ98" s="96" t="s">
        <v>3135</v>
      </c>
      <c r="AR98" s="96" t="s">
        <v>3135</v>
      </c>
      <c r="AS98" s="96" t="s">
        <v>3135</v>
      </c>
      <c r="AT98" s="96" t="s">
        <v>3135</v>
      </c>
      <c r="AU98" s="96" t="s">
        <v>3135</v>
      </c>
      <c r="AV98" s="96" t="s">
        <v>3135</v>
      </c>
      <c r="AW98" s="96" t="s">
        <v>3135</v>
      </c>
      <c r="AX98" s="96" t="s">
        <v>3135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9">
        <v>0</v>
      </c>
      <c r="BY98" s="94">
        <v>0</v>
      </c>
      <c r="BZ98" s="94">
        <v>0</v>
      </c>
    </row>
    <row r="99" spans="1:78" s="2" customFormat="1" ht="11.45" hidden="1" customHeight="1" x14ac:dyDescent="0.2">
      <c r="A99" s="95"/>
      <c r="B99" s="312"/>
      <c r="C99" s="346" t="s">
        <v>3135</v>
      </c>
      <c r="D99" s="312"/>
      <c r="E99" s="127"/>
      <c r="F99" s="126"/>
      <c r="G99" s="241" t="s">
        <v>3135</v>
      </c>
      <c r="H99" s="241" t="s">
        <v>3135</v>
      </c>
      <c r="I99" s="947"/>
      <c r="J99" s="103"/>
      <c r="K99" s="104"/>
      <c r="L99" s="105"/>
      <c r="M99" s="105"/>
      <c r="N99" s="105"/>
      <c r="O99" s="372" t="s">
        <v>3135</v>
      </c>
      <c r="P99" s="352"/>
      <c r="Q99" s="241">
        <v>0</v>
      </c>
      <c r="R99" s="241">
        <v>0</v>
      </c>
      <c r="S99" s="241">
        <v>0</v>
      </c>
      <c r="T99" s="228"/>
      <c r="U99" s="340">
        <v>0</v>
      </c>
      <c r="V99" s="227"/>
      <c r="W99" s="5"/>
      <c r="X99" s="108" t="s">
        <v>3135</v>
      </c>
      <c r="Y99" s="109" t="s">
        <v>4283</v>
      </c>
      <c r="Z99" s="123">
        <v>0</v>
      </c>
      <c r="AA99" s="83" t="s">
        <v>3135</v>
      </c>
      <c r="AB99" s="83" t="s">
        <v>3135</v>
      </c>
      <c r="AC99" s="83" t="s">
        <v>3135</v>
      </c>
      <c r="AE99" s="93" t="s">
        <v>4995</v>
      </c>
      <c r="AF99" s="93"/>
      <c r="AG99" s="96" t="s">
        <v>3135</v>
      </c>
      <c r="AH99" s="96" t="s">
        <v>3135</v>
      </c>
      <c r="AI99" s="96" t="s">
        <v>3135</v>
      </c>
      <c r="AJ99" s="96" t="s">
        <v>3135</v>
      </c>
      <c r="AK99" s="96" t="s">
        <v>3135</v>
      </c>
      <c r="AL99" s="96" t="s">
        <v>3135</v>
      </c>
      <c r="AM99" s="96" t="s">
        <v>3135</v>
      </c>
      <c r="AN99" s="96" t="s">
        <v>3135</v>
      </c>
      <c r="AO99" s="96" t="s">
        <v>3135</v>
      </c>
      <c r="AP99" s="96" t="s">
        <v>3135</v>
      </c>
      <c r="AQ99" s="96" t="s">
        <v>3135</v>
      </c>
      <c r="AR99" s="96" t="s">
        <v>3135</v>
      </c>
      <c r="AS99" s="96" t="s">
        <v>3135</v>
      </c>
      <c r="AT99" s="96" t="s">
        <v>3135</v>
      </c>
      <c r="AU99" s="96" t="s">
        <v>3135</v>
      </c>
      <c r="AV99" s="96" t="s">
        <v>3135</v>
      </c>
      <c r="AW99" s="96" t="s">
        <v>3135</v>
      </c>
      <c r="AX99" s="96" t="s">
        <v>3135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9">
        <v>0</v>
      </c>
      <c r="BY99" s="94">
        <v>0</v>
      </c>
      <c r="BZ99" s="94">
        <v>0</v>
      </c>
    </row>
    <row r="100" spans="1:78" s="2" customFormat="1" ht="11.45" hidden="1" customHeight="1" x14ac:dyDescent="0.2">
      <c r="A100" s="95"/>
      <c r="B100" s="312"/>
      <c r="C100" s="346" t="s">
        <v>3135</v>
      </c>
      <c r="D100" s="312"/>
      <c r="E100" s="127"/>
      <c r="F100" s="126"/>
      <c r="G100" s="241" t="s">
        <v>3135</v>
      </c>
      <c r="H100" s="241" t="s">
        <v>3135</v>
      </c>
      <c r="I100" s="947"/>
      <c r="J100" s="103"/>
      <c r="K100" s="104"/>
      <c r="L100" s="105"/>
      <c r="M100" s="105"/>
      <c r="N100" s="105"/>
      <c r="O100" s="372" t="s">
        <v>3135</v>
      </c>
      <c r="P100" s="352"/>
      <c r="Q100" s="241">
        <v>0</v>
      </c>
      <c r="R100" s="241">
        <v>0</v>
      </c>
      <c r="S100" s="241">
        <v>0</v>
      </c>
      <c r="T100" s="228"/>
      <c r="U100" s="340">
        <v>0</v>
      </c>
      <c r="V100" s="227"/>
      <c r="W100" s="5"/>
      <c r="X100" s="108" t="s">
        <v>3135</v>
      </c>
      <c r="Y100" s="109" t="s">
        <v>4283</v>
      </c>
      <c r="Z100" s="123">
        <v>0</v>
      </c>
      <c r="AA100" s="83" t="s">
        <v>3135</v>
      </c>
      <c r="AB100" s="83" t="s">
        <v>3135</v>
      </c>
      <c r="AC100" s="83" t="s">
        <v>3135</v>
      </c>
      <c r="AE100" s="93" t="s">
        <v>4995</v>
      </c>
      <c r="AF100" s="93"/>
      <c r="AG100" s="96" t="s">
        <v>3135</v>
      </c>
      <c r="AH100" s="96" t="s">
        <v>3135</v>
      </c>
      <c r="AI100" s="96" t="s">
        <v>3135</v>
      </c>
      <c r="AJ100" s="96" t="s">
        <v>3135</v>
      </c>
      <c r="AK100" s="96" t="s">
        <v>3135</v>
      </c>
      <c r="AL100" s="96" t="s">
        <v>3135</v>
      </c>
      <c r="AM100" s="96" t="s">
        <v>3135</v>
      </c>
      <c r="AN100" s="96" t="s">
        <v>3135</v>
      </c>
      <c r="AO100" s="96" t="s">
        <v>3135</v>
      </c>
      <c r="AP100" s="96" t="s">
        <v>3135</v>
      </c>
      <c r="AQ100" s="96" t="s">
        <v>3135</v>
      </c>
      <c r="AR100" s="96" t="s">
        <v>3135</v>
      </c>
      <c r="AS100" s="96" t="s">
        <v>3135</v>
      </c>
      <c r="AT100" s="96" t="s">
        <v>3135</v>
      </c>
      <c r="AU100" s="96" t="s">
        <v>3135</v>
      </c>
      <c r="AV100" s="96" t="s">
        <v>3135</v>
      </c>
      <c r="AW100" s="96" t="s">
        <v>3135</v>
      </c>
      <c r="AX100" s="96" t="s">
        <v>3135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9">
        <v>0</v>
      </c>
      <c r="BY100" s="94">
        <v>0</v>
      </c>
      <c r="BZ100" s="94">
        <v>0</v>
      </c>
    </row>
    <row r="101" spans="1:78" s="2" customFormat="1" ht="11.45" hidden="1" customHeight="1" x14ac:dyDescent="0.2">
      <c r="A101" s="95"/>
      <c r="B101" s="312"/>
      <c r="C101" s="346" t="s">
        <v>3135</v>
      </c>
      <c r="D101" s="312"/>
      <c r="E101" s="127"/>
      <c r="F101" s="126"/>
      <c r="G101" s="241" t="s">
        <v>3135</v>
      </c>
      <c r="H101" s="241" t="s">
        <v>3135</v>
      </c>
      <c r="I101" s="947"/>
      <c r="J101" s="103"/>
      <c r="K101" s="104"/>
      <c r="L101" s="105"/>
      <c r="M101" s="105"/>
      <c r="N101" s="105"/>
      <c r="O101" s="372" t="s">
        <v>3135</v>
      </c>
      <c r="P101" s="352"/>
      <c r="Q101" s="241">
        <v>0</v>
      </c>
      <c r="R101" s="241">
        <v>0</v>
      </c>
      <c r="S101" s="241">
        <v>0</v>
      </c>
      <c r="T101" s="228"/>
      <c r="U101" s="340">
        <v>0</v>
      </c>
      <c r="V101" s="227"/>
      <c r="W101" s="5"/>
      <c r="X101" s="108" t="s">
        <v>3135</v>
      </c>
      <c r="Y101" s="109" t="s">
        <v>4283</v>
      </c>
      <c r="Z101" s="123">
        <v>0</v>
      </c>
      <c r="AA101" s="83" t="s">
        <v>3135</v>
      </c>
      <c r="AB101" s="83" t="s">
        <v>3135</v>
      </c>
      <c r="AC101" s="83" t="s">
        <v>3135</v>
      </c>
      <c r="AE101" s="93" t="s">
        <v>4995</v>
      </c>
      <c r="AF101" s="93"/>
      <c r="AG101" s="96" t="s">
        <v>3135</v>
      </c>
      <c r="AH101" s="96" t="s">
        <v>3135</v>
      </c>
      <c r="AI101" s="96" t="s">
        <v>3135</v>
      </c>
      <c r="AJ101" s="96" t="s">
        <v>3135</v>
      </c>
      <c r="AK101" s="96" t="s">
        <v>3135</v>
      </c>
      <c r="AL101" s="96" t="s">
        <v>3135</v>
      </c>
      <c r="AM101" s="96" t="s">
        <v>3135</v>
      </c>
      <c r="AN101" s="96" t="s">
        <v>3135</v>
      </c>
      <c r="AO101" s="96" t="s">
        <v>3135</v>
      </c>
      <c r="AP101" s="96" t="s">
        <v>3135</v>
      </c>
      <c r="AQ101" s="96" t="s">
        <v>3135</v>
      </c>
      <c r="AR101" s="96" t="s">
        <v>3135</v>
      </c>
      <c r="AS101" s="96" t="s">
        <v>3135</v>
      </c>
      <c r="AT101" s="96" t="s">
        <v>3135</v>
      </c>
      <c r="AU101" s="96" t="s">
        <v>3135</v>
      </c>
      <c r="AV101" s="96" t="s">
        <v>3135</v>
      </c>
      <c r="AW101" s="96" t="s">
        <v>3135</v>
      </c>
      <c r="AX101" s="96" t="s">
        <v>3135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9">
        <v>0</v>
      </c>
      <c r="BY101" s="94">
        <v>0</v>
      </c>
      <c r="BZ101" s="94">
        <v>0</v>
      </c>
    </row>
    <row r="102" spans="1:78" s="2" customFormat="1" ht="11.45" hidden="1" customHeight="1" x14ac:dyDescent="0.2">
      <c r="A102" s="95"/>
      <c r="B102" s="312"/>
      <c r="C102" s="346" t="s">
        <v>3135</v>
      </c>
      <c r="D102" s="312"/>
      <c r="E102" s="127"/>
      <c r="F102" s="126"/>
      <c r="G102" s="241" t="s">
        <v>3135</v>
      </c>
      <c r="H102" s="241" t="s">
        <v>3135</v>
      </c>
      <c r="I102" s="947"/>
      <c r="J102" s="103"/>
      <c r="K102" s="104"/>
      <c r="L102" s="105"/>
      <c r="M102" s="105"/>
      <c r="N102" s="105"/>
      <c r="O102" s="372" t="s">
        <v>3135</v>
      </c>
      <c r="P102" s="352"/>
      <c r="Q102" s="241">
        <v>0</v>
      </c>
      <c r="R102" s="241">
        <v>0</v>
      </c>
      <c r="S102" s="241">
        <v>0</v>
      </c>
      <c r="T102" s="228"/>
      <c r="U102" s="340">
        <v>0</v>
      </c>
      <c r="V102" s="227"/>
      <c r="W102" s="5"/>
      <c r="X102" s="108" t="s">
        <v>3135</v>
      </c>
      <c r="Y102" s="109" t="s">
        <v>4283</v>
      </c>
      <c r="Z102" s="123">
        <v>0</v>
      </c>
      <c r="AA102" s="83" t="s">
        <v>3135</v>
      </c>
      <c r="AB102" s="83" t="s">
        <v>3135</v>
      </c>
      <c r="AC102" s="83" t="s">
        <v>3135</v>
      </c>
      <c r="AE102" s="93" t="s">
        <v>4995</v>
      </c>
      <c r="AF102" s="93"/>
      <c r="AG102" s="96" t="s">
        <v>3135</v>
      </c>
      <c r="AH102" s="96" t="s">
        <v>3135</v>
      </c>
      <c r="AI102" s="96" t="s">
        <v>3135</v>
      </c>
      <c r="AJ102" s="96" t="s">
        <v>3135</v>
      </c>
      <c r="AK102" s="96" t="s">
        <v>3135</v>
      </c>
      <c r="AL102" s="96" t="s">
        <v>3135</v>
      </c>
      <c r="AM102" s="96" t="s">
        <v>3135</v>
      </c>
      <c r="AN102" s="96" t="s">
        <v>3135</v>
      </c>
      <c r="AO102" s="96" t="s">
        <v>3135</v>
      </c>
      <c r="AP102" s="96" t="s">
        <v>3135</v>
      </c>
      <c r="AQ102" s="96" t="s">
        <v>3135</v>
      </c>
      <c r="AR102" s="96" t="s">
        <v>3135</v>
      </c>
      <c r="AS102" s="96" t="s">
        <v>3135</v>
      </c>
      <c r="AT102" s="96" t="s">
        <v>3135</v>
      </c>
      <c r="AU102" s="96" t="s">
        <v>3135</v>
      </c>
      <c r="AV102" s="96" t="s">
        <v>3135</v>
      </c>
      <c r="AW102" s="96" t="s">
        <v>3135</v>
      </c>
      <c r="AX102" s="96" t="s">
        <v>3135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9">
        <v>0</v>
      </c>
      <c r="BY102" s="94">
        <v>0</v>
      </c>
      <c r="BZ102" s="94">
        <v>0</v>
      </c>
    </row>
    <row r="103" spans="1:78" s="2" customFormat="1" ht="11.45" hidden="1" customHeight="1" x14ac:dyDescent="0.2">
      <c r="A103" s="95"/>
      <c r="B103" s="312"/>
      <c r="C103" s="346" t="s">
        <v>3135</v>
      </c>
      <c r="D103" s="312"/>
      <c r="E103" s="127"/>
      <c r="F103" s="126"/>
      <c r="G103" s="241" t="s">
        <v>3135</v>
      </c>
      <c r="H103" s="241" t="s">
        <v>3135</v>
      </c>
      <c r="I103" s="947"/>
      <c r="J103" s="103"/>
      <c r="K103" s="104"/>
      <c r="L103" s="105"/>
      <c r="M103" s="105"/>
      <c r="N103" s="105"/>
      <c r="O103" s="372" t="s">
        <v>3135</v>
      </c>
      <c r="P103" s="352"/>
      <c r="Q103" s="241">
        <v>0</v>
      </c>
      <c r="R103" s="241">
        <v>0</v>
      </c>
      <c r="S103" s="241">
        <v>0</v>
      </c>
      <c r="T103" s="228"/>
      <c r="U103" s="340">
        <v>0</v>
      </c>
      <c r="V103" s="227"/>
      <c r="W103" s="5"/>
      <c r="X103" s="108" t="s">
        <v>3135</v>
      </c>
      <c r="Y103" s="109" t="s">
        <v>4283</v>
      </c>
      <c r="Z103" s="123">
        <v>0</v>
      </c>
      <c r="AA103" s="83" t="s">
        <v>3135</v>
      </c>
      <c r="AB103" s="83" t="s">
        <v>3135</v>
      </c>
      <c r="AC103" s="83" t="s">
        <v>3135</v>
      </c>
      <c r="AE103" s="93" t="s">
        <v>4995</v>
      </c>
      <c r="AF103" s="93"/>
      <c r="AG103" s="96" t="s">
        <v>3135</v>
      </c>
      <c r="AH103" s="96" t="s">
        <v>3135</v>
      </c>
      <c r="AI103" s="96" t="s">
        <v>3135</v>
      </c>
      <c r="AJ103" s="96" t="s">
        <v>3135</v>
      </c>
      <c r="AK103" s="96" t="s">
        <v>3135</v>
      </c>
      <c r="AL103" s="96" t="s">
        <v>3135</v>
      </c>
      <c r="AM103" s="96" t="s">
        <v>3135</v>
      </c>
      <c r="AN103" s="96" t="s">
        <v>3135</v>
      </c>
      <c r="AO103" s="96" t="s">
        <v>3135</v>
      </c>
      <c r="AP103" s="96" t="s">
        <v>3135</v>
      </c>
      <c r="AQ103" s="96" t="s">
        <v>3135</v>
      </c>
      <c r="AR103" s="96" t="s">
        <v>3135</v>
      </c>
      <c r="AS103" s="96" t="s">
        <v>3135</v>
      </c>
      <c r="AT103" s="96" t="s">
        <v>3135</v>
      </c>
      <c r="AU103" s="96" t="s">
        <v>3135</v>
      </c>
      <c r="AV103" s="96" t="s">
        <v>3135</v>
      </c>
      <c r="AW103" s="96" t="s">
        <v>3135</v>
      </c>
      <c r="AX103" s="96" t="s">
        <v>3135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9">
        <v>0</v>
      </c>
      <c r="BY103" s="94">
        <v>0</v>
      </c>
      <c r="BZ103" s="94">
        <v>0</v>
      </c>
    </row>
    <row r="104" spans="1:78" s="2" customFormat="1" ht="11.45" hidden="1" customHeight="1" x14ac:dyDescent="0.2">
      <c r="A104" s="95"/>
      <c r="B104" s="312"/>
      <c r="C104" s="346" t="s">
        <v>3135</v>
      </c>
      <c r="D104" s="312"/>
      <c r="E104" s="127"/>
      <c r="F104" s="126"/>
      <c r="G104" s="241" t="s">
        <v>3135</v>
      </c>
      <c r="H104" s="241" t="s">
        <v>3135</v>
      </c>
      <c r="I104" s="947"/>
      <c r="J104" s="103"/>
      <c r="K104" s="104"/>
      <c r="L104" s="105"/>
      <c r="M104" s="105"/>
      <c r="N104" s="105"/>
      <c r="O104" s="372" t="s">
        <v>3135</v>
      </c>
      <c r="P104" s="352"/>
      <c r="Q104" s="241">
        <v>0</v>
      </c>
      <c r="R104" s="241">
        <v>0</v>
      </c>
      <c r="S104" s="241">
        <v>0</v>
      </c>
      <c r="T104" s="228"/>
      <c r="U104" s="340">
        <v>0</v>
      </c>
      <c r="V104" s="227"/>
      <c r="W104" s="5"/>
      <c r="X104" s="108" t="s">
        <v>3135</v>
      </c>
      <c r="Y104" s="109" t="s">
        <v>4283</v>
      </c>
      <c r="Z104" s="123">
        <v>0</v>
      </c>
      <c r="AA104" s="83" t="s">
        <v>3135</v>
      </c>
      <c r="AB104" s="83" t="s">
        <v>3135</v>
      </c>
      <c r="AC104" s="83" t="s">
        <v>3135</v>
      </c>
      <c r="AE104" s="93" t="s">
        <v>4995</v>
      </c>
      <c r="AF104" s="93"/>
      <c r="AG104" s="96" t="s">
        <v>3135</v>
      </c>
      <c r="AH104" s="96" t="s">
        <v>3135</v>
      </c>
      <c r="AI104" s="96" t="s">
        <v>3135</v>
      </c>
      <c r="AJ104" s="96" t="s">
        <v>3135</v>
      </c>
      <c r="AK104" s="96" t="s">
        <v>3135</v>
      </c>
      <c r="AL104" s="96" t="s">
        <v>3135</v>
      </c>
      <c r="AM104" s="96" t="s">
        <v>3135</v>
      </c>
      <c r="AN104" s="96" t="s">
        <v>3135</v>
      </c>
      <c r="AO104" s="96" t="s">
        <v>3135</v>
      </c>
      <c r="AP104" s="96" t="s">
        <v>3135</v>
      </c>
      <c r="AQ104" s="96" t="s">
        <v>3135</v>
      </c>
      <c r="AR104" s="96" t="s">
        <v>3135</v>
      </c>
      <c r="AS104" s="96" t="s">
        <v>3135</v>
      </c>
      <c r="AT104" s="96" t="s">
        <v>3135</v>
      </c>
      <c r="AU104" s="96" t="s">
        <v>3135</v>
      </c>
      <c r="AV104" s="96" t="s">
        <v>3135</v>
      </c>
      <c r="AW104" s="96" t="s">
        <v>3135</v>
      </c>
      <c r="AX104" s="96" t="s">
        <v>3135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9">
        <v>0</v>
      </c>
      <c r="BY104" s="94">
        <v>0</v>
      </c>
      <c r="BZ104" s="94">
        <v>0</v>
      </c>
    </row>
    <row r="105" spans="1:78" s="2" customFormat="1" ht="11.45" hidden="1" customHeight="1" x14ac:dyDescent="0.2">
      <c r="A105" s="95"/>
      <c r="B105" s="312"/>
      <c r="C105" s="346" t="s">
        <v>3135</v>
      </c>
      <c r="D105" s="312"/>
      <c r="E105" s="127"/>
      <c r="F105" s="126"/>
      <c r="G105" s="241" t="s">
        <v>3135</v>
      </c>
      <c r="H105" s="241" t="s">
        <v>3135</v>
      </c>
      <c r="I105" s="947"/>
      <c r="J105" s="103"/>
      <c r="K105" s="104"/>
      <c r="L105" s="105"/>
      <c r="M105" s="105"/>
      <c r="N105" s="105"/>
      <c r="O105" s="372" t="s">
        <v>3135</v>
      </c>
      <c r="P105" s="352"/>
      <c r="Q105" s="241">
        <v>0</v>
      </c>
      <c r="R105" s="241">
        <v>0</v>
      </c>
      <c r="S105" s="241">
        <v>0</v>
      </c>
      <c r="T105" s="228"/>
      <c r="U105" s="340">
        <v>0</v>
      </c>
      <c r="V105" s="227"/>
      <c r="W105" s="5"/>
      <c r="X105" s="108" t="s">
        <v>3135</v>
      </c>
      <c r="Y105" s="109" t="s">
        <v>4283</v>
      </c>
      <c r="Z105" s="123">
        <v>0</v>
      </c>
      <c r="AA105" s="83" t="s">
        <v>3135</v>
      </c>
      <c r="AB105" s="83" t="s">
        <v>3135</v>
      </c>
      <c r="AC105" s="83" t="s">
        <v>3135</v>
      </c>
      <c r="AE105" s="93" t="s">
        <v>4995</v>
      </c>
      <c r="AF105" s="93"/>
      <c r="AG105" s="96" t="s">
        <v>3135</v>
      </c>
      <c r="AH105" s="96" t="s">
        <v>3135</v>
      </c>
      <c r="AI105" s="96" t="s">
        <v>3135</v>
      </c>
      <c r="AJ105" s="96" t="s">
        <v>3135</v>
      </c>
      <c r="AK105" s="96" t="s">
        <v>3135</v>
      </c>
      <c r="AL105" s="96" t="s">
        <v>3135</v>
      </c>
      <c r="AM105" s="96" t="s">
        <v>3135</v>
      </c>
      <c r="AN105" s="96" t="s">
        <v>3135</v>
      </c>
      <c r="AO105" s="96" t="s">
        <v>3135</v>
      </c>
      <c r="AP105" s="96" t="s">
        <v>3135</v>
      </c>
      <c r="AQ105" s="96" t="s">
        <v>3135</v>
      </c>
      <c r="AR105" s="96" t="s">
        <v>3135</v>
      </c>
      <c r="AS105" s="96" t="s">
        <v>3135</v>
      </c>
      <c r="AT105" s="96" t="s">
        <v>3135</v>
      </c>
      <c r="AU105" s="96" t="s">
        <v>3135</v>
      </c>
      <c r="AV105" s="96" t="s">
        <v>3135</v>
      </c>
      <c r="AW105" s="96" t="s">
        <v>3135</v>
      </c>
      <c r="AX105" s="96" t="s">
        <v>3135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9">
        <v>0</v>
      </c>
      <c r="BY105" s="94">
        <v>0</v>
      </c>
      <c r="BZ105" s="94">
        <v>0</v>
      </c>
    </row>
    <row r="106" spans="1:78" s="2" customFormat="1" ht="11.45" hidden="1" customHeight="1" x14ac:dyDescent="0.2">
      <c r="A106" s="95"/>
      <c r="B106" s="312"/>
      <c r="C106" s="346" t="s">
        <v>3135</v>
      </c>
      <c r="D106" s="312"/>
      <c r="E106" s="127"/>
      <c r="F106" s="126"/>
      <c r="G106" s="241" t="s">
        <v>3135</v>
      </c>
      <c r="H106" s="241" t="s">
        <v>3135</v>
      </c>
      <c r="I106" s="947"/>
      <c r="J106" s="103"/>
      <c r="K106" s="104"/>
      <c r="L106" s="105"/>
      <c r="M106" s="105"/>
      <c r="N106" s="105"/>
      <c r="O106" s="372" t="s">
        <v>3135</v>
      </c>
      <c r="P106" s="352"/>
      <c r="Q106" s="241">
        <v>0</v>
      </c>
      <c r="R106" s="241">
        <v>0</v>
      </c>
      <c r="S106" s="241">
        <v>0</v>
      </c>
      <c r="T106" s="228"/>
      <c r="U106" s="340">
        <v>0</v>
      </c>
      <c r="V106" s="227"/>
      <c r="W106" s="5"/>
      <c r="X106" s="108" t="s">
        <v>3135</v>
      </c>
      <c r="Y106" s="109" t="s">
        <v>4283</v>
      </c>
      <c r="Z106" s="123">
        <v>0</v>
      </c>
      <c r="AA106" s="83" t="s">
        <v>3135</v>
      </c>
      <c r="AB106" s="83" t="s">
        <v>3135</v>
      </c>
      <c r="AC106" s="83" t="s">
        <v>3135</v>
      </c>
      <c r="AE106" s="93" t="s">
        <v>4995</v>
      </c>
      <c r="AF106" s="93"/>
      <c r="AG106" s="96" t="s">
        <v>3135</v>
      </c>
      <c r="AH106" s="96" t="s">
        <v>3135</v>
      </c>
      <c r="AI106" s="96" t="s">
        <v>3135</v>
      </c>
      <c r="AJ106" s="96" t="s">
        <v>3135</v>
      </c>
      <c r="AK106" s="96" t="s">
        <v>3135</v>
      </c>
      <c r="AL106" s="96" t="s">
        <v>3135</v>
      </c>
      <c r="AM106" s="96" t="s">
        <v>3135</v>
      </c>
      <c r="AN106" s="96" t="s">
        <v>3135</v>
      </c>
      <c r="AO106" s="96" t="s">
        <v>3135</v>
      </c>
      <c r="AP106" s="96" t="s">
        <v>3135</v>
      </c>
      <c r="AQ106" s="96" t="s">
        <v>3135</v>
      </c>
      <c r="AR106" s="96" t="s">
        <v>3135</v>
      </c>
      <c r="AS106" s="96" t="s">
        <v>3135</v>
      </c>
      <c r="AT106" s="96" t="s">
        <v>3135</v>
      </c>
      <c r="AU106" s="96" t="s">
        <v>3135</v>
      </c>
      <c r="AV106" s="96" t="s">
        <v>3135</v>
      </c>
      <c r="AW106" s="96" t="s">
        <v>3135</v>
      </c>
      <c r="AX106" s="96" t="s">
        <v>3135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9">
        <v>0</v>
      </c>
      <c r="BY106" s="94">
        <v>0</v>
      </c>
      <c r="BZ106" s="94">
        <v>0</v>
      </c>
    </row>
    <row r="107" spans="1:78" s="2" customFormat="1" ht="11.45" hidden="1" customHeight="1" x14ac:dyDescent="0.2">
      <c r="A107" s="95"/>
      <c r="B107" s="312"/>
      <c r="C107" s="346" t="s">
        <v>3135</v>
      </c>
      <c r="D107" s="312"/>
      <c r="E107" s="127"/>
      <c r="F107" s="126"/>
      <c r="G107" s="241" t="s">
        <v>3135</v>
      </c>
      <c r="H107" s="241" t="s">
        <v>3135</v>
      </c>
      <c r="I107" s="947"/>
      <c r="J107" s="103"/>
      <c r="K107" s="104"/>
      <c r="L107" s="105"/>
      <c r="M107" s="105"/>
      <c r="N107" s="105"/>
      <c r="O107" s="372" t="s">
        <v>3135</v>
      </c>
      <c r="P107" s="352"/>
      <c r="Q107" s="241">
        <v>0</v>
      </c>
      <c r="R107" s="241">
        <v>0</v>
      </c>
      <c r="S107" s="241">
        <v>0</v>
      </c>
      <c r="T107" s="228"/>
      <c r="U107" s="340">
        <v>0</v>
      </c>
      <c r="V107" s="227"/>
      <c r="W107" s="5"/>
      <c r="X107" s="108" t="s">
        <v>3135</v>
      </c>
      <c r="Y107" s="109" t="s">
        <v>4283</v>
      </c>
      <c r="Z107" s="123">
        <v>0</v>
      </c>
      <c r="AA107" s="83" t="s">
        <v>3135</v>
      </c>
      <c r="AB107" s="83" t="s">
        <v>3135</v>
      </c>
      <c r="AC107" s="83" t="s">
        <v>3135</v>
      </c>
      <c r="AE107" s="93" t="s">
        <v>4995</v>
      </c>
      <c r="AF107" s="93"/>
      <c r="AG107" s="96" t="s">
        <v>3135</v>
      </c>
      <c r="AH107" s="96" t="s">
        <v>3135</v>
      </c>
      <c r="AI107" s="96" t="s">
        <v>3135</v>
      </c>
      <c r="AJ107" s="96" t="s">
        <v>3135</v>
      </c>
      <c r="AK107" s="96" t="s">
        <v>3135</v>
      </c>
      <c r="AL107" s="96" t="s">
        <v>3135</v>
      </c>
      <c r="AM107" s="96" t="s">
        <v>3135</v>
      </c>
      <c r="AN107" s="96" t="s">
        <v>3135</v>
      </c>
      <c r="AO107" s="96" t="s">
        <v>3135</v>
      </c>
      <c r="AP107" s="96" t="s">
        <v>3135</v>
      </c>
      <c r="AQ107" s="96" t="s">
        <v>3135</v>
      </c>
      <c r="AR107" s="96" t="s">
        <v>3135</v>
      </c>
      <c r="AS107" s="96" t="s">
        <v>3135</v>
      </c>
      <c r="AT107" s="96" t="s">
        <v>3135</v>
      </c>
      <c r="AU107" s="96" t="s">
        <v>3135</v>
      </c>
      <c r="AV107" s="96" t="s">
        <v>3135</v>
      </c>
      <c r="AW107" s="96" t="s">
        <v>3135</v>
      </c>
      <c r="AX107" s="96" t="s">
        <v>3135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9">
        <v>0</v>
      </c>
      <c r="BY107" s="94">
        <v>0</v>
      </c>
      <c r="BZ107" s="94">
        <v>0</v>
      </c>
    </row>
    <row r="108" spans="1:78" s="2" customFormat="1" ht="11.45" hidden="1" customHeight="1" x14ac:dyDescent="0.2">
      <c r="A108" s="95"/>
      <c r="B108" s="312"/>
      <c r="C108" s="347" t="s">
        <v>4004</v>
      </c>
      <c r="D108" s="312"/>
      <c r="E108" s="227"/>
      <c r="F108" s="228"/>
      <c r="G108" s="228"/>
      <c r="H108" s="353" t="s">
        <v>4135</v>
      </c>
      <c r="I108" s="354"/>
      <c r="J108" s="259"/>
      <c r="K108" s="358">
        <v>0</v>
      </c>
      <c r="L108" s="352"/>
      <c r="M108" s="352"/>
      <c r="N108" s="352"/>
      <c r="O108" s="352"/>
      <c r="P108" s="352"/>
      <c r="Q108" s="358">
        <v>0</v>
      </c>
      <c r="R108" s="358">
        <v>0</v>
      </c>
      <c r="S108" s="358">
        <v>0</v>
      </c>
      <c r="T108" s="228"/>
      <c r="U108" s="358">
        <v>0</v>
      </c>
      <c r="V108" s="227"/>
      <c r="W108" s="5"/>
      <c r="X108" s="97" t="s">
        <v>4004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14" t="s">
        <v>3780</v>
      </c>
      <c r="F112" s="1414" t="s">
        <v>4811</v>
      </c>
      <c r="G112" s="1414" t="s">
        <v>4812</v>
      </c>
      <c r="H112" s="1414" t="s">
        <v>4813</v>
      </c>
      <c r="I112" s="1414" t="s">
        <v>3704</v>
      </c>
      <c r="J112" s="1414" t="s">
        <v>3705</v>
      </c>
      <c r="K112" s="1414" t="s">
        <v>4558</v>
      </c>
      <c r="L112" s="79" t="s">
        <v>3419</v>
      </c>
      <c r="M112" s="85"/>
      <c r="N112" s="85"/>
      <c r="O112" s="80"/>
      <c r="P112" s="284"/>
      <c r="Q112" s="79" t="s">
        <v>2280</v>
      </c>
      <c r="R112" s="80"/>
      <c r="S112" s="1414" t="s">
        <v>2281</v>
      </c>
      <c r="T112" s="284"/>
      <c r="U112" s="1414" t="s">
        <v>3143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15"/>
      <c r="F113" s="1415"/>
      <c r="G113" s="1415"/>
      <c r="H113" s="1415"/>
      <c r="I113" s="1415"/>
      <c r="J113" s="1415"/>
      <c r="K113" s="1415"/>
      <c r="L113" s="37" t="s">
        <v>3180</v>
      </c>
      <c r="M113" s="37" t="s">
        <v>3978</v>
      </c>
      <c r="N113" s="37" t="s">
        <v>3181</v>
      </c>
      <c r="O113" s="37" t="s">
        <v>3143</v>
      </c>
      <c r="P113" s="284"/>
      <c r="Q113" s="37" t="s">
        <v>3180</v>
      </c>
      <c r="R113" s="37" t="s">
        <v>3978</v>
      </c>
      <c r="S113" s="1415"/>
      <c r="T113" s="284"/>
      <c r="U113" s="1415"/>
      <c r="V113" s="227"/>
      <c r="Y113" s="83"/>
      <c r="BA113" s="83" t="s">
        <v>4309</v>
      </c>
      <c r="BB113" s="83" t="s">
        <v>4309</v>
      </c>
      <c r="BC113" s="83" t="s">
        <v>2682</v>
      </c>
      <c r="BD113" s="83" t="s">
        <v>2682</v>
      </c>
      <c r="BE113" s="83" t="s">
        <v>4290</v>
      </c>
      <c r="BF113" s="83" t="s">
        <v>4292</v>
      </c>
      <c r="BG113" s="83" t="s">
        <v>4292</v>
      </c>
      <c r="BH113" s="83" t="s">
        <v>4292</v>
      </c>
      <c r="BI113" s="83" t="s">
        <v>4410</v>
      </c>
      <c r="BJ113" s="83" t="s">
        <v>2651</v>
      </c>
      <c r="BK113" s="83" t="s">
        <v>3164</v>
      </c>
      <c r="BL113" s="83" t="s">
        <v>2418</v>
      </c>
      <c r="BM113" s="83" t="s">
        <v>3165</v>
      </c>
      <c r="BN113" s="83" t="s">
        <v>3165</v>
      </c>
      <c r="BO113" s="83" t="s">
        <v>3165</v>
      </c>
      <c r="BP113" s="83" t="s">
        <v>3883</v>
      </c>
      <c r="BQ113" s="83" t="s">
        <v>4119</v>
      </c>
      <c r="BR113" s="83" t="s">
        <v>3167</v>
      </c>
      <c r="BS113" s="83" t="s">
        <v>4288</v>
      </c>
      <c r="BT113" s="83" t="s">
        <v>4288</v>
      </c>
      <c r="BU113" s="83" t="s">
        <v>2591</v>
      </c>
      <c r="BV113" s="83"/>
      <c r="BW113" s="83" t="s">
        <v>4308</v>
      </c>
      <c r="BX113" s="83" t="s">
        <v>3168</v>
      </c>
      <c r="BY113" s="83" t="s">
        <v>4294</v>
      </c>
      <c r="BZ113" s="83"/>
    </row>
    <row r="114" spans="1:78" s="2" customFormat="1" ht="11.45" hidden="1" customHeight="1" x14ac:dyDescent="0.2">
      <c r="A114" s="95" t="s">
        <v>2651</v>
      </c>
      <c r="B114" s="312"/>
      <c r="C114" s="312"/>
      <c r="D114" s="312"/>
      <c r="E114" s="1414"/>
      <c r="F114" s="1414"/>
      <c r="G114" s="1414"/>
      <c r="H114" s="1414"/>
      <c r="I114" s="1414"/>
      <c r="J114" s="1414"/>
      <c r="K114" s="1414"/>
      <c r="L114" s="79"/>
      <c r="M114" s="85"/>
      <c r="N114" s="85"/>
      <c r="O114" s="80"/>
      <c r="P114" s="284"/>
      <c r="Q114" s="79"/>
      <c r="R114" s="80"/>
      <c r="S114" s="1414"/>
      <c r="T114" s="284"/>
      <c r="U114" s="1414"/>
      <c r="V114" s="227"/>
      <c r="Y114" s="83"/>
      <c r="BE114" s="2" t="s">
        <v>3186</v>
      </c>
      <c r="BM114" s="83"/>
      <c r="BN114" s="83"/>
      <c r="BO114" s="83"/>
      <c r="BP114" s="83"/>
      <c r="BQ114" s="83"/>
      <c r="BR114" s="83"/>
      <c r="BS114" s="83"/>
      <c r="BT114" s="83"/>
    </row>
    <row r="115" spans="1:78" s="2" customFormat="1" ht="11.45" hidden="1" customHeight="1" x14ac:dyDescent="0.2">
      <c r="A115" s="95" t="s">
        <v>2651</v>
      </c>
      <c r="B115" s="312"/>
      <c r="C115" s="312"/>
      <c r="D115" s="312"/>
      <c r="E115" s="1415"/>
      <c r="F115" s="1415"/>
      <c r="G115" s="1415"/>
      <c r="H115" s="1415"/>
      <c r="I115" s="1415"/>
      <c r="J115" s="1415"/>
      <c r="K115" s="1415"/>
      <c r="L115" s="37"/>
      <c r="M115" s="37"/>
      <c r="N115" s="37"/>
      <c r="O115" s="37"/>
      <c r="P115" s="284"/>
      <c r="Q115" s="37"/>
      <c r="R115" s="37"/>
      <c r="S115" s="1415"/>
      <c r="T115" s="284"/>
      <c r="U115" s="141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2680</v>
      </c>
      <c r="Y116" s="365" t="s">
        <v>3470</v>
      </c>
      <c r="Z116" s="365" t="s">
        <v>3513</v>
      </c>
      <c r="AA116" s="365" t="s">
        <v>3095</v>
      </c>
      <c r="AB116" s="365" t="s">
        <v>4285</v>
      </c>
      <c r="AC116" s="365" t="s">
        <v>4310</v>
      </c>
      <c r="AE116" s="365" t="s">
        <v>2819</v>
      </c>
      <c r="AF116" s="95"/>
      <c r="AG116" s="369" t="s">
        <v>2371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2820</v>
      </c>
      <c r="BB116" s="345">
        <v>0.05</v>
      </c>
      <c r="BC116" s="83" t="s">
        <v>3515</v>
      </c>
      <c r="BD116" s="345">
        <v>0.05</v>
      </c>
      <c r="BE116" s="83" t="s">
        <v>3186</v>
      </c>
      <c r="BF116" s="83" t="s">
        <v>3516</v>
      </c>
      <c r="BG116" s="83" t="s">
        <v>3516</v>
      </c>
      <c r="BH116" s="83" t="s">
        <v>3516</v>
      </c>
      <c r="BI116" s="83" t="s">
        <v>4321</v>
      </c>
      <c r="BJ116" s="83" t="s">
        <v>2369</v>
      </c>
      <c r="BK116" s="83" t="s">
        <v>2370</v>
      </c>
      <c r="BL116" s="83" t="s">
        <v>3189</v>
      </c>
      <c r="BM116" s="83" t="s">
        <v>4285</v>
      </c>
      <c r="BN116" s="83" t="s">
        <v>4310</v>
      </c>
      <c r="BO116" s="83" t="s">
        <v>3190</v>
      </c>
      <c r="BP116" s="83" t="s">
        <v>3192</v>
      </c>
      <c r="BQ116" s="83" t="s">
        <v>3193</v>
      </c>
      <c r="BR116" s="83" t="s">
        <v>2376</v>
      </c>
      <c r="BS116" s="83" t="s">
        <v>4559</v>
      </c>
      <c r="BT116" s="83" t="s">
        <v>4559</v>
      </c>
      <c r="BU116" s="83" t="s">
        <v>2372</v>
      </c>
      <c r="BV116" s="83"/>
      <c r="BW116" s="83" t="s">
        <v>4560</v>
      </c>
      <c r="BX116" s="83" t="s">
        <v>4325</v>
      </c>
      <c r="BY116" s="83" t="s">
        <v>4324</v>
      </c>
      <c r="BZ116" s="83"/>
    </row>
    <row r="117" spans="1:78" s="2" customFormat="1" ht="11.45" hidden="1" customHeight="1" x14ac:dyDescent="0.2">
      <c r="A117" s="95"/>
      <c r="B117" s="312"/>
      <c r="C117" s="312"/>
      <c r="D117" s="312"/>
      <c r="E117" s="58" t="s">
        <v>4747</v>
      </c>
      <c r="F117" s="13" t="s">
        <v>4747</v>
      </c>
      <c r="G117" s="13"/>
      <c r="H117" s="13"/>
      <c r="I117" s="13"/>
      <c r="J117" s="88" t="s">
        <v>2266</v>
      </c>
      <c r="K117" s="13" t="s">
        <v>2273</v>
      </c>
      <c r="L117" s="13" t="s">
        <v>3636</v>
      </c>
      <c r="M117" s="13" t="s">
        <v>3636</v>
      </c>
      <c r="N117" s="13" t="s">
        <v>3636</v>
      </c>
      <c r="O117" s="13" t="s">
        <v>3636</v>
      </c>
      <c r="P117" s="228"/>
      <c r="Q117" s="13" t="s">
        <v>2273</v>
      </c>
      <c r="R117" s="13" t="s">
        <v>2273</v>
      </c>
      <c r="S117" s="13" t="s">
        <v>2273</v>
      </c>
      <c r="T117" s="228"/>
      <c r="U117" s="13" t="s">
        <v>2273</v>
      </c>
      <c r="V117" s="227"/>
      <c r="X117" s="365"/>
      <c r="Y117" s="365" t="s">
        <v>2417</v>
      </c>
      <c r="Z117" s="365" t="s">
        <v>3514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1882</v>
      </c>
      <c r="BB117" s="83" t="s">
        <v>3512</v>
      </c>
      <c r="BC117" s="83" t="s">
        <v>1882</v>
      </c>
      <c r="BD117" s="83" t="s">
        <v>3512</v>
      </c>
      <c r="BE117" s="83" t="s">
        <v>3512</v>
      </c>
      <c r="BF117" s="83" t="s">
        <v>3517</v>
      </c>
      <c r="BG117" s="83" t="s">
        <v>2368</v>
      </c>
      <c r="BH117" s="83" t="s">
        <v>3512</v>
      </c>
      <c r="BI117" s="83" t="s">
        <v>3512</v>
      </c>
      <c r="BJ117" s="83" t="s">
        <v>3187</v>
      </c>
      <c r="BK117" s="83" t="s">
        <v>3188</v>
      </c>
      <c r="BL117" s="83" t="s">
        <v>3512</v>
      </c>
      <c r="BM117" s="83"/>
      <c r="BN117" s="83" t="s">
        <v>3191</v>
      </c>
      <c r="BO117" s="83" t="s">
        <v>3512</v>
      </c>
      <c r="BP117" s="83" t="s">
        <v>3512</v>
      </c>
      <c r="BQ117" s="83" t="s">
        <v>2375</v>
      </c>
      <c r="BR117" s="83" t="s">
        <v>2377</v>
      </c>
      <c r="BS117" s="83"/>
      <c r="BT117" s="83" t="s">
        <v>4322</v>
      </c>
      <c r="BU117" s="83" t="s">
        <v>3674</v>
      </c>
      <c r="BV117" s="83"/>
      <c r="BW117" s="83" t="s">
        <v>2373</v>
      </c>
      <c r="BX117" s="93">
        <v>2.64E-3</v>
      </c>
      <c r="BY117" s="93">
        <v>6.6E-4</v>
      </c>
      <c r="BZ117" s="83"/>
    </row>
    <row r="118" spans="1:78" s="2" customFormat="1" ht="11.45" hidden="1" customHeight="1" x14ac:dyDescent="0.2">
      <c r="A118" s="95"/>
      <c r="B118" s="312"/>
      <c r="C118" s="347" t="s">
        <v>4005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4005</v>
      </c>
      <c r="Y118" s="367"/>
      <c r="Z118" s="367"/>
      <c r="AA118" s="367"/>
      <c r="AB118" s="367"/>
      <c r="AC118" s="367"/>
      <c r="AE118" s="368"/>
      <c r="AF118" s="95"/>
      <c r="AG118" s="371" t="s">
        <v>4996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4495</v>
      </c>
      <c r="D119" s="312"/>
      <c r="E119" s="355" t="s">
        <v>2413</v>
      </c>
      <c r="F119" s="356">
        <v>0</v>
      </c>
      <c r="G119" s="241" t="s">
        <v>4287</v>
      </c>
      <c r="H119" s="241" t="s">
        <v>2488</v>
      </c>
      <c r="I119" s="946">
        <v>1</v>
      </c>
      <c r="J119" s="357">
        <v>1</v>
      </c>
      <c r="K119" s="104"/>
      <c r="L119" s="105"/>
      <c r="M119" s="105"/>
      <c r="N119" s="105"/>
      <c r="O119" s="372" t="s">
        <v>3135</v>
      </c>
      <c r="P119" s="352"/>
      <c r="Q119" s="241">
        <v>0</v>
      </c>
      <c r="R119" s="241">
        <v>0</v>
      </c>
      <c r="S119" s="241">
        <v>0</v>
      </c>
      <c r="T119" s="228"/>
      <c r="U119" s="340">
        <v>0</v>
      </c>
      <c r="V119" s="227"/>
      <c r="W119" s="5"/>
      <c r="X119" s="106" t="s">
        <v>4495</v>
      </c>
      <c r="Y119" s="107" t="s">
        <v>2463</v>
      </c>
      <c r="Z119" s="122">
        <v>0</v>
      </c>
      <c r="AA119" s="83" t="s">
        <v>4286</v>
      </c>
      <c r="AB119" s="83" t="s">
        <v>4286</v>
      </c>
      <c r="AC119" s="83" t="s">
        <v>2651</v>
      </c>
      <c r="AE119" s="93" t="s">
        <v>4995</v>
      </c>
      <c r="AF119" s="93"/>
      <c r="AG119" s="96" t="s">
        <v>3135</v>
      </c>
      <c r="AH119" s="96" t="s">
        <v>3135</v>
      </c>
      <c r="AI119" s="96" t="s">
        <v>3135</v>
      </c>
      <c r="AJ119" s="96" t="s">
        <v>3135</v>
      </c>
      <c r="AK119" s="96" t="s">
        <v>3135</v>
      </c>
      <c r="AL119" s="96" t="s">
        <v>3135</v>
      </c>
      <c r="AM119" s="96" t="s">
        <v>3135</v>
      </c>
      <c r="AN119" s="96" t="s">
        <v>3135</v>
      </c>
      <c r="AO119" s="96" t="s">
        <v>3135</v>
      </c>
      <c r="AP119" s="96" t="s">
        <v>3135</v>
      </c>
      <c r="AQ119" s="96" t="s">
        <v>3135</v>
      </c>
      <c r="AR119" s="96" t="s">
        <v>3135</v>
      </c>
      <c r="AS119" s="96" t="s">
        <v>3135</v>
      </c>
      <c r="AT119" s="96" t="s">
        <v>3135</v>
      </c>
      <c r="AU119" s="96" t="s">
        <v>3135</v>
      </c>
      <c r="AV119" s="96" t="s">
        <v>3135</v>
      </c>
      <c r="AW119" s="96" t="s">
        <v>3135</v>
      </c>
      <c r="AX119" s="96" t="s">
        <v>3135</v>
      </c>
      <c r="AY119" s="344"/>
      <c r="AZ119" s="93"/>
      <c r="BA119" s="93">
        <v>0</v>
      </c>
      <c r="BB119" s="94">
        <v>0</v>
      </c>
      <c r="BC119" s="93">
        <v>0</v>
      </c>
      <c r="BD119" s="94">
        <v>0</v>
      </c>
      <c r="BE119" s="94">
        <v>0</v>
      </c>
      <c r="BF119" s="94">
        <v>0</v>
      </c>
      <c r="BG119" s="94">
        <v>0</v>
      </c>
      <c r="BH119" s="579">
        <v>0</v>
      </c>
      <c r="BI119" s="579">
        <v>0</v>
      </c>
      <c r="BJ119" s="94">
        <v>0</v>
      </c>
      <c r="BK119" s="94">
        <v>0</v>
      </c>
      <c r="BL119" s="94">
        <v>0</v>
      </c>
      <c r="BM119" s="94">
        <v>1</v>
      </c>
      <c r="BN119" s="94">
        <v>0</v>
      </c>
      <c r="BO119" s="94">
        <v>0</v>
      </c>
      <c r="BP119" s="94">
        <v>0</v>
      </c>
      <c r="BQ119" s="94">
        <v>0</v>
      </c>
      <c r="BR119" s="94">
        <v>0</v>
      </c>
      <c r="BS119" s="94">
        <v>1</v>
      </c>
      <c r="BT119" s="94">
        <v>0</v>
      </c>
      <c r="BU119" s="94"/>
      <c r="BV119" s="94">
        <v>0</v>
      </c>
      <c r="BW119" s="94">
        <v>0</v>
      </c>
      <c r="BX119" s="579">
        <v>0</v>
      </c>
      <c r="BY119" s="94">
        <v>0</v>
      </c>
      <c r="BZ119" s="94">
        <v>0</v>
      </c>
    </row>
    <row r="120" spans="1:78" s="2" customFormat="1" ht="11.45" hidden="1" customHeight="1" x14ac:dyDescent="0.2">
      <c r="A120" s="95"/>
      <c r="B120" s="312"/>
      <c r="C120" s="346" t="s">
        <v>3135</v>
      </c>
      <c r="D120" s="312"/>
      <c r="E120" s="127"/>
      <c r="F120" s="126"/>
      <c r="G120" s="241" t="s">
        <v>3135</v>
      </c>
      <c r="H120" s="241" t="s">
        <v>3135</v>
      </c>
      <c r="I120" s="947"/>
      <c r="J120" s="103"/>
      <c r="K120" s="104"/>
      <c r="L120" s="105"/>
      <c r="M120" s="105"/>
      <c r="N120" s="105"/>
      <c r="O120" s="372" t="s">
        <v>3135</v>
      </c>
      <c r="P120" s="352"/>
      <c r="Q120" s="241">
        <v>0</v>
      </c>
      <c r="R120" s="241">
        <v>0</v>
      </c>
      <c r="S120" s="241">
        <v>0</v>
      </c>
      <c r="T120" s="228"/>
      <c r="U120" s="340">
        <v>0</v>
      </c>
      <c r="V120" s="227"/>
      <c r="W120" s="5"/>
      <c r="X120" s="108" t="s">
        <v>3135</v>
      </c>
      <c r="Y120" s="109" t="s">
        <v>4283</v>
      </c>
      <c r="Z120" s="123">
        <v>0</v>
      </c>
      <c r="AA120" s="83" t="s">
        <v>3135</v>
      </c>
      <c r="AB120" s="83" t="s">
        <v>3135</v>
      </c>
      <c r="AC120" s="83" t="s">
        <v>3135</v>
      </c>
      <c r="AE120" s="93" t="s">
        <v>4995</v>
      </c>
      <c r="AF120" s="93"/>
      <c r="AG120" s="96" t="s">
        <v>3135</v>
      </c>
      <c r="AH120" s="96" t="s">
        <v>3135</v>
      </c>
      <c r="AI120" s="96" t="s">
        <v>3135</v>
      </c>
      <c r="AJ120" s="96" t="s">
        <v>3135</v>
      </c>
      <c r="AK120" s="96" t="s">
        <v>3135</v>
      </c>
      <c r="AL120" s="96" t="s">
        <v>3135</v>
      </c>
      <c r="AM120" s="96" t="s">
        <v>3135</v>
      </c>
      <c r="AN120" s="96" t="s">
        <v>3135</v>
      </c>
      <c r="AO120" s="96" t="s">
        <v>3135</v>
      </c>
      <c r="AP120" s="96" t="s">
        <v>3135</v>
      </c>
      <c r="AQ120" s="96" t="s">
        <v>3135</v>
      </c>
      <c r="AR120" s="96" t="s">
        <v>3135</v>
      </c>
      <c r="AS120" s="96" t="s">
        <v>3135</v>
      </c>
      <c r="AT120" s="96" t="s">
        <v>3135</v>
      </c>
      <c r="AU120" s="96" t="s">
        <v>3135</v>
      </c>
      <c r="AV120" s="96" t="s">
        <v>3135</v>
      </c>
      <c r="AW120" s="96" t="s">
        <v>3135</v>
      </c>
      <c r="AX120" s="96" t="s">
        <v>3135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9">
        <v>0</v>
      </c>
      <c r="BY120" s="94">
        <v>0</v>
      </c>
      <c r="BZ120" s="94">
        <v>0</v>
      </c>
    </row>
    <row r="121" spans="1:78" s="2" customFormat="1" ht="11.45" hidden="1" customHeight="1" x14ac:dyDescent="0.2">
      <c r="A121" s="95"/>
      <c r="B121" s="312"/>
      <c r="C121" s="346" t="s">
        <v>3135</v>
      </c>
      <c r="D121" s="312"/>
      <c r="E121" s="127"/>
      <c r="F121" s="126"/>
      <c r="G121" s="241" t="s">
        <v>3135</v>
      </c>
      <c r="H121" s="241" t="s">
        <v>3135</v>
      </c>
      <c r="I121" s="947"/>
      <c r="J121" s="103"/>
      <c r="K121" s="104"/>
      <c r="L121" s="105"/>
      <c r="M121" s="105"/>
      <c r="N121" s="105"/>
      <c r="O121" s="372" t="s">
        <v>3135</v>
      </c>
      <c r="P121" s="352"/>
      <c r="Q121" s="241">
        <v>0</v>
      </c>
      <c r="R121" s="241">
        <v>0</v>
      </c>
      <c r="S121" s="241">
        <v>0</v>
      </c>
      <c r="T121" s="228"/>
      <c r="U121" s="340">
        <v>0</v>
      </c>
      <c r="V121" s="227"/>
      <c r="W121" s="5"/>
      <c r="X121" s="108" t="s">
        <v>3135</v>
      </c>
      <c r="Y121" s="109" t="s">
        <v>4283</v>
      </c>
      <c r="Z121" s="123">
        <v>0</v>
      </c>
      <c r="AA121" s="83" t="s">
        <v>3135</v>
      </c>
      <c r="AB121" s="83" t="s">
        <v>3135</v>
      </c>
      <c r="AC121" s="83" t="s">
        <v>3135</v>
      </c>
      <c r="AE121" s="93" t="s">
        <v>4995</v>
      </c>
      <c r="AF121" s="93"/>
      <c r="AG121" s="96" t="s">
        <v>3135</v>
      </c>
      <c r="AH121" s="96" t="s">
        <v>3135</v>
      </c>
      <c r="AI121" s="96" t="s">
        <v>3135</v>
      </c>
      <c r="AJ121" s="96" t="s">
        <v>3135</v>
      </c>
      <c r="AK121" s="96" t="s">
        <v>3135</v>
      </c>
      <c r="AL121" s="96" t="s">
        <v>3135</v>
      </c>
      <c r="AM121" s="96" t="s">
        <v>3135</v>
      </c>
      <c r="AN121" s="96" t="s">
        <v>3135</v>
      </c>
      <c r="AO121" s="96" t="s">
        <v>3135</v>
      </c>
      <c r="AP121" s="96" t="s">
        <v>3135</v>
      </c>
      <c r="AQ121" s="96" t="s">
        <v>3135</v>
      </c>
      <c r="AR121" s="96" t="s">
        <v>3135</v>
      </c>
      <c r="AS121" s="96" t="s">
        <v>3135</v>
      </c>
      <c r="AT121" s="96" t="s">
        <v>3135</v>
      </c>
      <c r="AU121" s="96" t="s">
        <v>3135</v>
      </c>
      <c r="AV121" s="96" t="s">
        <v>3135</v>
      </c>
      <c r="AW121" s="96" t="s">
        <v>3135</v>
      </c>
      <c r="AX121" s="96" t="s">
        <v>3135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9">
        <v>0</v>
      </c>
      <c r="BY121" s="94">
        <v>0</v>
      </c>
      <c r="BZ121" s="94">
        <v>0</v>
      </c>
    </row>
    <row r="122" spans="1:78" s="2" customFormat="1" ht="11.45" hidden="1" customHeight="1" x14ac:dyDescent="0.2">
      <c r="A122" s="95"/>
      <c r="B122" s="312"/>
      <c r="C122" s="346" t="s">
        <v>3135</v>
      </c>
      <c r="D122" s="312"/>
      <c r="E122" s="127"/>
      <c r="F122" s="126"/>
      <c r="G122" s="241" t="s">
        <v>3135</v>
      </c>
      <c r="H122" s="241" t="s">
        <v>3135</v>
      </c>
      <c r="I122" s="947"/>
      <c r="J122" s="103"/>
      <c r="K122" s="104"/>
      <c r="L122" s="105"/>
      <c r="M122" s="105"/>
      <c r="N122" s="105"/>
      <c r="O122" s="372" t="s">
        <v>3135</v>
      </c>
      <c r="P122" s="352"/>
      <c r="Q122" s="241">
        <v>0</v>
      </c>
      <c r="R122" s="241">
        <v>0</v>
      </c>
      <c r="S122" s="241">
        <v>0</v>
      </c>
      <c r="T122" s="228"/>
      <c r="U122" s="340">
        <v>0</v>
      </c>
      <c r="V122" s="227"/>
      <c r="W122" s="5"/>
      <c r="X122" s="108" t="s">
        <v>3135</v>
      </c>
      <c r="Y122" s="109" t="s">
        <v>4283</v>
      </c>
      <c r="Z122" s="123">
        <v>0</v>
      </c>
      <c r="AA122" s="83" t="s">
        <v>3135</v>
      </c>
      <c r="AB122" s="83" t="s">
        <v>3135</v>
      </c>
      <c r="AC122" s="83" t="s">
        <v>3135</v>
      </c>
      <c r="AE122" s="93" t="s">
        <v>4995</v>
      </c>
      <c r="AF122" s="93"/>
      <c r="AG122" s="96" t="s">
        <v>3135</v>
      </c>
      <c r="AH122" s="96" t="s">
        <v>3135</v>
      </c>
      <c r="AI122" s="96" t="s">
        <v>3135</v>
      </c>
      <c r="AJ122" s="96" t="s">
        <v>3135</v>
      </c>
      <c r="AK122" s="96" t="s">
        <v>3135</v>
      </c>
      <c r="AL122" s="96" t="s">
        <v>3135</v>
      </c>
      <c r="AM122" s="96" t="s">
        <v>3135</v>
      </c>
      <c r="AN122" s="96" t="s">
        <v>3135</v>
      </c>
      <c r="AO122" s="96" t="s">
        <v>3135</v>
      </c>
      <c r="AP122" s="96" t="s">
        <v>3135</v>
      </c>
      <c r="AQ122" s="96" t="s">
        <v>3135</v>
      </c>
      <c r="AR122" s="96" t="s">
        <v>3135</v>
      </c>
      <c r="AS122" s="96" t="s">
        <v>3135</v>
      </c>
      <c r="AT122" s="96" t="s">
        <v>3135</v>
      </c>
      <c r="AU122" s="96" t="s">
        <v>3135</v>
      </c>
      <c r="AV122" s="96" t="s">
        <v>3135</v>
      </c>
      <c r="AW122" s="96" t="s">
        <v>3135</v>
      </c>
      <c r="AX122" s="96" t="s">
        <v>3135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9">
        <v>0</v>
      </c>
      <c r="BY122" s="94">
        <v>0</v>
      </c>
      <c r="BZ122" s="94">
        <v>0</v>
      </c>
    </row>
    <row r="123" spans="1:78" s="2" customFormat="1" ht="11.45" hidden="1" customHeight="1" x14ac:dyDescent="0.2">
      <c r="A123" s="95"/>
      <c r="B123" s="312"/>
      <c r="C123" s="346" t="s">
        <v>3135</v>
      </c>
      <c r="D123" s="312"/>
      <c r="E123" s="127"/>
      <c r="F123" s="126"/>
      <c r="G123" s="241" t="s">
        <v>3135</v>
      </c>
      <c r="H123" s="241" t="s">
        <v>3135</v>
      </c>
      <c r="I123" s="947"/>
      <c r="J123" s="103"/>
      <c r="K123" s="104"/>
      <c r="L123" s="105"/>
      <c r="M123" s="105"/>
      <c r="N123" s="105"/>
      <c r="O123" s="372" t="s">
        <v>3135</v>
      </c>
      <c r="P123" s="352"/>
      <c r="Q123" s="241">
        <v>0</v>
      </c>
      <c r="R123" s="241">
        <v>0</v>
      </c>
      <c r="S123" s="241">
        <v>0</v>
      </c>
      <c r="T123" s="228"/>
      <c r="U123" s="340">
        <v>0</v>
      </c>
      <c r="V123" s="227"/>
      <c r="W123" s="5"/>
      <c r="X123" s="108" t="s">
        <v>3135</v>
      </c>
      <c r="Y123" s="109" t="s">
        <v>4283</v>
      </c>
      <c r="Z123" s="123">
        <v>0</v>
      </c>
      <c r="AA123" s="83" t="s">
        <v>3135</v>
      </c>
      <c r="AB123" s="83" t="s">
        <v>3135</v>
      </c>
      <c r="AC123" s="83" t="s">
        <v>3135</v>
      </c>
      <c r="AE123" s="93" t="s">
        <v>4995</v>
      </c>
      <c r="AF123" s="93"/>
      <c r="AG123" s="96" t="s">
        <v>3135</v>
      </c>
      <c r="AH123" s="96" t="s">
        <v>3135</v>
      </c>
      <c r="AI123" s="96" t="s">
        <v>3135</v>
      </c>
      <c r="AJ123" s="96" t="s">
        <v>3135</v>
      </c>
      <c r="AK123" s="96" t="s">
        <v>3135</v>
      </c>
      <c r="AL123" s="96" t="s">
        <v>3135</v>
      </c>
      <c r="AM123" s="96" t="s">
        <v>3135</v>
      </c>
      <c r="AN123" s="96" t="s">
        <v>3135</v>
      </c>
      <c r="AO123" s="96" t="s">
        <v>3135</v>
      </c>
      <c r="AP123" s="96" t="s">
        <v>3135</v>
      </c>
      <c r="AQ123" s="96" t="s">
        <v>3135</v>
      </c>
      <c r="AR123" s="96" t="s">
        <v>3135</v>
      </c>
      <c r="AS123" s="96" t="s">
        <v>3135</v>
      </c>
      <c r="AT123" s="96" t="s">
        <v>3135</v>
      </c>
      <c r="AU123" s="96" t="s">
        <v>3135</v>
      </c>
      <c r="AV123" s="96" t="s">
        <v>3135</v>
      </c>
      <c r="AW123" s="96" t="s">
        <v>3135</v>
      </c>
      <c r="AX123" s="96" t="s">
        <v>3135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9">
        <v>0</v>
      </c>
      <c r="BY123" s="94">
        <v>0</v>
      </c>
      <c r="BZ123" s="94">
        <v>0</v>
      </c>
    </row>
    <row r="124" spans="1:78" s="2" customFormat="1" ht="11.45" hidden="1" customHeight="1" x14ac:dyDescent="0.2">
      <c r="A124" s="95"/>
      <c r="B124" s="312"/>
      <c r="C124" s="346" t="s">
        <v>3135</v>
      </c>
      <c r="D124" s="312"/>
      <c r="E124" s="127"/>
      <c r="F124" s="126"/>
      <c r="G124" s="241" t="s">
        <v>3135</v>
      </c>
      <c r="H124" s="241" t="s">
        <v>3135</v>
      </c>
      <c r="I124" s="947"/>
      <c r="J124" s="103"/>
      <c r="K124" s="104"/>
      <c r="L124" s="105"/>
      <c r="M124" s="105"/>
      <c r="N124" s="105"/>
      <c r="O124" s="372" t="s">
        <v>3135</v>
      </c>
      <c r="P124" s="352"/>
      <c r="Q124" s="241">
        <v>0</v>
      </c>
      <c r="R124" s="241">
        <v>0</v>
      </c>
      <c r="S124" s="241">
        <v>0</v>
      </c>
      <c r="T124" s="228"/>
      <c r="U124" s="340">
        <v>0</v>
      </c>
      <c r="V124" s="227"/>
      <c r="W124" s="5"/>
      <c r="X124" s="108" t="s">
        <v>3135</v>
      </c>
      <c r="Y124" s="109" t="s">
        <v>4283</v>
      </c>
      <c r="Z124" s="123">
        <v>0</v>
      </c>
      <c r="AA124" s="83" t="s">
        <v>3135</v>
      </c>
      <c r="AB124" s="83" t="s">
        <v>3135</v>
      </c>
      <c r="AC124" s="83" t="s">
        <v>3135</v>
      </c>
      <c r="AE124" s="93" t="s">
        <v>4995</v>
      </c>
      <c r="AF124" s="93"/>
      <c r="AG124" s="96" t="s">
        <v>3135</v>
      </c>
      <c r="AH124" s="96" t="s">
        <v>3135</v>
      </c>
      <c r="AI124" s="96" t="s">
        <v>3135</v>
      </c>
      <c r="AJ124" s="96" t="s">
        <v>3135</v>
      </c>
      <c r="AK124" s="96" t="s">
        <v>3135</v>
      </c>
      <c r="AL124" s="96" t="s">
        <v>3135</v>
      </c>
      <c r="AM124" s="96" t="s">
        <v>3135</v>
      </c>
      <c r="AN124" s="96" t="s">
        <v>3135</v>
      </c>
      <c r="AO124" s="96" t="s">
        <v>3135</v>
      </c>
      <c r="AP124" s="96" t="s">
        <v>3135</v>
      </c>
      <c r="AQ124" s="96" t="s">
        <v>3135</v>
      </c>
      <c r="AR124" s="96" t="s">
        <v>3135</v>
      </c>
      <c r="AS124" s="96" t="s">
        <v>3135</v>
      </c>
      <c r="AT124" s="96" t="s">
        <v>3135</v>
      </c>
      <c r="AU124" s="96" t="s">
        <v>3135</v>
      </c>
      <c r="AV124" s="96" t="s">
        <v>3135</v>
      </c>
      <c r="AW124" s="96" t="s">
        <v>3135</v>
      </c>
      <c r="AX124" s="96" t="s">
        <v>3135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9">
        <v>0</v>
      </c>
      <c r="BY124" s="94">
        <v>0</v>
      </c>
      <c r="BZ124" s="94">
        <v>0</v>
      </c>
    </row>
    <row r="125" spans="1:78" s="2" customFormat="1" ht="11.45" hidden="1" customHeight="1" x14ac:dyDescent="0.2">
      <c r="A125" s="95"/>
      <c r="B125" s="312"/>
      <c r="C125" s="346" t="s">
        <v>3135</v>
      </c>
      <c r="D125" s="312"/>
      <c r="E125" s="127"/>
      <c r="F125" s="126"/>
      <c r="G125" s="241" t="s">
        <v>3135</v>
      </c>
      <c r="H125" s="241" t="s">
        <v>3135</v>
      </c>
      <c r="I125" s="947"/>
      <c r="J125" s="103"/>
      <c r="K125" s="104"/>
      <c r="L125" s="105"/>
      <c r="M125" s="105"/>
      <c r="N125" s="105"/>
      <c r="O125" s="372" t="s">
        <v>3135</v>
      </c>
      <c r="P125" s="352"/>
      <c r="Q125" s="241">
        <v>0</v>
      </c>
      <c r="R125" s="241">
        <v>0</v>
      </c>
      <c r="S125" s="241">
        <v>0</v>
      </c>
      <c r="T125" s="228"/>
      <c r="U125" s="340">
        <v>0</v>
      </c>
      <c r="V125" s="227"/>
      <c r="W125" s="5"/>
      <c r="X125" s="108" t="s">
        <v>3135</v>
      </c>
      <c r="Y125" s="109" t="s">
        <v>4283</v>
      </c>
      <c r="Z125" s="123">
        <v>0</v>
      </c>
      <c r="AA125" s="83" t="s">
        <v>3135</v>
      </c>
      <c r="AB125" s="83" t="s">
        <v>3135</v>
      </c>
      <c r="AC125" s="83" t="s">
        <v>3135</v>
      </c>
      <c r="AE125" s="93" t="s">
        <v>4995</v>
      </c>
      <c r="AF125" s="93"/>
      <c r="AG125" s="96" t="s">
        <v>3135</v>
      </c>
      <c r="AH125" s="96" t="s">
        <v>3135</v>
      </c>
      <c r="AI125" s="96" t="s">
        <v>3135</v>
      </c>
      <c r="AJ125" s="96" t="s">
        <v>3135</v>
      </c>
      <c r="AK125" s="96" t="s">
        <v>3135</v>
      </c>
      <c r="AL125" s="96" t="s">
        <v>3135</v>
      </c>
      <c r="AM125" s="96" t="s">
        <v>3135</v>
      </c>
      <c r="AN125" s="96" t="s">
        <v>3135</v>
      </c>
      <c r="AO125" s="96" t="s">
        <v>3135</v>
      </c>
      <c r="AP125" s="96" t="s">
        <v>3135</v>
      </c>
      <c r="AQ125" s="96" t="s">
        <v>3135</v>
      </c>
      <c r="AR125" s="96" t="s">
        <v>3135</v>
      </c>
      <c r="AS125" s="96" t="s">
        <v>3135</v>
      </c>
      <c r="AT125" s="96" t="s">
        <v>3135</v>
      </c>
      <c r="AU125" s="96" t="s">
        <v>3135</v>
      </c>
      <c r="AV125" s="96" t="s">
        <v>3135</v>
      </c>
      <c r="AW125" s="96" t="s">
        <v>3135</v>
      </c>
      <c r="AX125" s="96" t="s">
        <v>3135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9">
        <v>0</v>
      </c>
      <c r="BY125" s="94">
        <v>0</v>
      </c>
      <c r="BZ125" s="94">
        <v>0</v>
      </c>
    </row>
    <row r="126" spans="1:78" s="2" customFormat="1" ht="11.45" hidden="1" customHeight="1" x14ac:dyDescent="0.2">
      <c r="A126" s="95"/>
      <c r="B126" s="312"/>
      <c r="C126" s="346" t="s">
        <v>3135</v>
      </c>
      <c r="D126" s="312"/>
      <c r="E126" s="127"/>
      <c r="F126" s="126"/>
      <c r="G126" s="241" t="s">
        <v>3135</v>
      </c>
      <c r="H126" s="241" t="s">
        <v>3135</v>
      </c>
      <c r="I126" s="947"/>
      <c r="J126" s="103"/>
      <c r="K126" s="104"/>
      <c r="L126" s="105"/>
      <c r="M126" s="105"/>
      <c r="N126" s="105"/>
      <c r="O126" s="372" t="s">
        <v>3135</v>
      </c>
      <c r="P126" s="352"/>
      <c r="Q126" s="241">
        <v>0</v>
      </c>
      <c r="R126" s="241">
        <v>0</v>
      </c>
      <c r="S126" s="241">
        <v>0</v>
      </c>
      <c r="T126" s="228"/>
      <c r="U126" s="340">
        <v>0</v>
      </c>
      <c r="V126" s="227"/>
      <c r="W126" s="5"/>
      <c r="X126" s="108" t="s">
        <v>3135</v>
      </c>
      <c r="Y126" s="109" t="s">
        <v>4283</v>
      </c>
      <c r="Z126" s="123">
        <v>0</v>
      </c>
      <c r="AA126" s="83" t="s">
        <v>3135</v>
      </c>
      <c r="AB126" s="83" t="s">
        <v>3135</v>
      </c>
      <c r="AC126" s="83" t="s">
        <v>3135</v>
      </c>
      <c r="AE126" s="93" t="s">
        <v>4995</v>
      </c>
      <c r="AF126" s="93"/>
      <c r="AG126" s="96" t="s">
        <v>3135</v>
      </c>
      <c r="AH126" s="96" t="s">
        <v>3135</v>
      </c>
      <c r="AI126" s="96" t="s">
        <v>3135</v>
      </c>
      <c r="AJ126" s="96" t="s">
        <v>3135</v>
      </c>
      <c r="AK126" s="96" t="s">
        <v>3135</v>
      </c>
      <c r="AL126" s="96" t="s">
        <v>3135</v>
      </c>
      <c r="AM126" s="96" t="s">
        <v>3135</v>
      </c>
      <c r="AN126" s="96" t="s">
        <v>3135</v>
      </c>
      <c r="AO126" s="96" t="s">
        <v>3135</v>
      </c>
      <c r="AP126" s="96" t="s">
        <v>3135</v>
      </c>
      <c r="AQ126" s="96" t="s">
        <v>3135</v>
      </c>
      <c r="AR126" s="96" t="s">
        <v>3135</v>
      </c>
      <c r="AS126" s="96" t="s">
        <v>3135</v>
      </c>
      <c r="AT126" s="96" t="s">
        <v>3135</v>
      </c>
      <c r="AU126" s="96" t="s">
        <v>3135</v>
      </c>
      <c r="AV126" s="96" t="s">
        <v>3135</v>
      </c>
      <c r="AW126" s="96" t="s">
        <v>3135</v>
      </c>
      <c r="AX126" s="96" t="s">
        <v>3135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9">
        <v>0</v>
      </c>
      <c r="BY126" s="94">
        <v>0</v>
      </c>
      <c r="BZ126" s="94">
        <v>0</v>
      </c>
    </row>
    <row r="127" spans="1:78" s="2" customFormat="1" ht="11.45" hidden="1" customHeight="1" x14ac:dyDescent="0.2">
      <c r="A127" s="95"/>
      <c r="B127" s="312"/>
      <c r="C127" s="346" t="s">
        <v>3135</v>
      </c>
      <c r="D127" s="312"/>
      <c r="E127" s="127"/>
      <c r="F127" s="126"/>
      <c r="G127" s="241" t="s">
        <v>3135</v>
      </c>
      <c r="H127" s="241" t="s">
        <v>3135</v>
      </c>
      <c r="I127" s="947"/>
      <c r="J127" s="103"/>
      <c r="K127" s="104"/>
      <c r="L127" s="105"/>
      <c r="M127" s="105"/>
      <c r="N127" s="105"/>
      <c r="O127" s="372" t="s">
        <v>3135</v>
      </c>
      <c r="P127" s="352"/>
      <c r="Q127" s="241">
        <v>0</v>
      </c>
      <c r="R127" s="241">
        <v>0</v>
      </c>
      <c r="S127" s="241">
        <v>0</v>
      </c>
      <c r="T127" s="228"/>
      <c r="U127" s="340">
        <v>0</v>
      </c>
      <c r="V127" s="227"/>
      <c r="W127" s="5"/>
      <c r="X127" s="108" t="s">
        <v>3135</v>
      </c>
      <c r="Y127" s="109" t="s">
        <v>4283</v>
      </c>
      <c r="Z127" s="123">
        <v>0</v>
      </c>
      <c r="AA127" s="83" t="s">
        <v>3135</v>
      </c>
      <c r="AB127" s="83" t="s">
        <v>3135</v>
      </c>
      <c r="AC127" s="83" t="s">
        <v>3135</v>
      </c>
      <c r="AE127" s="93" t="s">
        <v>4995</v>
      </c>
      <c r="AF127" s="93"/>
      <c r="AG127" s="96" t="s">
        <v>3135</v>
      </c>
      <c r="AH127" s="96" t="s">
        <v>3135</v>
      </c>
      <c r="AI127" s="96" t="s">
        <v>3135</v>
      </c>
      <c r="AJ127" s="96" t="s">
        <v>3135</v>
      </c>
      <c r="AK127" s="96" t="s">
        <v>3135</v>
      </c>
      <c r="AL127" s="96" t="s">
        <v>3135</v>
      </c>
      <c r="AM127" s="96" t="s">
        <v>3135</v>
      </c>
      <c r="AN127" s="96" t="s">
        <v>3135</v>
      </c>
      <c r="AO127" s="96" t="s">
        <v>3135</v>
      </c>
      <c r="AP127" s="96" t="s">
        <v>3135</v>
      </c>
      <c r="AQ127" s="96" t="s">
        <v>3135</v>
      </c>
      <c r="AR127" s="96" t="s">
        <v>3135</v>
      </c>
      <c r="AS127" s="96" t="s">
        <v>3135</v>
      </c>
      <c r="AT127" s="96" t="s">
        <v>3135</v>
      </c>
      <c r="AU127" s="96" t="s">
        <v>3135</v>
      </c>
      <c r="AV127" s="96" t="s">
        <v>3135</v>
      </c>
      <c r="AW127" s="96" t="s">
        <v>3135</v>
      </c>
      <c r="AX127" s="96" t="s">
        <v>3135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9">
        <v>0</v>
      </c>
      <c r="BY127" s="94">
        <v>0</v>
      </c>
      <c r="BZ127" s="94">
        <v>0</v>
      </c>
    </row>
    <row r="128" spans="1:78" s="2" customFormat="1" ht="11.45" hidden="1" customHeight="1" x14ac:dyDescent="0.2">
      <c r="A128" s="95"/>
      <c r="B128" s="312"/>
      <c r="C128" s="346" t="s">
        <v>3135</v>
      </c>
      <c r="D128" s="312"/>
      <c r="E128" s="127"/>
      <c r="F128" s="126"/>
      <c r="G128" s="241" t="s">
        <v>3135</v>
      </c>
      <c r="H128" s="241" t="s">
        <v>3135</v>
      </c>
      <c r="I128" s="947"/>
      <c r="J128" s="103"/>
      <c r="K128" s="104"/>
      <c r="L128" s="105"/>
      <c r="M128" s="105"/>
      <c r="N128" s="105"/>
      <c r="O128" s="372" t="s">
        <v>3135</v>
      </c>
      <c r="P128" s="352"/>
      <c r="Q128" s="241">
        <v>0</v>
      </c>
      <c r="R128" s="241">
        <v>0</v>
      </c>
      <c r="S128" s="241">
        <v>0</v>
      </c>
      <c r="T128" s="228"/>
      <c r="U128" s="340">
        <v>0</v>
      </c>
      <c r="V128" s="227"/>
      <c r="W128" s="5"/>
      <c r="X128" s="108" t="s">
        <v>3135</v>
      </c>
      <c r="Y128" s="109" t="s">
        <v>4283</v>
      </c>
      <c r="Z128" s="123">
        <v>0</v>
      </c>
      <c r="AA128" s="83" t="s">
        <v>3135</v>
      </c>
      <c r="AB128" s="83" t="s">
        <v>3135</v>
      </c>
      <c r="AC128" s="83" t="s">
        <v>3135</v>
      </c>
      <c r="AE128" s="93" t="s">
        <v>4995</v>
      </c>
      <c r="AF128" s="93"/>
      <c r="AG128" s="96" t="s">
        <v>3135</v>
      </c>
      <c r="AH128" s="96" t="s">
        <v>3135</v>
      </c>
      <c r="AI128" s="96" t="s">
        <v>3135</v>
      </c>
      <c r="AJ128" s="96" t="s">
        <v>3135</v>
      </c>
      <c r="AK128" s="96" t="s">
        <v>3135</v>
      </c>
      <c r="AL128" s="96" t="s">
        <v>3135</v>
      </c>
      <c r="AM128" s="96" t="s">
        <v>3135</v>
      </c>
      <c r="AN128" s="96" t="s">
        <v>3135</v>
      </c>
      <c r="AO128" s="96" t="s">
        <v>3135</v>
      </c>
      <c r="AP128" s="96" t="s">
        <v>3135</v>
      </c>
      <c r="AQ128" s="96" t="s">
        <v>3135</v>
      </c>
      <c r="AR128" s="96" t="s">
        <v>3135</v>
      </c>
      <c r="AS128" s="96" t="s">
        <v>3135</v>
      </c>
      <c r="AT128" s="96" t="s">
        <v>3135</v>
      </c>
      <c r="AU128" s="96" t="s">
        <v>3135</v>
      </c>
      <c r="AV128" s="96" t="s">
        <v>3135</v>
      </c>
      <c r="AW128" s="96" t="s">
        <v>3135</v>
      </c>
      <c r="AX128" s="96" t="s">
        <v>3135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9">
        <v>0</v>
      </c>
      <c r="BY128" s="94">
        <v>0</v>
      </c>
      <c r="BZ128" s="94">
        <v>0</v>
      </c>
    </row>
    <row r="129" spans="1:78" s="2" customFormat="1" ht="11.45" hidden="1" customHeight="1" x14ac:dyDescent="0.2">
      <c r="A129" s="95"/>
      <c r="B129" s="312"/>
      <c r="C129" s="346" t="s">
        <v>3135</v>
      </c>
      <c r="D129" s="312"/>
      <c r="E129" s="127"/>
      <c r="F129" s="126"/>
      <c r="G129" s="241" t="s">
        <v>3135</v>
      </c>
      <c r="H129" s="241" t="s">
        <v>3135</v>
      </c>
      <c r="I129" s="947"/>
      <c r="J129" s="103"/>
      <c r="K129" s="104"/>
      <c r="L129" s="105"/>
      <c r="M129" s="105"/>
      <c r="N129" s="105"/>
      <c r="O129" s="372" t="s">
        <v>3135</v>
      </c>
      <c r="P129" s="352"/>
      <c r="Q129" s="241">
        <v>0</v>
      </c>
      <c r="R129" s="241">
        <v>0</v>
      </c>
      <c r="S129" s="241">
        <v>0</v>
      </c>
      <c r="T129" s="228"/>
      <c r="U129" s="340">
        <v>0</v>
      </c>
      <c r="V129" s="227"/>
      <c r="W129" s="5"/>
      <c r="X129" s="108" t="s">
        <v>3135</v>
      </c>
      <c r="Y129" s="109" t="s">
        <v>4283</v>
      </c>
      <c r="Z129" s="123">
        <v>0</v>
      </c>
      <c r="AA129" s="83" t="s">
        <v>3135</v>
      </c>
      <c r="AB129" s="83" t="s">
        <v>3135</v>
      </c>
      <c r="AC129" s="83" t="s">
        <v>3135</v>
      </c>
      <c r="AE129" s="93" t="s">
        <v>4995</v>
      </c>
      <c r="AF129" s="93"/>
      <c r="AG129" s="96" t="s">
        <v>3135</v>
      </c>
      <c r="AH129" s="96" t="s">
        <v>3135</v>
      </c>
      <c r="AI129" s="96" t="s">
        <v>3135</v>
      </c>
      <c r="AJ129" s="96" t="s">
        <v>3135</v>
      </c>
      <c r="AK129" s="96" t="s">
        <v>3135</v>
      </c>
      <c r="AL129" s="96" t="s">
        <v>3135</v>
      </c>
      <c r="AM129" s="96" t="s">
        <v>3135</v>
      </c>
      <c r="AN129" s="96" t="s">
        <v>3135</v>
      </c>
      <c r="AO129" s="96" t="s">
        <v>3135</v>
      </c>
      <c r="AP129" s="96" t="s">
        <v>3135</v>
      </c>
      <c r="AQ129" s="96" t="s">
        <v>3135</v>
      </c>
      <c r="AR129" s="96" t="s">
        <v>3135</v>
      </c>
      <c r="AS129" s="96" t="s">
        <v>3135</v>
      </c>
      <c r="AT129" s="96" t="s">
        <v>3135</v>
      </c>
      <c r="AU129" s="96" t="s">
        <v>3135</v>
      </c>
      <c r="AV129" s="96" t="s">
        <v>3135</v>
      </c>
      <c r="AW129" s="96" t="s">
        <v>3135</v>
      </c>
      <c r="AX129" s="96" t="s">
        <v>3135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9">
        <v>0</v>
      </c>
      <c r="BY129" s="94">
        <v>0</v>
      </c>
      <c r="BZ129" s="94">
        <v>0</v>
      </c>
    </row>
    <row r="130" spans="1:78" s="2" customFormat="1" ht="11.45" hidden="1" customHeight="1" x14ac:dyDescent="0.2">
      <c r="A130" s="95"/>
      <c r="B130" s="312"/>
      <c r="C130" s="346" t="s">
        <v>3135</v>
      </c>
      <c r="D130" s="312"/>
      <c r="E130" s="127"/>
      <c r="F130" s="126"/>
      <c r="G130" s="241" t="s">
        <v>3135</v>
      </c>
      <c r="H130" s="241" t="s">
        <v>3135</v>
      </c>
      <c r="I130" s="947"/>
      <c r="J130" s="103"/>
      <c r="K130" s="104"/>
      <c r="L130" s="105"/>
      <c r="M130" s="105"/>
      <c r="N130" s="105"/>
      <c r="O130" s="372" t="s">
        <v>3135</v>
      </c>
      <c r="P130" s="352"/>
      <c r="Q130" s="241">
        <v>0</v>
      </c>
      <c r="R130" s="241">
        <v>0</v>
      </c>
      <c r="S130" s="241">
        <v>0</v>
      </c>
      <c r="T130" s="228"/>
      <c r="U130" s="340">
        <v>0</v>
      </c>
      <c r="V130" s="227"/>
      <c r="W130" s="5"/>
      <c r="X130" s="108" t="s">
        <v>3135</v>
      </c>
      <c r="Y130" s="109" t="s">
        <v>4283</v>
      </c>
      <c r="Z130" s="123">
        <v>0</v>
      </c>
      <c r="AA130" s="83" t="s">
        <v>3135</v>
      </c>
      <c r="AB130" s="83" t="s">
        <v>3135</v>
      </c>
      <c r="AC130" s="83" t="s">
        <v>3135</v>
      </c>
      <c r="AE130" s="93" t="s">
        <v>4995</v>
      </c>
      <c r="AF130" s="93"/>
      <c r="AG130" s="96" t="s">
        <v>3135</v>
      </c>
      <c r="AH130" s="96" t="s">
        <v>3135</v>
      </c>
      <c r="AI130" s="96" t="s">
        <v>3135</v>
      </c>
      <c r="AJ130" s="96" t="s">
        <v>3135</v>
      </c>
      <c r="AK130" s="96" t="s">
        <v>3135</v>
      </c>
      <c r="AL130" s="96" t="s">
        <v>3135</v>
      </c>
      <c r="AM130" s="96" t="s">
        <v>3135</v>
      </c>
      <c r="AN130" s="96" t="s">
        <v>3135</v>
      </c>
      <c r="AO130" s="96" t="s">
        <v>3135</v>
      </c>
      <c r="AP130" s="96" t="s">
        <v>3135</v>
      </c>
      <c r="AQ130" s="96" t="s">
        <v>3135</v>
      </c>
      <c r="AR130" s="96" t="s">
        <v>3135</v>
      </c>
      <c r="AS130" s="96" t="s">
        <v>3135</v>
      </c>
      <c r="AT130" s="96" t="s">
        <v>3135</v>
      </c>
      <c r="AU130" s="96" t="s">
        <v>3135</v>
      </c>
      <c r="AV130" s="96" t="s">
        <v>3135</v>
      </c>
      <c r="AW130" s="96" t="s">
        <v>3135</v>
      </c>
      <c r="AX130" s="96" t="s">
        <v>3135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9">
        <v>0</v>
      </c>
      <c r="BY130" s="94">
        <v>0</v>
      </c>
      <c r="BZ130" s="94">
        <v>0</v>
      </c>
    </row>
    <row r="131" spans="1:78" s="2" customFormat="1" ht="11.45" hidden="1" customHeight="1" x14ac:dyDescent="0.2">
      <c r="A131" s="95"/>
      <c r="B131" s="312"/>
      <c r="C131" s="346" t="s">
        <v>3135</v>
      </c>
      <c r="D131" s="312"/>
      <c r="E131" s="127"/>
      <c r="F131" s="126"/>
      <c r="G131" s="241" t="s">
        <v>3135</v>
      </c>
      <c r="H131" s="241" t="s">
        <v>3135</v>
      </c>
      <c r="I131" s="947"/>
      <c r="J131" s="103"/>
      <c r="K131" s="104"/>
      <c r="L131" s="105"/>
      <c r="M131" s="105"/>
      <c r="N131" s="105"/>
      <c r="O131" s="372" t="s">
        <v>3135</v>
      </c>
      <c r="P131" s="352"/>
      <c r="Q131" s="241">
        <v>0</v>
      </c>
      <c r="R131" s="241">
        <v>0</v>
      </c>
      <c r="S131" s="241">
        <v>0</v>
      </c>
      <c r="T131" s="228"/>
      <c r="U131" s="340">
        <v>0</v>
      </c>
      <c r="V131" s="227"/>
      <c r="W131" s="5"/>
      <c r="X131" s="108" t="s">
        <v>3135</v>
      </c>
      <c r="Y131" s="109" t="s">
        <v>4283</v>
      </c>
      <c r="Z131" s="123">
        <v>0</v>
      </c>
      <c r="AA131" s="83" t="s">
        <v>3135</v>
      </c>
      <c r="AB131" s="83" t="s">
        <v>3135</v>
      </c>
      <c r="AC131" s="83" t="s">
        <v>3135</v>
      </c>
      <c r="AE131" s="93" t="s">
        <v>4995</v>
      </c>
      <c r="AF131" s="93"/>
      <c r="AG131" s="96" t="s">
        <v>3135</v>
      </c>
      <c r="AH131" s="96" t="s">
        <v>3135</v>
      </c>
      <c r="AI131" s="96" t="s">
        <v>3135</v>
      </c>
      <c r="AJ131" s="96" t="s">
        <v>3135</v>
      </c>
      <c r="AK131" s="96" t="s">
        <v>3135</v>
      </c>
      <c r="AL131" s="96" t="s">
        <v>3135</v>
      </c>
      <c r="AM131" s="96" t="s">
        <v>3135</v>
      </c>
      <c r="AN131" s="96" t="s">
        <v>3135</v>
      </c>
      <c r="AO131" s="96" t="s">
        <v>3135</v>
      </c>
      <c r="AP131" s="96" t="s">
        <v>3135</v>
      </c>
      <c r="AQ131" s="96" t="s">
        <v>3135</v>
      </c>
      <c r="AR131" s="96" t="s">
        <v>3135</v>
      </c>
      <c r="AS131" s="96" t="s">
        <v>3135</v>
      </c>
      <c r="AT131" s="96" t="s">
        <v>3135</v>
      </c>
      <c r="AU131" s="96" t="s">
        <v>3135</v>
      </c>
      <c r="AV131" s="96" t="s">
        <v>3135</v>
      </c>
      <c r="AW131" s="96" t="s">
        <v>3135</v>
      </c>
      <c r="AX131" s="96" t="s">
        <v>3135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9">
        <v>0</v>
      </c>
      <c r="BY131" s="94">
        <v>0</v>
      </c>
      <c r="BZ131" s="94">
        <v>0</v>
      </c>
    </row>
    <row r="132" spans="1:78" s="2" customFormat="1" ht="11.45" hidden="1" customHeight="1" x14ac:dyDescent="0.2">
      <c r="A132" s="95"/>
      <c r="B132" s="312"/>
      <c r="C132" s="346" t="s">
        <v>3135</v>
      </c>
      <c r="D132" s="312"/>
      <c r="E132" s="127"/>
      <c r="F132" s="126"/>
      <c r="G132" s="241" t="s">
        <v>3135</v>
      </c>
      <c r="H132" s="241" t="s">
        <v>3135</v>
      </c>
      <c r="I132" s="947"/>
      <c r="J132" s="103"/>
      <c r="K132" s="104"/>
      <c r="L132" s="105"/>
      <c r="M132" s="105"/>
      <c r="N132" s="105"/>
      <c r="O132" s="372" t="s">
        <v>3135</v>
      </c>
      <c r="P132" s="352"/>
      <c r="Q132" s="241">
        <v>0</v>
      </c>
      <c r="R132" s="241">
        <v>0</v>
      </c>
      <c r="S132" s="241">
        <v>0</v>
      </c>
      <c r="T132" s="228"/>
      <c r="U132" s="340">
        <v>0</v>
      </c>
      <c r="V132" s="227"/>
      <c r="W132" s="5"/>
      <c r="X132" s="108" t="s">
        <v>3135</v>
      </c>
      <c r="Y132" s="109" t="s">
        <v>4283</v>
      </c>
      <c r="Z132" s="123">
        <v>0</v>
      </c>
      <c r="AA132" s="83" t="s">
        <v>3135</v>
      </c>
      <c r="AB132" s="83" t="s">
        <v>3135</v>
      </c>
      <c r="AC132" s="83" t="s">
        <v>3135</v>
      </c>
      <c r="AE132" s="93" t="s">
        <v>4995</v>
      </c>
      <c r="AF132" s="93"/>
      <c r="AG132" s="96" t="s">
        <v>3135</v>
      </c>
      <c r="AH132" s="96" t="s">
        <v>3135</v>
      </c>
      <c r="AI132" s="96" t="s">
        <v>3135</v>
      </c>
      <c r="AJ132" s="96" t="s">
        <v>3135</v>
      </c>
      <c r="AK132" s="96" t="s">
        <v>3135</v>
      </c>
      <c r="AL132" s="96" t="s">
        <v>3135</v>
      </c>
      <c r="AM132" s="96" t="s">
        <v>3135</v>
      </c>
      <c r="AN132" s="96" t="s">
        <v>3135</v>
      </c>
      <c r="AO132" s="96" t="s">
        <v>3135</v>
      </c>
      <c r="AP132" s="96" t="s">
        <v>3135</v>
      </c>
      <c r="AQ132" s="96" t="s">
        <v>3135</v>
      </c>
      <c r="AR132" s="96" t="s">
        <v>3135</v>
      </c>
      <c r="AS132" s="96" t="s">
        <v>3135</v>
      </c>
      <c r="AT132" s="96" t="s">
        <v>3135</v>
      </c>
      <c r="AU132" s="96" t="s">
        <v>3135</v>
      </c>
      <c r="AV132" s="96" t="s">
        <v>3135</v>
      </c>
      <c r="AW132" s="96" t="s">
        <v>3135</v>
      </c>
      <c r="AX132" s="96" t="s">
        <v>3135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9">
        <v>0</v>
      </c>
      <c r="BY132" s="94">
        <v>0</v>
      </c>
      <c r="BZ132" s="94">
        <v>0</v>
      </c>
    </row>
    <row r="133" spans="1:78" s="2" customFormat="1" ht="11.45" hidden="1" customHeight="1" x14ac:dyDescent="0.2">
      <c r="A133" s="95"/>
      <c r="B133" s="312"/>
      <c r="C133" s="346" t="s">
        <v>3135</v>
      </c>
      <c r="D133" s="312"/>
      <c r="E133" s="127"/>
      <c r="F133" s="126"/>
      <c r="G133" s="241" t="s">
        <v>3135</v>
      </c>
      <c r="H133" s="241" t="s">
        <v>3135</v>
      </c>
      <c r="I133" s="947"/>
      <c r="J133" s="103"/>
      <c r="K133" s="104"/>
      <c r="L133" s="105"/>
      <c r="M133" s="105"/>
      <c r="N133" s="105"/>
      <c r="O133" s="372" t="s">
        <v>3135</v>
      </c>
      <c r="P133" s="352"/>
      <c r="Q133" s="241">
        <v>0</v>
      </c>
      <c r="R133" s="241">
        <v>0</v>
      </c>
      <c r="S133" s="241">
        <v>0</v>
      </c>
      <c r="T133" s="228"/>
      <c r="U133" s="340">
        <v>0</v>
      </c>
      <c r="V133" s="227"/>
      <c r="W133" s="5"/>
      <c r="X133" s="108" t="s">
        <v>3135</v>
      </c>
      <c r="Y133" s="109" t="s">
        <v>4283</v>
      </c>
      <c r="Z133" s="123">
        <v>0</v>
      </c>
      <c r="AA133" s="83" t="s">
        <v>3135</v>
      </c>
      <c r="AB133" s="83" t="s">
        <v>3135</v>
      </c>
      <c r="AC133" s="83" t="s">
        <v>3135</v>
      </c>
      <c r="AE133" s="93" t="s">
        <v>4995</v>
      </c>
      <c r="AF133" s="93"/>
      <c r="AG133" s="96" t="s">
        <v>3135</v>
      </c>
      <c r="AH133" s="96" t="s">
        <v>3135</v>
      </c>
      <c r="AI133" s="96" t="s">
        <v>3135</v>
      </c>
      <c r="AJ133" s="96" t="s">
        <v>3135</v>
      </c>
      <c r="AK133" s="96" t="s">
        <v>3135</v>
      </c>
      <c r="AL133" s="96" t="s">
        <v>3135</v>
      </c>
      <c r="AM133" s="96" t="s">
        <v>3135</v>
      </c>
      <c r="AN133" s="96" t="s">
        <v>3135</v>
      </c>
      <c r="AO133" s="96" t="s">
        <v>3135</v>
      </c>
      <c r="AP133" s="96" t="s">
        <v>3135</v>
      </c>
      <c r="AQ133" s="96" t="s">
        <v>3135</v>
      </c>
      <c r="AR133" s="96" t="s">
        <v>3135</v>
      </c>
      <c r="AS133" s="96" t="s">
        <v>3135</v>
      </c>
      <c r="AT133" s="96" t="s">
        <v>3135</v>
      </c>
      <c r="AU133" s="96" t="s">
        <v>3135</v>
      </c>
      <c r="AV133" s="96" t="s">
        <v>3135</v>
      </c>
      <c r="AW133" s="96" t="s">
        <v>3135</v>
      </c>
      <c r="AX133" s="96" t="s">
        <v>3135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9">
        <v>0</v>
      </c>
      <c r="BY133" s="94">
        <v>0</v>
      </c>
      <c r="BZ133" s="94">
        <v>0</v>
      </c>
    </row>
    <row r="134" spans="1:78" s="2" customFormat="1" ht="11.45" hidden="1" customHeight="1" x14ac:dyDescent="0.2">
      <c r="A134" s="95"/>
      <c r="B134" s="312"/>
      <c r="C134" s="346" t="s">
        <v>3135</v>
      </c>
      <c r="D134" s="312"/>
      <c r="E134" s="127"/>
      <c r="F134" s="126"/>
      <c r="G134" s="241" t="s">
        <v>3135</v>
      </c>
      <c r="H134" s="241" t="s">
        <v>3135</v>
      </c>
      <c r="I134" s="947"/>
      <c r="J134" s="103"/>
      <c r="K134" s="104"/>
      <c r="L134" s="105"/>
      <c r="M134" s="105"/>
      <c r="N134" s="105"/>
      <c r="O134" s="372" t="s">
        <v>3135</v>
      </c>
      <c r="P134" s="352"/>
      <c r="Q134" s="241">
        <v>0</v>
      </c>
      <c r="R134" s="241">
        <v>0</v>
      </c>
      <c r="S134" s="241">
        <v>0</v>
      </c>
      <c r="T134" s="228"/>
      <c r="U134" s="340">
        <v>0</v>
      </c>
      <c r="V134" s="227"/>
      <c r="W134" s="5"/>
      <c r="X134" s="108" t="s">
        <v>3135</v>
      </c>
      <c r="Y134" s="109" t="s">
        <v>4283</v>
      </c>
      <c r="Z134" s="123">
        <v>0</v>
      </c>
      <c r="AA134" s="83" t="s">
        <v>3135</v>
      </c>
      <c r="AB134" s="83" t="s">
        <v>3135</v>
      </c>
      <c r="AC134" s="83" t="s">
        <v>3135</v>
      </c>
      <c r="AE134" s="93" t="s">
        <v>4995</v>
      </c>
      <c r="AF134" s="93"/>
      <c r="AG134" s="96" t="s">
        <v>3135</v>
      </c>
      <c r="AH134" s="96" t="s">
        <v>3135</v>
      </c>
      <c r="AI134" s="96" t="s">
        <v>3135</v>
      </c>
      <c r="AJ134" s="96" t="s">
        <v>3135</v>
      </c>
      <c r="AK134" s="96" t="s">
        <v>3135</v>
      </c>
      <c r="AL134" s="96" t="s">
        <v>3135</v>
      </c>
      <c r="AM134" s="96" t="s">
        <v>3135</v>
      </c>
      <c r="AN134" s="96" t="s">
        <v>3135</v>
      </c>
      <c r="AO134" s="96" t="s">
        <v>3135</v>
      </c>
      <c r="AP134" s="96" t="s">
        <v>3135</v>
      </c>
      <c r="AQ134" s="96" t="s">
        <v>3135</v>
      </c>
      <c r="AR134" s="96" t="s">
        <v>3135</v>
      </c>
      <c r="AS134" s="96" t="s">
        <v>3135</v>
      </c>
      <c r="AT134" s="96" t="s">
        <v>3135</v>
      </c>
      <c r="AU134" s="96" t="s">
        <v>3135</v>
      </c>
      <c r="AV134" s="96" t="s">
        <v>3135</v>
      </c>
      <c r="AW134" s="96" t="s">
        <v>3135</v>
      </c>
      <c r="AX134" s="96" t="s">
        <v>3135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9">
        <v>0</v>
      </c>
      <c r="BY134" s="94">
        <v>0</v>
      </c>
      <c r="BZ134" s="94">
        <v>0</v>
      </c>
    </row>
    <row r="135" spans="1:78" s="2" customFormat="1" ht="11.45" hidden="1" customHeight="1" x14ac:dyDescent="0.2">
      <c r="A135" s="95"/>
      <c r="B135" s="312"/>
      <c r="C135" s="346" t="s">
        <v>3135</v>
      </c>
      <c r="D135" s="312"/>
      <c r="E135" s="127"/>
      <c r="F135" s="126"/>
      <c r="G135" s="241" t="s">
        <v>3135</v>
      </c>
      <c r="H135" s="241" t="s">
        <v>3135</v>
      </c>
      <c r="I135" s="947"/>
      <c r="J135" s="103"/>
      <c r="K135" s="104"/>
      <c r="L135" s="105"/>
      <c r="M135" s="105"/>
      <c r="N135" s="105"/>
      <c r="O135" s="372" t="s">
        <v>3135</v>
      </c>
      <c r="P135" s="352"/>
      <c r="Q135" s="241">
        <v>0</v>
      </c>
      <c r="R135" s="241">
        <v>0</v>
      </c>
      <c r="S135" s="241">
        <v>0</v>
      </c>
      <c r="T135" s="228"/>
      <c r="U135" s="340">
        <v>0</v>
      </c>
      <c r="V135" s="227"/>
      <c r="W135" s="5"/>
      <c r="X135" s="108" t="s">
        <v>3135</v>
      </c>
      <c r="Y135" s="109" t="s">
        <v>4283</v>
      </c>
      <c r="Z135" s="123">
        <v>0</v>
      </c>
      <c r="AA135" s="83" t="s">
        <v>3135</v>
      </c>
      <c r="AB135" s="83" t="s">
        <v>3135</v>
      </c>
      <c r="AC135" s="83" t="s">
        <v>3135</v>
      </c>
      <c r="AE135" s="93" t="s">
        <v>4995</v>
      </c>
      <c r="AF135" s="93"/>
      <c r="AG135" s="96" t="s">
        <v>3135</v>
      </c>
      <c r="AH135" s="96" t="s">
        <v>3135</v>
      </c>
      <c r="AI135" s="96" t="s">
        <v>3135</v>
      </c>
      <c r="AJ135" s="96" t="s">
        <v>3135</v>
      </c>
      <c r="AK135" s="96" t="s">
        <v>3135</v>
      </c>
      <c r="AL135" s="96" t="s">
        <v>3135</v>
      </c>
      <c r="AM135" s="96" t="s">
        <v>3135</v>
      </c>
      <c r="AN135" s="96" t="s">
        <v>3135</v>
      </c>
      <c r="AO135" s="96" t="s">
        <v>3135</v>
      </c>
      <c r="AP135" s="96" t="s">
        <v>3135</v>
      </c>
      <c r="AQ135" s="96" t="s">
        <v>3135</v>
      </c>
      <c r="AR135" s="96" t="s">
        <v>3135</v>
      </c>
      <c r="AS135" s="96" t="s">
        <v>3135</v>
      </c>
      <c r="AT135" s="96" t="s">
        <v>3135</v>
      </c>
      <c r="AU135" s="96" t="s">
        <v>3135</v>
      </c>
      <c r="AV135" s="96" t="s">
        <v>3135</v>
      </c>
      <c r="AW135" s="96" t="s">
        <v>3135</v>
      </c>
      <c r="AX135" s="96" t="s">
        <v>3135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9">
        <v>0</v>
      </c>
      <c r="BY135" s="94">
        <v>0</v>
      </c>
      <c r="BZ135" s="94">
        <v>0</v>
      </c>
    </row>
    <row r="136" spans="1:78" s="2" customFormat="1" ht="11.45" hidden="1" customHeight="1" x14ac:dyDescent="0.2">
      <c r="A136" s="95"/>
      <c r="B136" s="312"/>
      <c r="C136" s="346" t="s">
        <v>3135</v>
      </c>
      <c r="D136" s="312"/>
      <c r="E136" s="127"/>
      <c r="F136" s="126"/>
      <c r="G136" s="241" t="s">
        <v>3135</v>
      </c>
      <c r="H136" s="241" t="s">
        <v>3135</v>
      </c>
      <c r="I136" s="947"/>
      <c r="J136" s="103"/>
      <c r="K136" s="104"/>
      <c r="L136" s="105"/>
      <c r="M136" s="105"/>
      <c r="N136" s="105"/>
      <c r="O136" s="372" t="s">
        <v>3135</v>
      </c>
      <c r="P136" s="352"/>
      <c r="Q136" s="241">
        <v>0</v>
      </c>
      <c r="R136" s="241">
        <v>0</v>
      </c>
      <c r="S136" s="241">
        <v>0</v>
      </c>
      <c r="T136" s="228"/>
      <c r="U136" s="340">
        <v>0</v>
      </c>
      <c r="V136" s="227"/>
      <c r="W136" s="5"/>
      <c r="X136" s="108" t="s">
        <v>3135</v>
      </c>
      <c r="Y136" s="109" t="s">
        <v>4283</v>
      </c>
      <c r="Z136" s="123">
        <v>0</v>
      </c>
      <c r="AA136" s="83" t="s">
        <v>3135</v>
      </c>
      <c r="AB136" s="83" t="s">
        <v>3135</v>
      </c>
      <c r="AC136" s="83" t="s">
        <v>3135</v>
      </c>
      <c r="AE136" s="93" t="s">
        <v>4995</v>
      </c>
      <c r="AF136" s="93"/>
      <c r="AG136" s="96" t="s">
        <v>3135</v>
      </c>
      <c r="AH136" s="96" t="s">
        <v>3135</v>
      </c>
      <c r="AI136" s="96" t="s">
        <v>3135</v>
      </c>
      <c r="AJ136" s="96" t="s">
        <v>3135</v>
      </c>
      <c r="AK136" s="96" t="s">
        <v>3135</v>
      </c>
      <c r="AL136" s="96" t="s">
        <v>3135</v>
      </c>
      <c r="AM136" s="96" t="s">
        <v>3135</v>
      </c>
      <c r="AN136" s="96" t="s">
        <v>3135</v>
      </c>
      <c r="AO136" s="96" t="s">
        <v>3135</v>
      </c>
      <c r="AP136" s="96" t="s">
        <v>3135</v>
      </c>
      <c r="AQ136" s="96" t="s">
        <v>3135</v>
      </c>
      <c r="AR136" s="96" t="s">
        <v>3135</v>
      </c>
      <c r="AS136" s="96" t="s">
        <v>3135</v>
      </c>
      <c r="AT136" s="96" t="s">
        <v>3135</v>
      </c>
      <c r="AU136" s="96" t="s">
        <v>3135</v>
      </c>
      <c r="AV136" s="96" t="s">
        <v>3135</v>
      </c>
      <c r="AW136" s="96" t="s">
        <v>3135</v>
      </c>
      <c r="AX136" s="96" t="s">
        <v>3135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9">
        <v>0</v>
      </c>
      <c r="BY136" s="94">
        <v>0</v>
      </c>
      <c r="BZ136" s="94">
        <v>0</v>
      </c>
    </row>
    <row r="137" spans="1:78" s="2" customFormat="1" ht="11.45" hidden="1" customHeight="1" x14ac:dyDescent="0.2">
      <c r="A137" s="95"/>
      <c r="B137" s="312"/>
      <c r="C137" s="346" t="s">
        <v>3135</v>
      </c>
      <c r="D137" s="312"/>
      <c r="E137" s="127"/>
      <c r="F137" s="126"/>
      <c r="G137" s="241" t="s">
        <v>3135</v>
      </c>
      <c r="H137" s="241" t="s">
        <v>3135</v>
      </c>
      <c r="I137" s="947"/>
      <c r="J137" s="103"/>
      <c r="K137" s="104"/>
      <c r="L137" s="105"/>
      <c r="M137" s="105"/>
      <c r="N137" s="105"/>
      <c r="O137" s="372" t="s">
        <v>3135</v>
      </c>
      <c r="P137" s="352"/>
      <c r="Q137" s="241">
        <v>0</v>
      </c>
      <c r="R137" s="241">
        <v>0</v>
      </c>
      <c r="S137" s="241">
        <v>0</v>
      </c>
      <c r="T137" s="228"/>
      <c r="U137" s="340">
        <v>0</v>
      </c>
      <c r="V137" s="227"/>
      <c r="W137" s="5"/>
      <c r="X137" s="108" t="s">
        <v>3135</v>
      </c>
      <c r="Y137" s="109" t="s">
        <v>4283</v>
      </c>
      <c r="Z137" s="123">
        <v>0</v>
      </c>
      <c r="AA137" s="83" t="s">
        <v>3135</v>
      </c>
      <c r="AB137" s="83" t="s">
        <v>3135</v>
      </c>
      <c r="AC137" s="83" t="s">
        <v>3135</v>
      </c>
      <c r="AE137" s="93" t="s">
        <v>4995</v>
      </c>
      <c r="AF137" s="93"/>
      <c r="AG137" s="96" t="s">
        <v>3135</v>
      </c>
      <c r="AH137" s="96" t="s">
        <v>3135</v>
      </c>
      <c r="AI137" s="96" t="s">
        <v>3135</v>
      </c>
      <c r="AJ137" s="96" t="s">
        <v>3135</v>
      </c>
      <c r="AK137" s="96" t="s">
        <v>3135</v>
      </c>
      <c r="AL137" s="96" t="s">
        <v>3135</v>
      </c>
      <c r="AM137" s="96" t="s">
        <v>3135</v>
      </c>
      <c r="AN137" s="96" t="s">
        <v>3135</v>
      </c>
      <c r="AO137" s="96" t="s">
        <v>3135</v>
      </c>
      <c r="AP137" s="96" t="s">
        <v>3135</v>
      </c>
      <c r="AQ137" s="96" t="s">
        <v>3135</v>
      </c>
      <c r="AR137" s="96" t="s">
        <v>3135</v>
      </c>
      <c r="AS137" s="96" t="s">
        <v>3135</v>
      </c>
      <c r="AT137" s="96" t="s">
        <v>3135</v>
      </c>
      <c r="AU137" s="96" t="s">
        <v>3135</v>
      </c>
      <c r="AV137" s="96" t="s">
        <v>3135</v>
      </c>
      <c r="AW137" s="96" t="s">
        <v>3135</v>
      </c>
      <c r="AX137" s="96" t="s">
        <v>3135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9">
        <v>0</v>
      </c>
      <c r="BY137" s="94">
        <v>0</v>
      </c>
      <c r="BZ137" s="94">
        <v>0</v>
      </c>
    </row>
    <row r="138" spans="1:78" s="2" customFormat="1" ht="11.45" hidden="1" customHeight="1" x14ac:dyDescent="0.2">
      <c r="A138" s="95"/>
      <c r="B138" s="312"/>
      <c r="C138" s="346" t="s">
        <v>3135</v>
      </c>
      <c r="D138" s="312"/>
      <c r="E138" s="127"/>
      <c r="F138" s="126"/>
      <c r="G138" s="241" t="s">
        <v>3135</v>
      </c>
      <c r="H138" s="241" t="s">
        <v>3135</v>
      </c>
      <c r="I138" s="947"/>
      <c r="J138" s="103"/>
      <c r="K138" s="104"/>
      <c r="L138" s="105"/>
      <c r="M138" s="105"/>
      <c r="N138" s="105"/>
      <c r="O138" s="372" t="s">
        <v>3135</v>
      </c>
      <c r="P138" s="352"/>
      <c r="Q138" s="241">
        <v>0</v>
      </c>
      <c r="R138" s="241">
        <v>0</v>
      </c>
      <c r="S138" s="241">
        <v>0</v>
      </c>
      <c r="T138" s="228"/>
      <c r="U138" s="340">
        <v>0</v>
      </c>
      <c r="V138" s="227"/>
      <c r="W138" s="5"/>
      <c r="X138" s="108" t="s">
        <v>3135</v>
      </c>
      <c r="Y138" s="109" t="s">
        <v>4283</v>
      </c>
      <c r="Z138" s="123">
        <v>0</v>
      </c>
      <c r="AA138" s="83" t="s">
        <v>3135</v>
      </c>
      <c r="AB138" s="83" t="s">
        <v>3135</v>
      </c>
      <c r="AC138" s="83" t="s">
        <v>3135</v>
      </c>
      <c r="AE138" s="93" t="s">
        <v>4995</v>
      </c>
      <c r="AF138" s="93"/>
      <c r="AG138" s="96" t="s">
        <v>3135</v>
      </c>
      <c r="AH138" s="96" t="s">
        <v>3135</v>
      </c>
      <c r="AI138" s="96" t="s">
        <v>3135</v>
      </c>
      <c r="AJ138" s="96" t="s">
        <v>3135</v>
      </c>
      <c r="AK138" s="96" t="s">
        <v>3135</v>
      </c>
      <c r="AL138" s="96" t="s">
        <v>3135</v>
      </c>
      <c r="AM138" s="96" t="s">
        <v>3135</v>
      </c>
      <c r="AN138" s="96" t="s">
        <v>3135</v>
      </c>
      <c r="AO138" s="96" t="s">
        <v>3135</v>
      </c>
      <c r="AP138" s="96" t="s">
        <v>3135</v>
      </c>
      <c r="AQ138" s="96" t="s">
        <v>3135</v>
      </c>
      <c r="AR138" s="96" t="s">
        <v>3135</v>
      </c>
      <c r="AS138" s="96" t="s">
        <v>3135</v>
      </c>
      <c r="AT138" s="96" t="s">
        <v>3135</v>
      </c>
      <c r="AU138" s="96" t="s">
        <v>3135</v>
      </c>
      <c r="AV138" s="96" t="s">
        <v>3135</v>
      </c>
      <c r="AW138" s="96" t="s">
        <v>3135</v>
      </c>
      <c r="AX138" s="96" t="s">
        <v>3135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9">
        <v>0</v>
      </c>
      <c r="BY138" s="94">
        <v>0</v>
      </c>
      <c r="BZ138" s="94">
        <v>0</v>
      </c>
    </row>
    <row r="139" spans="1:78" s="2" customFormat="1" ht="11.45" hidden="1" customHeight="1" x14ac:dyDescent="0.2">
      <c r="A139" s="95"/>
      <c r="B139" s="312"/>
      <c r="C139" s="347" t="s">
        <v>4006</v>
      </c>
      <c r="D139" s="312"/>
      <c r="E139" s="227"/>
      <c r="F139" s="228"/>
      <c r="G139" s="228"/>
      <c r="H139" s="353" t="s">
        <v>4135</v>
      </c>
      <c r="I139" s="354"/>
      <c r="J139" s="259"/>
      <c r="K139" s="358">
        <v>0</v>
      </c>
      <c r="L139" s="352"/>
      <c r="M139" s="352"/>
      <c r="N139" s="352"/>
      <c r="O139" s="352"/>
      <c r="P139" s="352"/>
      <c r="Q139" s="358">
        <v>0</v>
      </c>
      <c r="R139" s="358">
        <v>0</v>
      </c>
      <c r="S139" s="358">
        <v>0</v>
      </c>
      <c r="T139" s="228"/>
      <c r="U139" s="358">
        <v>0</v>
      </c>
      <c r="V139" s="227"/>
      <c r="W139" s="5"/>
      <c r="X139" s="97" t="s">
        <v>4006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14" t="s">
        <v>3780</v>
      </c>
      <c r="F143" s="1414" t="s">
        <v>4811</v>
      </c>
      <c r="G143" s="1414" t="s">
        <v>4812</v>
      </c>
      <c r="H143" s="1414" t="s">
        <v>4813</v>
      </c>
      <c r="I143" s="1414" t="s">
        <v>3704</v>
      </c>
      <c r="J143" s="1414" t="s">
        <v>3705</v>
      </c>
      <c r="K143" s="1414" t="s">
        <v>4558</v>
      </c>
      <c r="L143" s="79" t="s">
        <v>3419</v>
      </c>
      <c r="M143" s="85"/>
      <c r="N143" s="85"/>
      <c r="O143" s="80"/>
      <c r="P143" s="284"/>
      <c r="Q143" s="79" t="s">
        <v>2280</v>
      </c>
      <c r="R143" s="80"/>
      <c r="S143" s="1414" t="s">
        <v>2281</v>
      </c>
      <c r="T143" s="284"/>
      <c r="U143" s="1414" t="s">
        <v>3143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15"/>
      <c r="F144" s="1415"/>
      <c r="G144" s="1415"/>
      <c r="H144" s="1415"/>
      <c r="I144" s="1415"/>
      <c r="J144" s="1415"/>
      <c r="K144" s="1415"/>
      <c r="L144" s="37" t="s">
        <v>3180</v>
      </c>
      <c r="M144" s="37" t="s">
        <v>3978</v>
      </c>
      <c r="N144" s="37" t="s">
        <v>3181</v>
      </c>
      <c r="O144" s="37" t="s">
        <v>3143</v>
      </c>
      <c r="P144" s="284"/>
      <c r="Q144" s="37" t="s">
        <v>3180</v>
      </c>
      <c r="R144" s="37" t="s">
        <v>3978</v>
      </c>
      <c r="S144" s="1415"/>
      <c r="T144" s="284"/>
      <c r="U144" s="1415"/>
      <c r="V144" s="227"/>
      <c r="Y144" s="83"/>
      <c r="BA144" s="83" t="s">
        <v>4309</v>
      </c>
      <c r="BB144" s="83" t="s">
        <v>4309</v>
      </c>
      <c r="BC144" s="83" t="s">
        <v>2682</v>
      </c>
      <c r="BD144" s="83" t="s">
        <v>2682</v>
      </c>
      <c r="BE144" s="83" t="s">
        <v>4290</v>
      </c>
      <c r="BF144" s="83" t="s">
        <v>4292</v>
      </c>
      <c r="BG144" s="83" t="s">
        <v>4292</v>
      </c>
      <c r="BH144" s="83" t="s">
        <v>4292</v>
      </c>
      <c r="BI144" s="83" t="s">
        <v>4410</v>
      </c>
      <c r="BJ144" s="83" t="s">
        <v>2651</v>
      </c>
      <c r="BK144" s="83" t="s">
        <v>3164</v>
      </c>
      <c r="BL144" s="83" t="s">
        <v>2418</v>
      </c>
      <c r="BM144" s="83" t="s">
        <v>3165</v>
      </c>
      <c r="BN144" s="83" t="s">
        <v>3165</v>
      </c>
      <c r="BO144" s="83" t="s">
        <v>3165</v>
      </c>
      <c r="BP144" s="83" t="s">
        <v>3883</v>
      </c>
      <c r="BQ144" s="83" t="s">
        <v>4119</v>
      </c>
      <c r="BR144" s="83" t="s">
        <v>3167</v>
      </c>
      <c r="BS144" s="83" t="s">
        <v>4288</v>
      </c>
      <c r="BT144" s="83" t="s">
        <v>4288</v>
      </c>
      <c r="BU144" s="83" t="s">
        <v>2591</v>
      </c>
      <c r="BV144" s="83"/>
      <c r="BW144" s="83" t="s">
        <v>4308</v>
      </c>
      <c r="BX144" s="83" t="s">
        <v>3168</v>
      </c>
      <c r="BY144" s="83" t="s">
        <v>4294</v>
      </c>
      <c r="BZ144" s="83"/>
    </row>
    <row r="145" spans="1:78" s="2" customFormat="1" ht="11.45" hidden="1" customHeight="1" x14ac:dyDescent="0.2">
      <c r="A145" s="95" t="s">
        <v>2651</v>
      </c>
      <c r="B145" s="312"/>
      <c r="C145" s="312"/>
      <c r="D145" s="312"/>
      <c r="E145" s="1414"/>
      <c r="F145" s="1414"/>
      <c r="G145" s="1414"/>
      <c r="H145" s="1414"/>
      <c r="I145" s="1414"/>
      <c r="J145" s="1414"/>
      <c r="K145" s="1414"/>
      <c r="L145" s="79"/>
      <c r="M145" s="85"/>
      <c r="N145" s="85"/>
      <c r="O145" s="80"/>
      <c r="P145" s="284"/>
      <c r="Q145" s="79"/>
      <c r="R145" s="80"/>
      <c r="S145" s="1414"/>
      <c r="T145" s="284"/>
      <c r="U145" s="1414"/>
      <c r="V145" s="227"/>
      <c r="Y145" s="83"/>
      <c r="BE145" s="2" t="s">
        <v>3186</v>
      </c>
      <c r="BM145" s="83"/>
      <c r="BN145" s="83"/>
      <c r="BO145" s="83"/>
      <c r="BP145" s="83"/>
      <c r="BQ145" s="83"/>
      <c r="BR145" s="83"/>
      <c r="BS145" s="83"/>
      <c r="BT145" s="83"/>
    </row>
    <row r="146" spans="1:78" s="2" customFormat="1" ht="11.45" hidden="1" customHeight="1" x14ac:dyDescent="0.2">
      <c r="A146" s="95" t="s">
        <v>2651</v>
      </c>
      <c r="B146" s="312"/>
      <c r="C146" s="312"/>
      <c r="D146" s="312"/>
      <c r="E146" s="1415"/>
      <c r="F146" s="1415"/>
      <c r="G146" s="1415"/>
      <c r="H146" s="1415"/>
      <c r="I146" s="1415"/>
      <c r="J146" s="1415"/>
      <c r="K146" s="1415"/>
      <c r="L146" s="37"/>
      <c r="M146" s="37"/>
      <c r="N146" s="37"/>
      <c r="O146" s="37"/>
      <c r="P146" s="284"/>
      <c r="Q146" s="37"/>
      <c r="R146" s="37"/>
      <c r="S146" s="1415"/>
      <c r="T146" s="284"/>
      <c r="U146" s="141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2680</v>
      </c>
      <c r="Y147" s="365" t="s">
        <v>3470</v>
      </c>
      <c r="Z147" s="365" t="s">
        <v>3513</v>
      </c>
      <c r="AA147" s="365" t="s">
        <v>3095</v>
      </c>
      <c r="AB147" s="365" t="s">
        <v>4285</v>
      </c>
      <c r="AC147" s="365" t="s">
        <v>4310</v>
      </c>
      <c r="AE147" s="365" t="s">
        <v>2819</v>
      </c>
      <c r="AF147" s="95"/>
      <c r="AG147" s="369" t="s">
        <v>2371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2820</v>
      </c>
      <c r="BB147" s="345">
        <v>0.05</v>
      </c>
      <c r="BC147" s="83" t="s">
        <v>3515</v>
      </c>
      <c r="BD147" s="345">
        <v>0.05</v>
      </c>
      <c r="BE147" s="83" t="s">
        <v>3186</v>
      </c>
      <c r="BF147" s="83" t="s">
        <v>3516</v>
      </c>
      <c r="BG147" s="83" t="s">
        <v>3516</v>
      </c>
      <c r="BH147" s="83" t="s">
        <v>3516</v>
      </c>
      <c r="BI147" s="83" t="s">
        <v>4321</v>
      </c>
      <c r="BJ147" s="83" t="s">
        <v>2369</v>
      </c>
      <c r="BK147" s="83" t="s">
        <v>2370</v>
      </c>
      <c r="BL147" s="83" t="s">
        <v>3189</v>
      </c>
      <c r="BM147" s="83" t="s">
        <v>4285</v>
      </c>
      <c r="BN147" s="83" t="s">
        <v>4310</v>
      </c>
      <c r="BO147" s="83" t="s">
        <v>3190</v>
      </c>
      <c r="BP147" s="83" t="s">
        <v>3192</v>
      </c>
      <c r="BQ147" s="83" t="s">
        <v>3193</v>
      </c>
      <c r="BR147" s="83" t="s">
        <v>2376</v>
      </c>
      <c r="BS147" s="83" t="s">
        <v>4559</v>
      </c>
      <c r="BT147" s="83" t="s">
        <v>4559</v>
      </c>
      <c r="BU147" s="83" t="s">
        <v>2372</v>
      </c>
      <c r="BV147" s="83"/>
      <c r="BW147" s="83" t="s">
        <v>4560</v>
      </c>
      <c r="BX147" s="83" t="s">
        <v>4325</v>
      </c>
      <c r="BY147" s="83" t="s">
        <v>4324</v>
      </c>
      <c r="BZ147" s="83"/>
    </row>
    <row r="148" spans="1:78" s="2" customFormat="1" ht="11.45" hidden="1" customHeight="1" x14ac:dyDescent="0.2">
      <c r="A148" s="95"/>
      <c r="B148" s="312"/>
      <c r="C148" s="312"/>
      <c r="D148" s="312"/>
      <c r="E148" s="58" t="s">
        <v>4747</v>
      </c>
      <c r="F148" s="13" t="s">
        <v>4747</v>
      </c>
      <c r="G148" s="13"/>
      <c r="H148" s="13"/>
      <c r="I148" s="13"/>
      <c r="J148" s="88" t="s">
        <v>2266</v>
      </c>
      <c r="K148" s="13" t="s">
        <v>2273</v>
      </c>
      <c r="L148" s="13" t="s">
        <v>3636</v>
      </c>
      <c r="M148" s="13" t="s">
        <v>3636</v>
      </c>
      <c r="N148" s="13" t="s">
        <v>3636</v>
      </c>
      <c r="O148" s="13" t="s">
        <v>3636</v>
      </c>
      <c r="P148" s="228"/>
      <c r="Q148" s="13" t="s">
        <v>2273</v>
      </c>
      <c r="R148" s="13" t="s">
        <v>2273</v>
      </c>
      <c r="S148" s="13" t="s">
        <v>2273</v>
      </c>
      <c r="T148" s="228"/>
      <c r="U148" s="13" t="s">
        <v>2273</v>
      </c>
      <c r="V148" s="227"/>
      <c r="X148" s="365"/>
      <c r="Y148" s="365" t="s">
        <v>2417</v>
      </c>
      <c r="Z148" s="365" t="s">
        <v>3514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1882</v>
      </c>
      <c r="BB148" s="83" t="s">
        <v>3512</v>
      </c>
      <c r="BC148" s="83" t="s">
        <v>1882</v>
      </c>
      <c r="BD148" s="83" t="s">
        <v>3512</v>
      </c>
      <c r="BE148" s="83" t="s">
        <v>3512</v>
      </c>
      <c r="BF148" s="83" t="s">
        <v>3517</v>
      </c>
      <c r="BG148" s="83" t="s">
        <v>2368</v>
      </c>
      <c r="BH148" s="83" t="s">
        <v>3512</v>
      </c>
      <c r="BI148" s="83" t="s">
        <v>3512</v>
      </c>
      <c r="BJ148" s="83" t="s">
        <v>3187</v>
      </c>
      <c r="BK148" s="83" t="s">
        <v>3188</v>
      </c>
      <c r="BL148" s="83" t="s">
        <v>3512</v>
      </c>
      <c r="BM148" s="83"/>
      <c r="BN148" s="83" t="s">
        <v>3191</v>
      </c>
      <c r="BO148" s="83" t="s">
        <v>3512</v>
      </c>
      <c r="BP148" s="83" t="s">
        <v>3512</v>
      </c>
      <c r="BQ148" s="83" t="s">
        <v>2375</v>
      </c>
      <c r="BR148" s="83" t="s">
        <v>2377</v>
      </c>
      <c r="BS148" s="83"/>
      <c r="BT148" s="83" t="s">
        <v>4322</v>
      </c>
      <c r="BU148" s="83" t="s">
        <v>3674</v>
      </c>
      <c r="BV148" s="83"/>
      <c r="BW148" s="83" t="s">
        <v>2373</v>
      </c>
      <c r="BX148" s="93">
        <v>2.64E-3</v>
      </c>
      <c r="BY148" s="93">
        <v>6.6E-4</v>
      </c>
      <c r="BZ148" s="83"/>
    </row>
    <row r="149" spans="1:78" s="2" customFormat="1" ht="11.45" hidden="1" customHeight="1" x14ac:dyDescent="0.2">
      <c r="A149" s="95"/>
      <c r="B149" s="312"/>
      <c r="C149" s="347" t="s">
        <v>4007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4007</v>
      </c>
      <c r="Y149" s="367"/>
      <c r="Z149" s="367"/>
      <c r="AA149" s="367"/>
      <c r="AB149" s="367"/>
      <c r="AC149" s="367"/>
      <c r="AE149" s="368"/>
      <c r="AF149" s="95"/>
      <c r="AG149" s="371" t="s">
        <v>4996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4495</v>
      </c>
      <c r="D150" s="312"/>
      <c r="E150" s="355" t="s">
        <v>2413</v>
      </c>
      <c r="F150" s="356">
        <v>0</v>
      </c>
      <c r="G150" s="241" t="s">
        <v>4287</v>
      </c>
      <c r="H150" s="241" t="s">
        <v>2488</v>
      </c>
      <c r="I150" s="946">
        <v>1</v>
      </c>
      <c r="J150" s="357">
        <v>1</v>
      </c>
      <c r="K150" s="104"/>
      <c r="L150" s="105"/>
      <c r="M150" s="105"/>
      <c r="N150" s="105"/>
      <c r="O150" s="372" t="s">
        <v>3135</v>
      </c>
      <c r="P150" s="352"/>
      <c r="Q150" s="241">
        <v>0</v>
      </c>
      <c r="R150" s="241">
        <v>0</v>
      </c>
      <c r="S150" s="241">
        <v>0</v>
      </c>
      <c r="T150" s="228"/>
      <c r="U150" s="340">
        <v>0</v>
      </c>
      <c r="V150" s="227"/>
      <c r="W150" s="5"/>
      <c r="X150" s="106" t="s">
        <v>4495</v>
      </c>
      <c r="Y150" s="107" t="s">
        <v>2463</v>
      </c>
      <c r="Z150" s="122">
        <v>0</v>
      </c>
      <c r="AA150" s="83" t="s">
        <v>4286</v>
      </c>
      <c r="AB150" s="83" t="s">
        <v>4286</v>
      </c>
      <c r="AC150" s="83" t="s">
        <v>2651</v>
      </c>
      <c r="AE150" s="93" t="s">
        <v>4995</v>
      </c>
      <c r="AF150" s="93"/>
      <c r="AG150" s="96" t="s">
        <v>3135</v>
      </c>
      <c r="AH150" s="96" t="s">
        <v>3135</v>
      </c>
      <c r="AI150" s="96" t="s">
        <v>3135</v>
      </c>
      <c r="AJ150" s="96" t="s">
        <v>3135</v>
      </c>
      <c r="AK150" s="96" t="s">
        <v>3135</v>
      </c>
      <c r="AL150" s="96" t="s">
        <v>3135</v>
      </c>
      <c r="AM150" s="96" t="s">
        <v>3135</v>
      </c>
      <c r="AN150" s="96" t="s">
        <v>3135</v>
      </c>
      <c r="AO150" s="96" t="s">
        <v>3135</v>
      </c>
      <c r="AP150" s="96" t="s">
        <v>3135</v>
      </c>
      <c r="AQ150" s="96" t="s">
        <v>3135</v>
      </c>
      <c r="AR150" s="96" t="s">
        <v>3135</v>
      </c>
      <c r="AS150" s="96" t="s">
        <v>3135</v>
      </c>
      <c r="AT150" s="96" t="s">
        <v>3135</v>
      </c>
      <c r="AU150" s="96" t="s">
        <v>3135</v>
      </c>
      <c r="AV150" s="96" t="s">
        <v>3135</v>
      </c>
      <c r="AW150" s="96" t="s">
        <v>3135</v>
      </c>
      <c r="AX150" s="96" t="s">
        <v>3135</v>
      </c>
      <c r="AY150" s="344"/>
      <c r="AZ150" s="93"/>
      <c r="BA150" s="93">
        <v>0</v>
      </c>
      <c r="BB150" s="94">
        <v>0</v>
      </c>
      <c r="BC150" s="93">
        <v>0</v>
      </c>
      <c r="BD150" s="94">
        <v>0</v>
      </c>
      <c r="BE150" s="94">
        <v>0</v>
      </c>
      <c r="BF150" s="94">
        <v>0</v>
      </c>
      <c r="BG150" s="94">
        <v>0</v>
      </c>
      <c r="BH150" s="579">
        <v>0</v>
      </c>
      <c r="BI150" s="579">
        <v>0</v>
      </c>
      <c r="BJ150" s="94">
        <v>0</v>
      </c>
      <c r="BK150" s="94">
        <v>0</v>
      </c>
      <c r="BL150" s="94">
        <v>0</v>
      </c>
      <c r="BM150" s="94">
        <v>1</v>
      </c>
      <c r="BN150" s="94">
        <v>0</v>
      </c>
      <c r="BO150" s="94">
        <v>0</v>
      </c>
      <c r="BP150" s="94">
        <v>0</v>
      </c>
      <c r="BQ150" s="94">
        <v>0</v>
      </c>
      <c r="BR150" s="94">
        <v>0</v>
      </c>
      <c r="BS150" s="94">
        <v>1</v>
      </c>
      <c r="BT150" s="94">
        <v>0</v>
      </c>
      <c r="BU150" s="94"/>
      <c r="BV150" s="94">
        <v>0</v>
      </c>
      <c r="BW150" s="94">
        <v>0</v>
      </c>
      <c r="BX150" s="579">
        <v>0</v>
      </c>
      <c r="BY150" s="94">
        <v>0</v>
      </c>
      <c r="BZ150" s="94">
        <v>0</v>
      </c>
    </row>
    <row r="151" spans="1:78" s="2" customFormat="1" ht="11.45" hidden="1" customHeight="1" x14ac:dyDescent="0.2">
      <c r="A151" s="95"/>
      <c r="B151" s="312"/>
      <c r="C151" s="346" t="s">
        <v>3135</v>
      </c>
      <c r="D151" s="312"/>
      <c r="E151" s="127"/>
      <c r="F151" s="126"/>
      <c r="G151" s="241" t="s">
        <v>3135</v>
      </c>
      <c r="H151" s="241" t="s">
        <v>3135</v>
      </c>
      <c r="I151" s="947"/>
      <c r="J151" s="103"/>
      <c r="K151" s="104"/>
      <c r="L151" s="105"/>
      <c r="M151" s="105"/>
      <c r="N151" s="105"/>
      <c r="O151" s="372" t="s">
        <v>3135</v>
      </c>
      <c r="P151" s="352"/>
      <c r="Q151" s="241">
        <v>0</v>
      </c>
      <c r="R151" s="241">
        <v>0</v>
      </c>
      <c r="S151" s="241">
        <v>0</v>
      </c>
      <c r="T151" s="228"/>
      <c r="U151" s="340">
        <v>0</v>
      </c>
      <c r="V151" s="227"/>
      <c r="W151" s="5"/>
      <c r="X151" s="108" t="s">
        <v>3135</v>
      </c>
      <c r="Y151" s="109" t="s">
        <v>4283</v>
      </c>
      <c r="Z151" s="123">
        <v>0</v>
      </c>
      <c r="AA151" s="83" t="s">
        <v>3135</v>
      </c>
      <c r="AB151" s="83" t="s">
        <v>3135</v>
      </c>
      <c r="AC151" s="83" t="s">
        <v>3135</v>
      </c>
      <c r="AE151" s="93" t="s">
        <v>4995</v>
      </c>
      <c r="AF151" s="93"/>
      <c r="AG151" s="96" t="s">
        <v>3135</v>
      </c>
      <c r="AH151" s="96" t="s">
        <v>3135</v>
      </c>
      <c r="AI151" s="96" t="s">
        <v>3135</v>
      </c>
      <c r="AJ151" s="96" t="s">
        <v>3135</v>
      </c>
      <c r="AK151" s="96" t="s">
        <v>3135</v>
      </c>
      <c r="AL151" s="96" t="s">
        <v>3135</v>
      </c>
      <c r="AM151" s="96" t="s">
        <v>3135</v>
      </c>
      <c r="AN151" s="96" t="s">
        <v>3135</v>
      </c>
      <c r="AO151" s="96" t="s">
        <v>3135</v>
      </c>
      <c r="AP151" s="96" t="s">
        <v>3135</v>
      </c>
      <c r="AQ151" s="96" t="s">
        <v>3135</v>
      </c>
      <c r="AR151" s="96" t="s">
        <v>3135</v>
      </c>
      <c r="AS151" s="96" t="s">
        <v>3135</v>
      </c>
      <c r="AT151" s="96" t="s">
        <v>3135</v>
      </c>
      <c r="AU151" s="96" t="s">
        <v>3135</v>
      </c>
      <c r="AV151" s="96" t="s">
        <v>3135</v>
      </c>
      <c r="AW151" s="96" t="s">
        <v>3135</v>
      </c>
      <c r="AX151" s="96" t="s">
        <v>3135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9">
        <v>0</v>
      </c>
      <c r="BY151" s="94">
        <v>0</v>
      </c>
      <c r="BZ151" s="94">
        <v>0</v>
      </c>
    </row>
    <row r="152" spans="1:78" s="2" customFormat="1" ht="11.45" hidden="1" customHeight="1" x14ac:dyDescent="0.2">
      <c r="A152" s="95"/>
      <c r="B152" s="312"/>
      <c r="C152" s="346" t="s">
        <v>3135</v>
      </c>
      <c r="D152" s="312"/>
      <c r="E152" s="127"/>
      <c r="F152" s="126"/>
      <c r="G152" s="241" t="s">
        <v>3135</v>
      </c>
      <c r="H152" s="241" t="s">
        <v>3135</v>
      </c>
      <c r="I152" s="947"/>
      <c r="J152" s="103"/>
      <c r="K152" s="104"/>
      <c r="L152" s="105"/>
      <c r="M152" s="105"/>
      <c r="N152" s="105"/>
      <c r="O152" s="372" t="s">
        <v>3135</v>
      </c>
      <c r="P152" s="352"/>
      <c r="Q152" s="241">
        <v>0</v>
      </c>
      <c r="R152" s="241">
        <v>0</v>
      </c>
      <c r="S152" s="241">
        <v>0</v>
      </c>
      <c r="T152" s="228"/>
      <c r="U152" s="340">
        <v>0</v>
      </c>
      <c r="V152" s="227"/>
      <c r="W152" s="5"/>
      <c r="X152" s="108" t="s">
        <v>3135</v>
      </c>
      <c r="Y152" s="109" t="s">
        <v>4283</v>
      </c>
      <c r="Z152" s="123">
        <v>0</v>
      </c>
      <c r="AA152" s="83" t="s">
        <v>3135</v>
      </c>
      <c r="AB152" s="83" t="s">
        <v>3135</v>
      </c>
      <c r="AC152" s="83" t="s">
        <v>3135</v>
      </c>
      <c r="AE152" s="93" t="s">
        <v>4995</v>
      </c>
      <c r="AF152" s="93"/>
      <c r="AG152" s="96" t="s">
        <v>3135</v>
      </c>
      <c r="AH152" s="96" t="s">
        <v>3135</v>
      </c>
      <c r="AI152" s="96" t="s">
        <v>3135</v>
      </c>
      <c r="AJ152" s="96" t="s">
        <v>3135</v>
      </c>
      <c r="AK152" s="96" t="s">
        <v>3135</v>
      </c>
      <c r="AL152" s="96" t="s">
        <v>3135</v>
      </c>
      <c r="AM152" s="96" t="s">
        <v>3135</v>
      </c>
      <c r="AN152" s="96" t="s">
        <v>3135</v>
      </c>
      <c r="AO152" s="96" t="s">
        <v>3135</v>
      </c>
      <c r="AP152" s="96" t="s">
        <v>3135</v>
      </c>
      <c r="AQ152" s="96" t="s">
        <v>3135</v>
      </c>
      <c r="AR152" s="96" t="s">
        <v>3135</v>
      </c>
      <c r="AS152" s="96" t="s">
        <v>3135</v>
      </c>
      <c r="AT152" s="96" t="s">
        <v>3135</v>
      </c>
      <c r="AU152" s="96" t="s">
        <v>3135</v>
      </c>
      <c r="AV152" s="96" t="s">
        <v>3135</v>
      </c>
      <c r="AW152" s="96" t="s">
        <v>3135</v>
      </c>
      <c r="AX152" s="96" t="s">
        <v>3135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9">
        <v>0</v>
      </c>
      <c r="BY152" s="94">
        <v>0</v>
      </c>
      <c r="BZ152" s="94">
        <v>0</v>
      </c>
    </row>
    <row r="153" spans="1:78" s="2" customFormat="1" ht="11.45" hidden="1" customHeight="1" x14ac:dyDescent="0.2">
      <c r="A153" s="95"/>
      <c r="B153" s="312"/>
      <c r="C153" s="346" t="s">
        <v>3135</v>
      </c>
      <c r="D153" s="312"/>
      <c r="E153" s="127"/>
      <c r="F153" s="126"/>
      <c r="G153" s="241" t="s">
        <v>3135</v>
      </c>
      <c r="H153" s="241" t="s">
        <v>3135</v>
      </c>
      <c r="I153" s="947"/>
      <c r="J153" s="103"/>
      <c r="K153" s="104"/>
      <c r="L153" s="105"/>
      <c r="M153" s="105"/>
      <c r="N153" s="105"/>
      <c r="O153" s="372" t="s">
        <v>3135</v>
      </c>
      <c r="P153" s="352"/>
      <c r="Q153" s="241">
        <v>0</v>
      </c>
      <c r="R153" s="241">
        <v>0</v>
      </c>
      <c r="S153" s="241">
        <v>0</v>
      </c>
      <c r="T153" s="228"/>
      <c r="U153" s="340">
        <v>0</v>
      </c>
      <c r="V153" s="227"/>
      <c r="W153" s="5"/>
      <c r="X153" s="108" t="s">
        <v>3135</v>
      </c>
      <c r="Y153" s="109" t="s">
        <v>4283</v>
      </c>
      <c r="Z153" s="123">
        <v>0</v>
      </c>
      <c r="AA153" s="83" t="s">
        <v>3135</v>
      </c>
      <c r="AB153" s="83" t="s">
        <v>3135</v>
      </c>
      <c r="AC153" s="83" t="s">
        <v>3135</v>
      </c>
      <c r="AE153" s="93" t="s">
        <v>4995</v>
      </c>
      <c r="AF153" s="93"/>
      <c r="AG153" s="96" t="s">
        <v>3135</v>
      </c>
      <c r="AH153" s="96" t="s">
        <v>3135</v>
      </c>
      <c r="AI153" s="96" t="s">
        <v>3135</v>
      </c>
      <c r="AJ153" s="96" t="s">
        <v>3135</v>
      </c>
      <c r="AK153" s="96" t="s">
        <v>3135</v>
      </c>
      <c r="AL153" s="96" t="s">
        <v>3135</v>
      </c>
      <c r="AM153" s="96" t="s">
        <v>3135</v>
      </c>
      <c r="AN153" s="96" t="s">
        <v>3135</v>
      </c>
      <c r="AO153" s="96" t="s">
        <v>3135</v>
      </c>
      <c r="AP153" s="96" t="s">
        <v>3135</v>
      </c>
      <c r="AQ153" s="96" t="s">
        <v>3135</v>
      </c>
      <c r="AR153" s="96" t="s">
        <v>3135</v>
      </c>
      <c r="AS153" s="96" t="s">
        <v>3135</v>
      </c>
      <c r="AT153" s="96" t="s">
        <v>3135</v>
      </c>
      <c r="AU153" s="96" t="s">
        <v>3135</v>
      </c>
      <c r="AV153" s="96" t="s">
        <v>3135</v>
      </c>
      <c r="AW153" s="96" t="s">
        <v>3135</v>
      </c>
      <c r="AX153" s="96" t="s">
        <v>3135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9">
        <v>0</v>
      </c>
      <c r="BY153" s="94">
        <v>0</v>
      </c>
      <c r="BZ153" s="94">
        <v>0</v>
      </c>
    </row>
    <row r="154" spans="1:78" s="2" customFormat="1" ht="11.45" hidden="1" customHeight="1" x14ac:dyDescent="0.2">
      <c r="A154" s="95"/>
      <c r="B154" s="312"/>
      <c r="C154" s="346" t="s">
        <v>3135</v>
      </c>
      <c r="D154" s="312"/>
      <c r="E154" s="127"/>
      <c r="F154" s="126"/>
      <c r="G154" s="241" t="s">
        <v>3135</v>
      </c>
      <c r="H154" s="241" t="s">
        <v>3135</v>
      </c>
      <c r="I154" s="947"/>
      <c r="J154" s="103"/>
      <c r="K154" s="104"/>
      <c r="L154" s="105"/>
      <c r="M154" s="105"/>
      <c r="N154" s="105"/>
      <c r="O154" s="372" t="s">
        <v>3135</v>
      </c>
      <c r="P154" s="352"/>
      <c r="Q154" s="241">
        <v>0</v>
      </c>
      <c r="R154" s="241">
        <v>0</v>
      </c>
      <c r="S154" s="241">
        <v>0</v>
      </c>
      <c r="T154" s="228"/>
      <c r="U154" s="340">
        <v>0</v>
      </c>
      <c r="V154" s="227"/>
      <c r="W154" s="5"/>
      <c r="X154" s="108" t="s">
        <v>3135</v>
      </c>
      <c r="Y154" s="109" t="s">
        <v>4283</v>
      </c>
      <c r="Z154" s="123">
        <v>0</v>
      </c>
      <c r="AA154" s="83" t="s">
        <v>3135</v>
      </c>
      <c r="AB154" s="83" t="s">
        <v>3135</v>
      </c>
      <c r="AC154" s="83" t="s">
        <v>3135</v>
      </c>
      <c r="AE154" s="93" t="s">
        <v>4995</v>
      </c>
      <c r="AF154" s="93"/>
      <c r="AG154" s="96" t="s">
        <v>3135</v>
      </c>
      <c r="AH154" s="96" t="s">
        <v>3135</v>
      </c>
      <c r="AI154" s="96" t="s">
        <v>3135</v>
      </c>
      <c r="AJ154" s="96" t="s">
        <v>3135</v>
      </c>
      <c r="AK154" s="96" t="s">
        <v>3135</v>
      </c>
      <c r="AL154" s="96" t="s">
        <v>3135</v>
      </c>
      <c r="AM154" s="96" t="s">
        <v>3135</v>
      </c>
      <c r="AN154" s="96" t="s">
        <v>3135</v>
      </c>
      <c r="AO154" s="96" t="s">
        <v>3135</v>
      </c>
      <c r="AP154" s="96" t="s">
        <v>3135</v>
      </c>
      <c r="AQ154" s="96" t="s">
        <v>3135</v>
      </c>
      <c r="AR154" s="96" t="s">
        <v>3135</v>
      </c>
      <c r="AS154" s="96" t="s">
        <v>3135</v>
      </c>
      <c r="AT154" s="96" t="s">
        <v>3135</v>
      </c>
      <c r="AU154" s="96" t="s">
        <v>3135</v>
      </c>
      <c r="AV154" s="96" t="s">
        <v>3135</v>
      </c>
      <c r="AW154" s="96" t="s">
        <v>3135</v>
      </c>
      <c r="AX154" s="96" t="s">
        <v>3135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9">
        <v>0</v>
      </c>
      <c r="BY154" s="94">
        <v>0</v>
      </c>
      <c r="BZ154" s="94">
        <v>0</v>
      </c>
    </row>
    <row r="155" spans="1:78" s="2" customFormat="1" ht="11.45" hidden="1" customHeight="1" x14ac:dyDescent="0.2">
      <c r="A155" s="95"/>
      <c r="B155" s="312"/>
      <c r="C155" s="346" t="s">
        <v>3135</v>
      </c>
      <c r="D155" s="312"/>
      <c r="E155" s="127"/>
      <c r="F155" s="126"/>
      <c r="G155" s="241" t="s">
        <v>3135</v>
      </c>
      <c r="H155" s="241" t="s">
        <v>3135</v>
      </c>
      <c r="I155" s="947"/>
      <c r="J155" s="103"/>
      <c r="K155" s="104"/>
      <c r="L155" s="105"/>
      <c r="M155" s="105"/>
      <c r="N155" s="105"/>
      <c r="O155" s="372" t="s">
        <v>3135</v>
      </c>
      <c r="P155" s="352"/>
      <c r="Q155" s="241">
        <v>0</v>
      </c>
      <c r="R155" s="241">
        <v>0</v>
      </c>
      <c r="S155" s="241">
        <v>0</v>
      </c>
      <c r="T155" s="228"/>
      <c r="U155" s="340">
        <v>0</v>
      </c>
      <c r="V155" s="227"/>
      <c r="W155" s="5"/>
      <c r="X155" s="108" t="s">
        <v>3135</v>
      </c>
      <c r="Y155" s="109" t="s">
        <v>4283</v>
      </c>
      <c r="Z155" s="123">
        <v>0</v>
      </c>
      <c r="AA155" s="83" t="s">
        <v>3135</v>
      </c>
      <c r="AB155" s="83" t="s">
        <v>3135</v>
      </c>
      <c r="AC155" s="83" t="s">
        <v>3135</v>
      </c>
      <c r="AE155" s="93" t="s">
        <v>4995</v>
      </c>
      <c r="AF155" s="93"/>
      <c r="AG155" s="96" t="s">
        <v>3135</v>
      </c>
      <c r="AH155" s="96" t="s">
        <v>3135</v>
      </c>
      <c r="AI155" s="96" t="s">
        <v>3135</v>
      </c>
      <c r="AJ155" s="96" t="s">
        <v>3135</v>
      </c>
      <c r="AK155" s="96" t="s">
        <v>3135</v>
      </c>
      <c r="AL155" s="96" t="s">
        <v>3135</v>
      </c>
      <c r="AM155" s="96" t="s">
        <v>3135</v>
      </c>
      <c r="AN155" s="96" t="s">
        <v>3135</v>
      </c>
      <c r="AO155" s="96" t="s">
        <v>3135</v>
      </c>
      <c r="AP155" s="96" t="s">
        <v>3135</v>
      </c>
      <c r="AQ155" s="96" t="s">
        <v>3135</v>
      </c>
      <c r="AR155" s="96" t="s">
        <v>3135</v>
      </c>
      <c r="AS155" s="96" t="s">
        <v>3135</v>
      </c>
      <c r="AT155" s="96" t="s">
        <v>3135</v>
      </c>
      <c r="AU155" s="96" t="s">
        <v>3135</v>
      </c>
      <c r="AV155" s="96" t="s">
        <v>3135</v>
      </c>
      <c r="AW155" s="96" t="s">
        <v>3135</v>
      </c>
      <c r="AX155" s="96" t="s">
        <v>3135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9">
        <v>0</v>
      </c>
      <c r="BY155" s="94">
        <v>0</v>
      </c>
      <c r="BZ155" s="94">
        <v>0</v>
      </c>
    </row>
    <row r="156" spans="1:78" s="2" customFormat="1" ht="11.45" hidden="1" customHeight="1" x14ac:dyDescent="0.2">
      <c r="A156" s="95"/>
      <c r="B156" s="312"/>
      <c r="C156" s="346" t="s">
        <v>3135</v>
      </c>
      <c r="D156" s="312"/>
      <c r="E156" s="127"/>
      <c r="F156" s="126"/>
      <c r="G156" s="241" t="s">
        <v>3135</v>
      </c>
      <c r="H156" s="241" t="s">
        <v>3135</v>
      </c>
      <c r="I156" s="947"/>
      <c r="J156" s="103"/>
      <c r="K156" s="104"/>
      <c r="L156" s="105"/>
      <c r="M156" s="105"/>
      <c r="N156" s="105"/>
      <c r="O156" s="372" t="s">
        <v>3135</v>
      </c>
      <c r="P156" s="352"/>
      <c r="Q156" s="241">
        <v>0</v>
      </c>
      <c r="R156" s="241">
        <v>0</v>
      </c>
      <c r="S156" s="241">
        <v>0</v>
      </c>
      <c r="T156" s="228"/>
      <c r="U156" s="340">
        <v>0</v>
      </c>
      <c r="V156" s="227"/>
      <c r="W156" s="5"/>
      <c r="X156" s="108" t="s">
        <v>3135</v>
      </c>
      <c r="Y156" s="109" t="s">
        <v>4283</v>
      </c>
      <c r="Z156" s="123">
        <v>0</v>
      </c>
      <c r="AA156" s="83" t="s">
        <v>3135</v>
      </c>
      <c r="AB156" s="83" t="s">
        <v>3135</v>
      </c>
      <c r="AC156" s="83" t="s">
        <v>3135</v>
      </c>
      <c r="AE156" s="93" t="s">
        <v>4995</v>
      </c>
      <c r="AF156" s="93"/>
      <c r="AG156" s="96" t="s">
        <v>3135</v>
      </c>
      <c r="AH156" s="96" t="s">
        <v>3135</v>
      </c>
      <c r="AI156" s="96" t="s">
        <v>3135</v>
      </c>
      <c r="AJ156" s="96" t="s">
        <v>3135</v>
      </c>
      <c r="AK156" s="96" t="s">
        <v>3135</v>
      </c>
      <c r="AL156" s="96" t="s">
        <v>3135</v>
      </c>
      <c r="AM156" s="96" t="s">
        <v>3135</v>
      </c>
      <c r="AN156" s="96" t="s">
        <v>3135</v>
      </c>
      <c r="AO156" s="96" t="s">
        <v>3135</v>
      </c>
      <c r="AP156" s="96" t="s">
        <v>3135</v>
      </c>
      <c r="AQ156" s="96" t="s">
        <v>3135</v>
      </c>
      <c r="AR156" s="96" t="s">
        <v>3135</v>
      </c>
      <c r="AS156" s="96" t="s">
        <v>3135</v>
      </c>
      <c r="AT156" s="96" t="s">
        <v>3135</v>
      </c>
      <c r="AU156" s="96" t="s">
        <v>3135</v>
      </c>
      <c r="AV156" s="96" t="s">
        <v>3135</v>
      </c>
      <c r="AW156" s="96" t="s">
        <v>3135</v>
      </c>
      <c r="AX156" s="96" t="s">
        <v>3135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9">
        <v>0</v>
      </c>
      <c r="BY156" s="94">
        <v>0</v>
      </c>
      <c r="BZ156" s="94">
        <v>0</v>
      </c>
    </row>
    <row r="157" spans="1:78" s="2" customFormat="1" ht="11.45" hidden="1" customHeight="1" x14ac:dyDescent="0.2">
      <c r="A157" s="95"/>
      <c r="B157" s="312"/>
      <c r="C157" s="346" t="s">
        <v>3135</v>
      </c>
      <c r="D157" s="312"/>
      <c r="E157" s="127"/>
      <c r="F157" s="126"/>
      <c r="G157" s="241" t="s">
        <v>3135</v>
      </c>
      <c r="H157" s="241" t="s">
        <v>3135</v>
      </c>
      <c r="I157" s="947"/>
      <c r="J157" s="103"/>
      <c r="K157" s="104"/>
      <c r="L157" s="105"/>
      <c r="M157" s="105"/>
      <c r="N157" s="105"/>
      <c r="O157" s="372" t="s">
        <v>3135</v>
      </c>
      <c r="P157" s="352"/>
      <c r="Q157" s="241">
        <v>0</v>
      </c>
      <c r="R157" s="241">
        <v>0</v>
      </c>
      <c r="S157" s="241">
        <v>0</v>
      </c>
      <c r="T157" s="228"/>
      <c r="U157" s="340">
        <v>0</v>
      </c>
      <c r="V157" s="227"/>
      <c r="W157" s="5"/>
      <c r="X157" s="108" t="s">
        <v>3135</v>
      </c>
      <c r="Y157" s="109" t="s">
        <v>4283</v>
      </c>
      <c r="Z157" s="123">
        <v>0</v>
      </c>
      <c r="AA157" s="83" t="s">
        <v>3135</v>
      </c>
      <c r="AB157" s="83" t="s">
        <v>3135</v>
      </c>
      <c r="AC157" s="83" t="s">
        <v>3135</v>
      </c>
      <c r="AE157" s="93" t="s">
        <v>4995</v>
      </c>
      <c r="AF157" s="93"/>
      <c r="AG157" s="96" t="s">
        <v>3135</v>
      </c>
      <c r="AH157" s="96" t="s">
        <v>3135</v>
      </c>
      <c r="AI157" s="96" t="s">
        <v>3135</v>
      </c>
      <c r="AJ157" s="96" t="s">
        <v>3135</v>
      </c>
      <c r="AK157" s="96" t="s">
        <v>3135</v>
      </c>
      <c r="AL157" s="96" t="s">
        <v>3135</v>
      </c>
      <c r="AM157" s="96" t="s">
        <v>3135</v>
      </c>
      <c r="AN157" s="96" t="s">
        <v>3135</v>
      </c>
      <c r="AO157" s="96" t="s">
        <v>3135</v>
      </c>
      <c r="AP157" s="96" t="s">
        <v>3135</v>
      </c>
      <c r="AQ157" s="96" t="s">
        <v>3135</v>
      </c>
      <c r="AR157" s="96" t="s">
        <v>3135</v>
      </c>
      <c r="AS157" s="96" t="s">
        <v>3135</v>
      </c>
      <c r="AT157" s="96" t="s">
        <v>3135</v>
      </c>
      <c r="AU157" s="96" t="s">
        <v>3135</v>
      </c>
      <c r="AV157" s="96" t="s">
        <v>3135</v>
      </c>
      <c r="AW157" s="96" t="s">
        <v>3135</v>
      </c>
      <c r="AX157" s="96" t="s">
        <v>3135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9">
        <v>0</v>
      </c>
      <c r="BY157" s="94">
        <v>0</v>
      </c>
      <c r="BZ157" s="94">
        <v>0</v>
      </c>
    </row>
    <row r="158" spans="1:78" s="2" customFormat="1" ht="11.45" hidden="1" customHeight="1" x14ac:dyDescent="0.2">
      <c r="A158" s="95"/>
      <c r="B158" s="312"/>
      <c r="C158" s="346" t="s">
        <v>3135</v>
      </c>
      <c r="D158" s="312"/>
      <c r="E158" s="127"/>
      <c r="F158" s="126"/>
      <c r="G158" s="241" t="s">
        <v>3135</v>
      </c>
      <c r="H158" s="241" t="s">
        <v>3135</v>
      </c>
      <c r="I158" s="947"/>
      <c r="J158" s="103"/>
      <c r="K158" s="104"/>
      <c r="L158" s="105"/>
      <c r="M158" s="105"/>
      <c r="N158" s="105"/>
      <c r="O158" s="372" t="s">
        <v>3135</v>
      </c>
      <c r="P158" s="352"/>
      <c r="Q158" s="241">
        <v>0</v>
      </c>
      <c r="R158" s="241">
        <v>0</v>
      </c>
      <c r="S158" s="241">
        <v>0</v>
      </c>
      <c r="T158" s="228"/>
      <c r="U158" s="340">
        <v>0</v>
      </c>
      <c r="V158" s="227"/>
      <c r="W158" s="5"/>
      <c r="X158" s="108" t="s">
        <v>3135</v>
      </c>
      <c r="Y158" s="109" t="s">
        <v>4283</v>
      </c>
      <c r="Z158" s="123">
        <v>0</v>
      </c>
      <c r="AA158" s="83" t="s">
        <v>3135</v>
      </c>
      <c r="AB158" s="83" t="s">
        <v>3135</v>
      </c>
      <c r="AC158" s="83" t="s">
        <v>3135</v>
      </c>
      <c r="AE158" s="93" t="s">
        <v>4995</v>
      </c>
      <c r="AF158" s="93"/>
      <c r="AG158" s="96" t="s">
        <v>3135</v>
      </c>
      <c r="AH158" s="96" t="s">
        <v>3135</v>
      </c>
      <c r="AI158" s="96" t="s">
        <v>3135</v>
      </c>
      <c r="AJ158" s="96" t="s">
        <v>3135</v>
      </c>
      <c r="AK158" s="96" t="s">
        <v>3135</v>
      </c>
      <c r="AL158" s="96" t="s">
        <v>3135</v>
      </c>
      <c r="AM158" s="96" t="s">
        <v>3135</v>
      </c>
      <c r="AN158" s="96" t="s">
        <v>3135</v>
      </c>
      <c r="AO158" s="96" t="s">
        <v>3135</v>
      </c>
      <c r="AP158" s="96" t="s">
        <v>3135</v>
      </c>
      <c r="AQ158" s="96" t="s">
        <v>3135</v>
      </c>
      <c r="AR158" s="96" t="s">
        <v>3135</v>
      </c>
      <c r="AS158" s="96" t="s">
        <v>3135</v>
      </c>
      <c r="AT158" s="96" t="s">
        <v>3135</v>
      </c>
      <c r="AU158" s="96" t="s">
        <v>3135</v>
      </c>
      <c r="AV158" s="96" t="s">
        <v>3135</v>
      </c>
      <c r="AW158" s="96" t="s">
        <v>3135</v>
      </c>
      <c r="AX158" s="96" t="s">
        <v>3135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9">
        <v>0</v>
      </c>
      <c r="BY158" s="94">
        <v>0</v>
      </c>
      <c r="BZ158" s="94">
        <v>0</v>
      </c>
    </row>
    <row r="159" spans="1:78" s="2" customFormat="1" ht="11.45" hidden="1" customHeight="1" x14ac:dyDescent="0.2">
      <c r="A159" s="95"/>
      <c r="B159" s="312"/>
      <c r="C159" s="346" t="s">
        <v>3135</v>
      </c>
      <c r="D159" s="312"/>
      <c r="E159" s="127"/>
      <c r="F159" s="126"/>
      <c r="G159" s="241" t="s">
        <v>3135</v>
      </c>
      <c r="H159" s="241" t="s">
        <v>3135</v>
      </c>
      <c r="I159" s="947"/>
      <c r="J159" s="103"/>
      <c r="K159" s="104"/>
      <c r="L159" s="105"/>
      <c r="M159" s="105"/>
      <c r="N159" s="105"/>
      <c r="O159" s="372" t="s">
        <v>3135</v>
      </c>
      <c r="P159" s="352"/>
      <c r="Q159" s="241">
        <v>0</v>
      </c>
      <c r="R159" s="241">
        <v>0</v>
      </c>
      <c r="S159" s="241">
        <v>0</v>
      </c>
      <c r="T159" s="228"/>
      <c r="U159" s="340">
        <v>0</v>
      </c>
      <c r="V159" s="227"/>
      <c r="W159" s="5"/>
      <c r="X159" s="108" t="s">
        <v>3135</v>
      </c>
      <c r="Y159" s="109" t="s">
        <v>4283</v>
      </c>
      <c r="Z159" s="123">
        <v>0</v>
      </c>
      <c r="AA159" s="83" t="s">
        <v>3135</v>
      </c>
      <c r="AB159" s="83" t="s">
        <v>3135</v>
      </c>
      <c r="AC159" s="83" t="s">
        <v>3135</v>
      </c>
      <c r="AE159" s="93" t="s">
        <v>4995</v>
      </c>
      <c r="AF159" s="93"/>
      <c r="AG159" s="96" t="s">
        <v>3135</v>
      </c>
      <c r="AH159" s="96" t="s">
        <v>3135</v>
      </c>
      <c r="AI159" s="96" t="s">
        <v>3135</v>
      </c>
      <c r="AJ159" s="96" t="s">
        <v>3135</v>
      </c>
      <c r="AK159" s="96" t="s">
        <v>3135</v>
      </c>
      <c r="AL159" s="96" t="s">
        <v>3135</v>
      </c>
      <c r="AM159" s="96" t="s">
        <v>3135</v>
      </c>
      <c r="AN159" s="96" t="s">
        <v>3135</v>
      </c>
      <c r="AO159" s="96" t="s">
        <v>3135</v>
      </c>
      <c r="AP159" s="96" t="s">
        <v>3135</v>
      </c>
      <c r="AQ159" s="96" t="s">
        <v>3135</v>
      </c>
      <c r="AR159" s="96" t="s">
        <v>3135</v>
      </c>
      <c r="AS159" s="96" t="s">
        <v>3135</v>
      </c>
      <c r="AT159" s="96" t="s">
        <v>3135</v>
      </c>
      <c r="AU159" s="96" t="s">
        <v>3135</v>
      </c>
      <c r="AV159" s="96" t="s">
        <v>3135</v>
      </c>
      <c r="AW159" s="96" t="s">
        <v>3135</v>
      </c>
      <c r="AX159" s="96" t="s">
        <v>3135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9">
        <v>0</v>
      </c>
      <c r="BY159" s="94">
        <v>0</v>
      </c>
      <c r="BZ159" s="94">
        <v>0</v>
      </c>
    </row>
    <row r="160" spans="1:78" s="2" customFormat="1" ht="11.45" hidden="1" customHeight="1" x14ac:dyDescent="0.2">
      <c r="A160" s="95"/>
      <c r="B160" s="312"/>
      <c r="C160" s="346" t="s">
        <v>3135</v>
      </c>
      <c r="D160" s="312"/>
      <c r="E160" s="127"/>
      <c r="F160" s="126"/>
      <c r="G160" s="241" t="s">
        <v>3135</v>
      </c>
      <c r="H160" s="241" t="s">
        <v>3135</v>
      </c>
      <c r="I160" s="947"/>
      <c r="J160" s="103"/>
      <c r="K160" s="104"/>
      <c r="L160" s="105"/>
      <c r="M160" s="105"/>
      <c r="N160" s="105"/>
      <c r="O160" s="372" t="s">
        <v>3135</v>
      </c>
      <c r="P160" s="352"/>
      <c r="Q160" s="241">
        <v>0</v>
      </c>
      <c r="R160" s="241">
        <v>0</v>
      </c>
      <c r="S160" s="241">
        <v>0</v>
      </c>
      <c r="T160" s="228"/>
      <c r="U160" s="340">
        <v>0</v>
      </c>
      <c r="V160" s="227"/>
      <c r="W160" s="5"/>
      <c r="X160" s="108" t="s">
        <v>3135</v>
      </c>
      <c r="Y160" s="109" t="s">
        <v>4283</v>
      </c>
      <c r="Z160" s="123">
        <v>0</v>
      </c>
      <c r="AA160" s="83" t="s">
        <v>3135</v>
      </c>
      <c r="AB160" s="83" t="s">
        <v>3135</v>
      </c>
      <c r="AC160" s="83" t="s">
        <v>3135</v>
      </c>
      <c r="AE160" s="93" t="s">
        <v>4995</v>
      </c>
      <c r="AF160" s="93"/>
      <c r="AG160" s="96" t="s">
        <v>3135</v>
      </c>
      <c r="AH160" s="96" t="s">
        <v>3135</v>
      </c>
      <c r="AI160" s="96" t="s">
        <v>3135</v>
      </c>
      <c r="AJ160" s="96" t="s">
        <v>3135</v>
      </c>
      <c r="AK160" s="96" t="s">
        <v>3135</v>
      </c>
      <c r="AL160" s="96" t="s">
        <v>3135</v>
      </c>
      <c r="AM160" s="96" t="s">
        <v>3135</v>
      </c>
      <c r="AN160" s="96" t="s">
        <v>3135</v>
      </c>
      <c r="AO160" s="96" t="s">
        <v>3135</v>
      </c>
      <c r="AP160" s="96" t="s">
        <v>3135</v>
      </c>
      <c r="AQ160" s="96" t="s">
        <v>3135</v>
      </c>
      <c r="AR160" s="96" t="s">
        <v>3135</v>
      </c>
      <c r="AS160" s="96" t="s">
        <v>3135</v>
      </c>
      <c r="AT160" s="96" t="s">
        <v>3135</v>
      </c>
      <c r="AU160" s="96" t="s">
        <v>3135</v>
      </c>
      <c r="AV160" s="96" t="s">
        <v>3135</v>
      </c>
      <c r="AW160" s="96" t="s">
        <v>3135</v>
      </c>
      <c r="AX160" s="96" t="s">
        <v>3135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9">
        <v>0</v>
      </c>
      <c r="BY160" s="94">
        <v>0</v>
      </c>
      <c r="BZ160" s="94">
        <v>0</v>
      </c>
    </row>
    <row r="161" spans="1:78" s="2" customFormat="1" ht="11.45" hidden="1" customHeight="1" x14ac:dyDescent="0.2">
      <c r="A161" s="95"/>
      <c r="B161" s="312"/>
      <c r="C161" s="346" t="s">
        <v>3135</v>
      </c>
      <c r="D161" s="312"/>
      <c r="E161" s="127"/>
      <c r="F161" s="126"/>
      <c r="G161" s="241" t="s">
        <v>3135</v>
      </c>
      <c r="H161" s="241" t="s">
        <v>3135</v>
      </c>
      <c r="I161" s="947"/>
      <c r="J161" s="103"/>
      <c r="K161" s="104"/>
      <c r="L161" s="105"/>
      <c r="M161" s="105"/>
      <c r="N161" s="105"/>
      <c r="O161" s="372" t="s">
        <v>3135</v>
      </c>
      <c r="P161" s="352"/>
      <c r="Q161" s="241">
        <v>0</v>
      </c>
      <c r="R161" s="241">
        <v>0</v>
      </c>
      <c r="S161" s="241">
        <v>0</v>
      </c>
      <c r="T161" s="228"/>
      <c r="U161" s="340">
        <v>0</v>
      </c>
      <c r="V161" s="227"/>
      <c r="W161" s="5"/>
      <c r="X161" s="108" t="s">
        <v>3135</v>
      </c>
      <c r="Y161" s="109" t="s">
        <v>4283</v>
      </c>
      <c r="Z161" s="123">
        <v>0</v>
      </c>
      <c r="AA161" s="83" t="s">
        <v>3135</v>
      </c>
      <c r="AB161" s="83" t="s">
        <v>3135</v>
      </c>
      <c r="AC161" s="83" t="s">
        <v>3135</v>
      </c>
      <c r="AE161" s="93" t="s">
        <v>4995</v>
      </c>
      <c r="AF161" s="93"/>
      <c r="AG161" s="96" t="s">
        <v>3135</v>
      </c>
      <c r="AH161" s="96" t="s">
        <v>3135</v>
      </c>
      <c r="AI161" s="96" t="s">
        <v>3135</v>
      </c>
      <c r="AJ161" s="96" t="s">
        <v>3135</v>
      </c>
      <c r="AK161" s="96" t="s">
        <v>3135</v>
      </c>
      <c r="AL161" s="96" t="s">
        <v>3135</v>
      </c>
      <c r="AM161" s="96" t="s">
        <v>3135</v>
      </c>
      <c r="AN161" s="96" t="s">
        <v>3135</v>
      </c>
      <c r="AO161" s="96" t="s">
        <v>3135</v>
      </c>
      <c r="AP161" s="96" t="s">
        <v>3135</v>
      </c>
      <c r="AQ161" s="96" t="s">
        <v>3135</v>
      </c>
      <c r="AR161" s="96" t="s">
        <v>3135</v>
      </c>
      <c r="AS161" s="96" t="s">
        <v>3135</v>
      </c>
      <c r="AT161" s="96" t="s">
        <v>3135</v>
      </c>
      <c r="AU161" s="96" t="s">
        <v>3135</v>
      </c>
      <c r="AV161" s="96" t="s">
        <v>3135</v>
      </c>
      <c r="AW161" s="96" t="s">
        <v>3135</v>
      </c>
      <c r="AX161" s="96" t="s">
        <v>3135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9">
        <v>0</v>
      </c>
      <c r="BY161" s="94">
        <v>0</v>
      </c>
      <c r="BZ161" s="94">
        <v>0</v>
      </c>
    </row>
    <row r="162" spans="1:78" s="2" customFormat="1" ht="11.45" hidden="1" customHeight="1" x14ac:dyDescent="0.2">
      <c r="A162" s="95"/>
      <c r="B162" s="312"/>
      <c r="C162" s="346" t="s">
        <v>3135</v>
      </c>
      <c r="D162" s="312"/>
      <c r="E162" s="127"/>
      <c r="F162" s="126"/>
      <c r="G162" s="241" t="s">
        <v>3135</v>
      </c>
      <c r="H162" s="241" t="s">
        <v>3135</v>
      </c>
      <c r="I162" s="947"/>
      <c r="J162" s="103"/>
      <c r="K162" s="104"/>
      <c r="L162" s="105"/>
      <c r="M162" s="105"/>
      <c r="N162" s="105"/>
      <c r="O162" s="372" t="s">
        <v>3135</v>
      </c>
      <c r="P162" s="352"/>
      <c r="Q162" s="241">
        <v>0</v>
      </c>
      <c r="R162" s="241">
        <v>0</v>
      </c>
      <c r="S162" s="241">
        <v>0</v>
      </c>
      <c r="T162" s="228"/>
      <c r="U162" s="340">
        <v>0</v>
      </c>
      <c r="V162" s="227"/>
      <c r="W162" s="5"/>
      <c r="X162" s="108" t="s">
        <v>3135</v>
      </c>
      <c r="Y162" s="109" t="s">
        <v>4283</v>
      </c>
      <c r="Z162" s="123">
        <v>0</v>
      </c>
      <c r="AA162" s="83" t="s">
        <v>3135</v>
      </c>
      <c r="AB162" s="83" t="s">
        <v>3135</v>
      </c>
      <c r="AC162" s="83" t="s">
        <v>3135</v>
      </c>
      <c r="AE162" s="93" t="s">
        <v>4995</v>
      </c>
      <c r="AF162" s="93"/>
      <c r="AG162" s="96" t="s">
        <v>3135</v>
      </c>
      <c r="AH162" s="96" t="s">
        <v>3135</v>
      </c>
      <c r="AI162" s="96" t="s">
        <v>3135</v>
      </c>
      <c r="AJ162" s="96" t="s">
        <v>3135</v>
      </c>
      <c r="AK162" s="96" t="s">
        <v>3135</v>
      </c>
      <c r="AL162" s="96" t="s">
        <v>3135</v>
      </c>
      <c r="AM162" s="96" t="s">
        <v>3135</v>
      </c>
      <c r="AN162" s="96" t="s">
        <v>3135</v>
      </c>
      <c r="AO162" s="96" t="s">
        <v>3135</v>
      </c>
      <c r="AP162" s="96" t="s">
        <v>3135</v>
      </c>
      <c r="AQ162" s="96" t="s">
        <v>3135</v>
      </c>
      <c r="AR162" s="96" t="s">
        <v>3135</v>
      </c>
      <c r="AS162" s="96" t="s">
        <v>3135</v>
      </c>
      <c r="AT162" s="96" t="s">
        <v>3135</v>
      </c>
      <c r="AU162" s="96" t="s">
        <v>3135</v>
      </c>
      <c r="AV162" s="96" t="s">
        <v>3135</v>
      </c>
      <c r="AW162" s="96" t="s">
        <v>3135</v>
      </c>
      <c r="AX162" s="96" t="s">
        <v>3135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9">
        <v>0</v>
      </c>
      <c r="BY162" s="94">
        <v>0</v>
      </c>
      <c r="BZ162" s="94">
        <v>0</v>
      </c>
    </row>
    <row r="163" spans="1:78" s="2" customFormat="1" ht="11.45" hidden="1" customHeight="1" x14ac:dyDescent="0.2">
      <c r="A163" s="95"/>
      <c r="B163" s="312"/>
      <c r="C163" s="346" t="s">
        <v>3135</v>
      </c>
      <c r="D163" s="312"/>
      <c r="E163" s="127"/>
      <c r="F163" s="126"/>
      <c r="G163" s="241" t="s">
        <v>3135</v>
      </c>
      <c r="H163" s="241" t="s">
        <v>3135</v>
      </c>
      <c r="I163" s="947"/>
      <c r="J163" s="103"/>
      <c r="K163" s="104"/>
      <c r="L163" s="105"/>
      <c r="M163" s="105"/>
      <c r="N163" s="105"/>
      <c r="O163" s="372" t="s">
        <v>3135</v>
      </c>
      <c r="P163" s="352"/>
      <c r="Q163" s="241">
        <v>0</v>
      </c>
      <c r="R163" s="241">
        <v>0</v>
      </c>
      <c r="S163" s="241">
        <v>0</v>
      </c>
      <c r="T163" s="228"/>
      <c r="U163" s="340">
        <v>0</v>
      </c>
      <c r="V163" s="227"/>
      <c r="W163" s="5"/>
      <c r="X163" s="108" t="s">
        <v>3135</v>
      </c>
      <c r="Y163" s="109" t="s">
        <v>4283</v>
      </c>
      <c r="Z163" s="123">
        <v>0</v>
      </c>
      <c r="AA163" s="83" t="s">
        <v>3135</v>
      </c>
      <c r="AB163" s="83" t="s">
        <v>3135</v>
      </c>
      <c r="AC163" s="83" t="s">
        <v>3135</v>
      </c>
      <c r="AE163" s="93" t="s">
        <v>4995</v>
      </c>
      <c r="AF163" s="93"/>
      <c r="AG163" s="96" t="s">
        <v>3135</v>
      </c>
      <c r="AH163" s="96" t="s">
        <v>3135</v>
      </c>
      <c r="AI163" s="96" t="s">
        <v>3135</v>
      </c>
      <c r="AJ163" s="96" t="s">
        <v>3135</v>
      </c>
      <c r="AK163" s="96" t="s">
        <v>3135</v>
      </c>
      <c r="AL163" s="96" t="s">
        <v>3135</v>
      </c>
      <c r="AM163" s="96" t="s">
        <v>3135</v>
      </c>
      <c r="AN163" s="96" t="s">
        <v>3135</v>
      </c>
      <c r="AO163" s="96" t="s">
        <v>3135</v>
      </c>
      <c r="AP163" s="96" t="s">
        <v>3135</v>
      </c>
      <c r="AQ163" s="96" t="s">
        <v>3135</v>
      </c>
      <c r="AR163" s="96" t="s">
        <v>3135</v>
      </c>
      <c r="AS163" s="96" t="s">
        <v>3135</v>
      </c>
      <c r="AT163" s="96" t="s">
        <v>3135</v>
      </c>
      <c r="AU163" s="96" t="s">
        <v>3135</v>
      </c>
      <c r="AV163" s="96" t="s">
        <v>3135</v>
      </c>
      <c r="AW163" s="96" t="s">
        <v>3135</v>
      </c>
      <c r="AX163" s="96" t="s">
        <v>3135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9">
        <v>0</v>
      </c>
      <c r="BY163" s="94">
        <v>0</v>
      </c>
      <c r="BZ163" s="94">
        <v>0</v>
      </c>
    </row>
    <row r="164" spans="1:78" s="2" customFormat="1" ht="11.45" hidden="1" customHeight="1" x14ac:dyDescent="0.2">
      <c r="A164" s="95"/>
      <c r="B164" s="312"/>
      <c r="C164" s="346" t="s">
        <v>3135</v>
      </c>
      <c r="D164" s="312"/>
      <c r="E164" s="127"/>
      <c r="F164" s="126"/>
      <c r="G164" s="241" t="s">
        <v>3135</v>
      </c>
      <c r="H164" s="241" t="s">
        <v>3135</v>
      </c>
      <c r="I164" s="947"/>
      <c r="J164" s="103"/>
      <c r="K164" s="104"/>
      <c r="L164" s="105"/>
      <c r="M164" s="105"/>
      <c r="N164" s="105"/>
      <c r="O164" s="372" t="s">
        <v>3135</v>
      </c>
      <c r="P164" s="352"/>
      <c r="Q164" s="241">
        <v>0</v>
      </c>
      <c r="R164" s="241">
        <v>0</v>
      </c>
      <c r="S164" s="241">
        <v>0</v>
      </c>
      <c r="T164" s="228"/>
      <c r="U164" s="340">
        <v>0</v>
      </c>
      <c r="V164" s="227"/>
      <c r="W164" s="5"/>
      <c r="X164" s="108" t="s">
        <v>3135</v>
      </c>
      <c r="Y164" s="109" t="s">
        <v>4283</v>
      </c>
      <c r="Z164" s="123">
        <v>0</v>
      </c>
      <c r="AA164" s="83" t="s">
        <v>3135</v>
      </c>
      <c r="AB164" s="83" t="s">
        <v>3135</v>
      </c>
      <c r="AC164" s="83" t="s">
        <v>3135</v>
      </c>
      <c r="AE164" s="93" t="s">
        <v>4995</v>
      </c>
      <c r="AF164" s="93"/>
      <c r="AG164" s="96" t="s">
        <v>3135</v>
      </c>
      <c r="AH164" s="96" t="s">
        <v>3135</v>
      </c>
      <c r="AI164" s="96" t="s">
        <v>3135</v>
      </c>
      <c r="AJ164" s="96" t="s">
        <v>3135</v>
      </c>
      <c r="AK164" s="96" t="s">
        <v>3135</v>
      </c>
      <c r="AL164" s="96" t="s">
        <v>3135</v>
      </c>
      <c r="AM164" s="96" t="s">
        <v>3135</v>
      </c>
      <c r="AN164" s="96" t="s">
        <v>3135</v>
      </c>
      <c r="AO164" s="96" t="s">
        <v>3135</v>
      </c>
      <c r="AP164" s="96" t="s">
        <v>3135</v>
      </c>
      <c r="AQ164" s="96" t="s">
        <v>3135</v>
      </c>
      <c r="AR164" s="96" t="s">
        <v>3135</v>
      </c>
      <c r="AS164" s="96" t="s">
        <v>3135</v>
      </c>
      <c r="AT164" s="96" t="s">
        <v>3135</v>
      </c>
      <c r="AU164" s="96" t="s">
        <v>3135</v>
      </c>
      <c r="AV164" s="96" t="s">
        <v>3135</v>
      </c>
      <c r="AW164" s="96" t="s">
        <v>3135</v>
      </c>
      <c r="AX164" s="96" t="s">
        <v>3135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9">
        <v>0</v>
      </c>
      <c r="BY164" s="94">
        <v>0</v>
      </c>
      <c r="BZ164" s="94">
        <v>0</v>
      </c>
    </row>
    <row r="165" spans="1:78" s="2" customFormat="1" ht="11.45" hidden="1" customHeight="1" x14ac:dyDescent="0.2">
      <c r="A165" s="95"/>
      <c r="B165" s="312"/>
      <c r="C165" s="346" t="s">
        <v>3135</v>
      </c>
      <c r="D165" s="312"/>
      <c r="E165" s="127"/>
      <c r="F165" s="126"/>
      <c r="G165" s="241" t="s">
        <v>3135</v>
      </c>
      <c r="H165" s="241" t="s">
        <v>3135</v>
      </c>
      <c r="I165" s="947"/>
      <c r="J165" s="103"/>
      <c r="K165" s="104"/>
      <c r="L165" s="105"/>
      <c r="M165" s="105"/>
      <c r="N165" s="105"/>
      <c r="O165" s="372" t="s">
        <v>3135</v>
      </c>
      <c r="P165" s="352"/>
      <c r="Q165" s="241">
        <v>0</v>
      </c>
      <c r="R165" s="241">
        <v>0</v>
      </c>
      <c r="S165" s="241">
        <v>0</v>
      </c>
      <c r="T165" s="228"/>
      <c r="U165" s="340">
        <v>0</v>
      </c>
      <c r="V165" s="227"/>
      <c r="W165" s="5"/>
      <c r="X165" s="108" t="s">
        <v>3135</v>
      </c>
      <c r="Y165" s="109" t="s">
        <v>4283</v>
      </c>
      <c r="Z165" s="123">
        <v>0</v>
      </c>
      <c r="AA165" s="83" t="s">
        <v>3135</v>
      </c>
      <c r="AB165" s="83" t="s">
        <v>3135</v>
      </c>
      <c r="AC165" s="83" t="s">
        <v>3135</v>
      </c>
      <c r="AE165" s="93" t="s">
        <v>4995</v>
      </c>
      <c r="AF165" s="93"/>
      <c r="AG165" s="96" t="s">
        <v>3135</v>
      </c>
      <c r="AH165" s="96" t="s">
        <v>3135</v>
      </c>
      <c r="AI165" s="96" t="s">
        <v>3135</v>
      </c>
      <c r="AJ165" s="96" t="s">
        <v>3135</v>
      </c>
      <c r="AK165" s="96" t="s">
        <v>3135</v>
      </c>
      <c r="AL165" s="96" t="s">
        <v>3135</v>
      </c>
      <c r="AM165" s="96" t="s">
        <v>3135</v>
      </c>
      <c r="AN165" s="96" t="s">
        <v>3135</v>
      </c>
      <c r="AO165" s="96" t="s">
        <v>3135</v>
      </c>
      <c r="AP165" s="96" t="s">
        <v>3135</v>
      </c>
      <c r="AQ165" s="96" t="s">
        <v>3135</v>
      </c>
      <c r="AR165" s="96" t="s">
        <v>3135</v>
      </c>
      <c r="AS165" s="96" t="s">
        <v>3135</v>
      </c>
      <c r="AT165" s="96" t="s">
        <v>3135</v>
      </c>
      <c r="AU165" s="96" t="s">
        <v>3135</v>
      </c>
      <c r="AV165" s="96" t="s">
        <v>3135</v>
      </c>
      <c r="AW165" s="96" t="s">
        <v>3135</v>
      </c>
      <c r="AX165" s="96" t="s">
        <v>3135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9">
        <v>0</v>
      </c>
      <c r="BY165" s="94">
        <v>0</v>
      </c>
      <c r="BZ165" s="94">
        <v>0</v>
      </c>
    </row>
    <row r="166" spans="1:78" s="2" customFormat="1" ht="11.45" hidden="1" customHeight="1" x14ac:dyDescent="0.2">
      <c r="A166" s="95"/>
      <c r="B166" s="312"/>
      <c r="C166" s="346" t="s">
        <v>3135</v>
      </c>
      <c r="D166" s="312"/>
      <c r="E166" s="127"/>
      <c r="F166" s="126"/>
      <c r="G166" s="241" t="s">
        <v>3135</v>
      </c>
      <c r="H166" s="241" t="s">
        <v>3135</v>
      </c>
      <c r="I166" s="947"/>
      <c r="J166" s="103"/>
      <c r="K166" s="104"/>
      <c r="L166" s="105"/>
      <c r="M166" s="105"/>
      <c r="N166" s="105"/>
      <c r="O166" s="372" t="s">
        <v>3135</v>
      </c>
      <c r="P166" s="352"/>
      <c r="Q166" s="241">
        <v>0</v>
      </c>
      <c r="R166" s="241">
        <v>0</v>
      </c>
      <c r="S166" s="241">
        <v>0</v>
      </c>
      <c r="T166" s="228"/>
      <c r="U166" s="340">
        <v>0</v>
      </c>
      <c r="V166" s="227"/>
      <c r="W166" s="5"/>
      <c r="X166" s="108" t="s">
        <v>3135</v>
      </c>
      <c r="Y166" s="109" t="s">
        <v>4283</v>
      </c>
      <c r="Z166" s="123">
        <v>0</v>
      </c>
      <c r="AA166" s="83" t="s">
        <v>3135</v>
      </c>
      <c r="AB166" s="83" t="s">
        <v>3135</v>
      </c>
      <c r="AC166" s="83" t="s">
        <v>3135</v>
      </c>
      <c r="AE166" s="93" t="s">
        <v>4995</v>
      </c>
      <c r="AF166" s="93"/>
      <c r="AG166" s="96" t="s">
        <v>3135</v>
      </c>
      <c r="AH166" s="96" t="s">
        <v>3135</v>
      </c>
      <c r="AI166" s="96" t="s">
        <v>3135</v>
      </c>
      <c r="AJ166" s="96" t="s">
        <v>3135</v>
      </c>
      <c r="AK166" s="96" t="s">
        <v>3135</v>
      </c>
      <c r="AL166" s="96" t="s">
        <v>3135</v>
      </c>
      <c r="AM166" s="96" t="s">
        <v>3135</v>
      </c>
      <c r="AN166" s="96" t="s">
        <v>3135</v>
      </c>
      <c r="AO166" s="96" t="s">
        <v>3135</v>
      </c>
      <c r="AP166" s="96" t="s">
        <v>3135</v>
      </c>
      <c r="AQ166" s="96" t="s">
        <v>3135</v>
      </c>
      <c r="AR166" s="96" t="s">
        <v>3135</v>
      </c>
      <c r="AS166" s="96" t="s">
        <v>3135</v>
      </c>
      <c r="AT166" s="96" t="s">
        <v>3135</v>
      </c>
      <c r="AU166" s="96" t="s">
        <v>3135</v>
      </c>
      <c r="AV166" s="96" t="s">
        <v>3135</v>
      </c>
      <c r="AW166" s="96" t="s">
        <v>3135</v>
      </c>
      <c r="AX166" s="96" t="s">
        <v>3135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9">
        <v>0</v>
      </c>
      <c r="BY166" s="94">
        <v>0</v>
      </c>
      <c r="BZ166" s="94">
        <v>0</v>
      </c>
    </row>
    <row r="167" spans="1:78" s="2" customFormat="1" ht="11.45" hidden="1" customHeight="1" x14ac:dyDescent="0.2">
      <c r="A167" s="95"/>
      <c r="B167" s="312"/>
      <c r="C167" s="346" t="s">
        <v>3135</v>
      </c>
      <c r="D167" s="312"/>
      <c r="E167" s="127"/>
      <c r="F167" s="126"/>
      <c r="G167" s="241" t="s">
        <v>3135</v>
      </c>
      <c r="H167" s="241" t="s">
        <v>3135</v>
      </c>
      <c r="I167" s="947"/>
      <c r="J167" s="103"/>
      <c r="K167" s="104"/>
      <c r="L167" s="105"/>
      <c r="M167" s="105"/>
      <c r="N167" s="105"/>
      <c r="O167" s="372" t="s">
        <v>3135</v>
      </c>
      <c r="P167" s="352"/>
      <c r="Q167" s="241">
        <v>0</v>
      </c>
      <c r="R167" s="241">
        <v>0</v>
      </c>
      <c r="S167" s="241">
        <v>0</v>
      </c>
      <c r="T167" s="228"/>
      <c r="U167" s="340">
        <v>0</v>
      </c>
      <c r="V167" s="227"/>
      <c r="W167" s="5"/>
      <c r="X167" s="108" t="s">
        <v>3135</v>
      </c>
      <c r="Y167" s="109" t="s">
        <v>4283</v>
      </c>
      <c r="Z167" s="123">
        <v>0</v>
      </c>
      <c r="AA167" s="83" t="s">
        <v>3135</v>
      </c>
      <c r="AB167" s="83" t="s">
        <v>3135</v>
      </c>
      <c r="AC167" s="83" t="s">
        <v>3135</v>
      </c>
      <c r="AE167" s="93" t="s">
        <v>4995</v>
      </c>
      <c r="AF167" s="93"/>
      <c r="AG167" s="96" t="s">
        <v>3135</v>
      </c>
      <c r="AH167" s="96" t="s">
        <v>3135</v>
      </c>
      <c r="AI167" s="96" t="s">
        <v>3135</v>
      </c>
      <c r="AJ167" s="96" t="s">
        <v>3135</v>
      </c>
      <c r="AK167" s="96" t="s">
        <v>3135</v>
      </c>
      <c r="AL167" s="96" t="s">
        <v>3135</v>
      </c>
      <c r="AM167" s="96" t="s">
        <v>3135</v>
      </c>
      <c r="AN167" s="96" t="s">
        <v>3135</v>
      </c>
      <c r="AO167" s="96" t="s">
        <v>3135</v>
      </c>
      <c r="AP167" s="96" t="s">
        <v>3135</v>
      </c>
      <c r="AQ167" s="96" t="s">
        <v>3135</v>
      </c>
      <c r="AR167" s="96" t="s">
        <v>3135</v>
      </c>
      <c r="AS167" s="96" t="s">
        <v>3135</v>
      </c>
      <c r="AT167" s="96" t="s">
        <v>3135</v>
      </c>
      <c r="AU167" s="96" t="s">
        <v>3135</v>
      </c>
      <c r="AV167" s="96" t="s">
        <v>3135</v>
      </c>
      <c r="AW167" s="96" t="s">
        <v>3135</v>
      </c>
      <c r="AX167" s="96" t="s">
        <v>3135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9">
        <v>0</v>
      </c>
      <c r="BY167" s="94">
        <v>0</v>
      </c>
      <c r="BZ167" s="94">
        <v>0</v>
      </c>
    </row>
    <row r="168" spans="1:78" s="2" customFormat="1" ht="11.45" hidden="1" customHeight="1" x14ac:dyDescent="0.2">
      <c r="A168" s="95"/>
      <c r="B168" s="312"/>
      <c r="C168" s="346" t="s">
        <v>3135</v>
      </c>
      <c r="D168" s="312"/>
      <c r="E168" s="127"/>
      <c r="F168" s="126"/>
      <c r="G168" s="241" t="s">
        <v>3135</v>
      </c>
      <c r="H168" s="241" t="s">
        <v>3135</v>
      </c>
      <c r="I168" s="947"/>
      <c r="J168" s="103"/>
      <c r="K168" s="104"/>
      <c r="L168" s="105"/>
      <c r="M168" s="105"/>
      <c r="N168" s="105"/>
      <c r="O168" s="372" t="s">
        <v>3135</v>
      </c>
      <c r="P168" s="352"/>
      <c r="Q168" s="241">
        <v>0</v>
      </c>
      <c r="R168" s="241">
        <v>0</v>
      </c>
      <c r="S168" s="241">
        <v>0</v>
      </c>
      <c r="T168" s="228"/>
      <c r="U168" s="340">
        <v>0</v>
      </c>
      <c r="V168" s="227"/>
      <c r="W168" s="5"/>
      <c r="X168" s="108" t="s">
        <v>3135</v>
      </c>
      <c r="Y168" s="109" t="s">
        <v>4283</v>
      </c>
      <c r="Z168" s="123">
        <v>0</v>
      </c>
      <c r="AA168" s="83" t="s">
        <v>3135</v>
      </c>
      <c r="AB168" s="83" t="s">
        <v>3135</v>
      </c>
      <c r="AC168" s="83" t="s">
        <v>3135</v>
      </c>
      <c r="AE168" s="93" t="s">
        <v>4995</v>
      </c>
      <c r="AF168" s="93"/>
      <c r="AG168" s="96" t="s">
        <v>3135</v>
      </c>
      <c r="AH168" s="96" t="s">
        <v>3135</v>
      </c>
      <c r="AI168" s="96" t="s">
        <v>3135</v>
      </c>
      <c r="AJ168" s="96" t="s">
        <v>3135</v>
      </c>
      <c r="AK168" s="96" t="s">
        <v>3135</v>
      </c>
      <c r="AL168" s="96" t="s">
        <v>3135</v>
      </c>
      <c r="AM168" s="96" t="s">
        <v>3135</v>
      </c>
      <c r="AN168" s="96" t="s">
        <v>3135</v>
      </c>
      <c r="AO168" s="96" t="s">
        <v>3135</v>
      </c>
      <c r="AP168" s="96" t="s">
        <v>3135</v>
      </c>
      <c r="AQ168" s="96" t="s">
        <v>3135</v>
      </c>
      <c r="AR168" s="96" t="s">
        <v>3135</v>
      </c>
      <c r="AS168" s="96" t="s">
        <v>3135</v>
      </c>
      <c r="AT168" s="96" t="s">
        <v>3135</v>
      </c>
      <c r="AU168" s="96" t="s">
        <v>3135</v>
      </c>
      <c r="AV168" s="96" t="s">
        <v>3135</v>
      </c>
      <c r="AW168" s="96" t="s">
        <v>3135</v>
      </c>
      <c r="AX168" s="96" t="s">
        <v>3135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9">
        <v>0</v>
      </c>
      <c r="BY168" s="94">
        <v>0</v>
      </c>
      <c r="BZ168" s="94">
        <v>0</v>
      </c>
    </row>
    <row r="169" spans="1:78" s="2" customFormat="1" ht="11.45" hidden="1" customHeight="1" x14ac:dyDescent="0.2">
      <c r="A169" s="95"/>
      <c r="B169" s="312"/>
      <c r="C169" s="346" t="s">
        <v>3135</v>
      </c>
      <c r="D169" s="312"/>
      <c r="E169" s="127"/>
      <c r="F169" s="126"/>
      <c r="G169" s="241" t="s">
        <v>3135</v>
      </c>
      <c r="H169" s="241" t="s">
        <v>3135</v>
      </c>
      <c r="I169" s="947"/>
      <c r="J169" s="103"/>
      <c r="K169" s="104"/>
      <c r="L169" s="105"/>
      <c r="M169" s="105"/>
      <c r="N169" s="105"/>
      <c r="O169" s="372" t="s">
        <v>3135</v>
      </c>
      <c r="P169" s="352"/>
      <c r="Q169" s="241">
        <v>0</v>
      </c>
      <c r="R169" s="241">
        <v>0</v>
      </c>
      <c r="S169" s="241">
        <v>0</v>
      </c>
      <c r="T169" s="228"/>
      <c r="U169" s="340">
        <v>0</v>
      </c>
      <c r="V169" s="227"/>
      <c r="W169" s="5"/>
      <c r="X169" s="108" t="s">
        <v>3135</v>
      </c>
      <c r="Y169" s="109" t="s">
        <v>4283</v>
      </c>
      <c r="Z169" s="123">
        <v>0</v>
      </c>
      <c r="AA169" s="83" t="s">
        <v>3135</v>
      </c>
      <c r="AB169" s="83" t="s">
        <v>3135</v>
      </c>
      <c r="AC169" s="83" t="s">
        <v>3135</v>
      </c>
      <c r="AE169" s="93" t="s">
        <v>4995</v>
      </c>
      <c r="AF169" s="93"/>
      <c r="AG169" s="96" t="s">
        <v>3135</v>
      </c>
      <c r="AH169" s="96" t="s">
        <v>3135</v>
      </c>
      <c r="AI169" s="96" t="s">
        <v>3135</v>
      </c>
      <c r="AJ169" s="96" t="s">
        <v>3135</v>
      </c>
      <c r="AK169" s="96" t="s">
        <v>3135</v>
      </c>
      <c r="AL169" s="96" t="s">
        <v>3135</v>
      </c>
      <c r="AM169" s="96" t="s">
        <v>3135</v>
      </c>
      <c r="AN169" s="96" t="s">
        <v>3135</v>
      </c>
      <c r="AO169" s="96" t="s">
        <v>3135</v>
      </c>
      <c r="AP169" s="96" t="s">
        <v>3135</v>
      </c>
      <c r="AQ169" s="96" t="s">
        <v>3135</v>
      </c>
      <c r="AR169" s="96" t="s">
        <v>3135</v>
      </c>
      <c r="AS169" s="96" t="s">
        <v>3135</v>
      </c>
      <c r="AT169" s="96" t="s">
        <v>3135</v>
      </c>
      <c r="AU169" s="96" t="s">
        <v>3135</v>
      </c>
      <c r="AV169" s="96" t="s">
        <v>3135</v>
      </c>
      <c r="AW169" s="96" t="s">
        <v>3135</v>
      </c>
      <c r="AX169" s="96" t="s">
        <v>3135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9">
        <v>0</v>
      </c>
      <c r="BY169" s="94">
        <v>0</v>
      </c>
      <c r="BZ169" s="94">
        <v>0</v>
      </c>
    </row>
    <row r="170" spans="1:78" s="2" customFormat="1" ht="11.45" hidden="1" customHeight="1" x14ac:dyDescent="0.2">
      <c r="A170" s="95"/>
      <c r="B170" s="312"/>
      <c r="C170" s="347" t="s">
        <v>4008</v>
      </c>
      <c r="D170" s="312"/>
      <c r="E170" s="227"/>
      <c r="F170" s="228"/>
      <c r="G170" s="228"/>
      <c r="H170" s="353" t="s">
        <v>4135</v>
      </c>
      <c r="I170" s="354"/>
      <c r="J170" s="259"/>
      <c r="K170" s="358">
        <v>0</v>
      </c>
      <c r="L170" s="352"/>
      <c r="M170" s="352"/>
      <c r="N170" s="352"/>
      <c r="O170" s="352"/>
      <c r="P170" s="352"/>
      <c r="Q170" s="358">
        <v>0</v>
      </c>
      <c r="R170" s="358">
        <v>0</v>
      </c>
      <c r="S170" s="358">
        <v>0</v>
      </c>
      <c r="T170" s="228"/>
      <c r="U170" s="358">
        <v>0</v>
      </c>
      <c r="V170" s="227"/>
      <c r="W170" s="5"/>
      <c r="X170" s="97" t="s">
        <v>4008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14" t="s">
        <v>3780</v>
      </c>
      <c r="F174" s="1414" t="s">
        <v>4811</v>
      </c>
      <c r="G174" s="1414" t="s">
        <v>4812</v>
      </c>
      <c r="H174" s="1414" t="s">
        <v>4813</v>
      </c>
      <c r="I174" s="1414" t="s">
        <v>3704</v>
      </c>
      <c r="J174" s="1414" t="s">
        <v>3705</v>
      </c>
      <c r="K174" s="1414" t="s">
        <v>4558</v>
      </c>
      <c r="L174" s="79" t="s">
        <v>3419</v>
      </c>
      <c r="M174" s="85"/>
      <c r="N174" s="85"/>
      <c r="O174" s="80"/>
      <c r="P174" s="284"/>
      <c r="Q174" s="79" t="s">
        <v>2280</v>
      </c>
      <c r="R174" s="80"/>
      <c r="S174" s="1414" t="s">
        <v>2281</v>
      </c>
      <c r="T174" s="284"/>
      <c r="U174" s="1414" t="s">
        <v>3143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15"/>
      <c r="F175" s="1415"/>
      <c r="G175" s="1415"/>
      <c r="H175" s="1415"/>
      <c r="I175" s="1415"/>
      <c r="J175" s="1415"/>
      <c r="K175" s="1415"/>
      <c r="L175" s="37" t="s">
        <v>3180</v>
      </c>
      <c r="M175" s="37" t="s">
        <v>3978</v>
      </c>
      <c r="N175" s="37" t="s">
        <v>3181</v>
      </c>
      <c r="O175" s="37" t="s">
        <v>3143</v>
      </c>
      <c r="P175" s="284"/>
      <c r="Q175" s="37" t="s">
        <v>3180</v>
      </c>
      <c r="R175" s="37" t="s">
        <v>3978</v>
      </c>
      <c r="S175" s="1415"/>
      <c r="T175" s="284"/>
      <c r="U175" s="1415"/>
      <c r="V175" s="227"/>
      <c r="Y175" s="83"/>
      <c r="BA175" s="83" t="s">
        <v>4309</v>
      </c>
      <c r="BB175" s="83" t="s">
        <v>4309</v>
      </c>
      <c r="BC175" s="83" t="s">
        <v>2682</v>
      </c>
      <c r="BD175" s="83" t="s">
        <v>2682</v>
      </c>
      <c r="BE175" s="83" t="s">
        <v>4290</v>
      </c>
      <c r="BF175" s="83" t="s">
        <v>4292</v>
      </c>
      <c r="BG175" s="83" t="s">
        <v>4292</v>
      </c>
      <c r="BH175" s="83" t="s">
        <v>4292</v>
      </c>
      <c r="BI175" s="83" t="s">
        <v>4410</v>
      </c>
      <c r="BJ175" s="83" t="s">
        <v>2651</v>
      </c>
      <c r="BK175" s="83" t="s">
        <v>3164</v>
      </c>
      <c r="BL175" s="83" t="s">
        <v>2418</v>
      </c>
      <c r="BM175" s="83" t="s">
        <v>3165</v>
      </c>
      <c r="BN175" s="83" t="s">
        <v>3165</v>
      </c>
      <c r="BO175" s="83" t="s">
        <v>3165</v>
      </c>
      <c r="BP175" s="83" t="s">
        <v>3883</v>
      </c>
      <c r="BQ175" s="83" t="s">
        <v>4119</v>
      </c>
      <c r="BR175" s="83" t="s">
        <v>3167</v>
      </c>
      <c r="BS175" s="83" t="s">
        <v>4288</v>
      </c>
      <c r="BT175" s="83" t="s">
        <v>4288</v>
      </c>
      <c r="BU175" s="83" t="s">
        <v>2591</v>
      </c>
      <c r="BV175" s="83"/>
      <c r="BW175" s="83" t="s">
        <v>4308</v>
      </c>
      <c r="BX175" s="83" t="s">
        <v>3168</v>
      </c>
      <c r="BY175" s="83" t="s">
        <v>4294</v>
      </c>
      <c r="BZ175" s="83"/>
    </row>
    <row r="176" spans="1:78" s="2" customFormat="1" ht="11.45" hidden="1" customHeight="1" x14ac:dyDescent="0.2">
      <c r="A176" s="95" t="s">
        <v>2651</v>
      </c>
      <c r="B176" s="312"/>
      <c r="C176" s="312"/>
      <c r="D176" s="312"/>
      <c r="E176" s="1414"/>
      <c r="F176" s="1414"/>
      <c r="G176" s="1414"/>
      <c r="H176" s="1414"/>
      <c r="I176" s="1414"/>
      <c r="J176" s="1414"/>
      <c r="K176" s="1414"/>
      <c r="L176" s="79"/>
      <c r="M176" s="85"/>
      <c r="N176" s="85"/>
      <c r="O176" s="80"/>
      <c r="P176" s="284"/>
      <c r="Q176" s="79"/>
      <c r="R176" s="80"/>
      <c r="S176" s="1414"/>
      <c r="T176" s="284"/>
      <c r="U176" s="1414"/>
      <c r="V176" s="227"/>
      <c r="Y176" s="83"/>
      <c r="BE176" s="2" t="s">
        <v>3186</v>
      </c>
      <c r="BM176" s="83"/>
      <c r="BN176" s="83"/>
      <c r="BO176" s="83"/>
      <c r="BP176" s="83"/>
      <c r="BQ176" s="83"/>
      <c r="BR176" s="83"/>
      <c r="BS176" s="83"/>
      <c r="BT176" s="83"/>
    </row>
    <row r="177" spans="1:78" s="2" customFormat="1" ht="11.45" hidden="1" customHeight="1" x14ac:dyDescent="0.2">
      <c r="A177" s="95" t="s">
        <v>2651</v>
      </c>
      <c r="B177" s="312"/>
      <c r="C177" s="312"/>
      <c r="D177" s="312"/>
      <c r="E177" s="1415"/>
      <c r="F177" s="1415"/>
      <c r="G177" s="1415"/>
      <c r="H177" s="1415"/>
      <c r="I177" s="1415"/>
      <c r="J177" s="1415"/>
      <c r="K177" s="1415"/>
      <c r="L177" s="37"/>
      <c r="M177" s="37"/>
      <c r="N177" s="37"/>
      <c r="O177" s="37"/>
      <c r="P177" s="284"/>
      <c r="Q177" s="37"/>
      <c r="R177" s="37"/>
      <c r="S177" s="1415"/>
      <c r="T177" s="284"/>
      <c r="U177" s="141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2680</v>
      </c>
      <c r="Y178" s="365" t="s">
        <v>3470</v>
      </c>
      <c r="Z178" s="365" t="s">
        <v>3513</v>
      </c>
      <c r="AA178" s="365" t="s">
        <v>3095</v>
      </c>
      <c r="AB178" s="365" t="s">
        <v>4285</v>
      </c>
      <c r="AC178" s="365" t="s">
        <v>4310</v>
      </c>
      <c r="AE178" s="365" t="s">
        <v>2819</v>
      </c>
      <c r="AF178" s="95"/>
      <c r="AG178" s="369" t="s">
        <v>2371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2820</v>
      </c>
      <c r="BB178" s="345">
        <v>0.05</v>
      </c>
      <c r="BC178" s="83" t="s">
        <v>3515</v>
      </c>
      <c r="BD178" s="345">
        <v>0.05</v>
      </c>
      <c r="BE178" s="83" t="s">
        <v>3186</v>
      </c>
      <c r="BF178" s="83" t="s">
        <v>3516</v>
      </c>
      <c r="BG178" s="83" t="s">
        <v>3516</v>
      </c>
      <c r="BH178" s="83" t="s">
        <v>3516</v>
      </c>
      <c r="BI178" s="83" t="s">
        <v>4321</v>
      </c>
      <c r="BJ178" s="83" t="s">
        <v>2369</v>
      </c>
      <c r="BK178" s="83" t="s">
        <v>2370</v>
      </c>
      <c r="BL178" s="83" t="s">
        <v>3189</v>
      </c>
      <c r="BM178" s="83" t="s">
        <v>4285</v>
      </c>
      <c r="BN178" s="83" t="s">
        <v>4310</v>
      </c>
      <c r="BO178" s="83" t="s">
        <v>3190</v>
      </c>
      <c r="BP178" s="83" t="s">
        <v>3192</v>
      </c>
      <c r="BQ178" s="83" t="s">
        <v>3193</v>
      </c>
      <c r="BR178" s="83" t="s">
        <v>2376</v>
      </c>
      <c r="BS178" s="83" t="s">
        <v>4559</v>
      </c>
      <c r="BT178" s="83" t="s">
        <v>4559</v>
      </c>
      <c r="BU178" s="83" t="s">
        <v>2372</v>
      </c>
      <c r="BV178" s="83"/>
      <c r="BW178" s="83" t="s">
        <v>4560</v>
      </c>
      <c r="BX178" s="83" t="s">
        <v>4325</v>
      </c>
      <c r="BY178" s="83" t="s">
        <v>4324</v>
      </c>
      <c r="BZ178" s="83"/>
    </row>
    <row r="179" spans="1:78" s="2" customFormat="1" ht="11.45" hidden="1" customHeight="1" x14ac:dyDescent="0.2">
      <c r="A179" s="95"/>
      <c r="B179" s="312"/>
      <c r="C179" s="312"/>
      <c r="D179" s="312"/>
      <c r="E179" s="58" t="s">
        <v>4747</v>
      </c>
      <c r="F179" s="13" t="s">
        <v>4747</v>
      </c>
      <c r="G179" s="13"/>
      <c r="H179" s="13"/>
      <c r="I179" s="13"/>
      <c r="J179" s="88" t="s">
        <v>2266</v>
      </c>
      <c r="K179" s="13" t="s">
        <v>2273</v>
      </c>
      <c r="L179" s="13" t="s">
        <v>3636</v>
      </c>
      <c r="M179" s="13" t="s">
        <v>3636</v>
      </c>
      <c r="N179" s="13" t="s">
        <v>3636</v>
      </c>
      <c r="O179" s="13" t="s">
        <v>3636</v>
      </c>
      <c r="P179" s="228"/>
      <c r="Q179" s="13" t="s">
        <v>2273</v>
      </c>
      <c r="R179" s="13" t="s">
        <v>2273</v>
      </c>
      <c r="S179" s="13" t="s">
        <v>2273</v>
      </c>
      <c r="T179" s="228"/>
      <c r="U179" s="13" t="s">
        <v>2273</v>
      </c>
      <c r="V179" s="227"/>
      <c r="X179" s="365"/>
      <c r="Y179" s="365" t="s">
        <v>2417</v>
      </c>
      <c r="Z179" s="365" t="s">
        <v>3514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1882</v>
      </c>
      <c r="BB179" s="83" t="s">
        <v>3512</v>
      </c>
      <c r="BC179" s="83" t="s">
        <v>1882</v>
      </c>
      <c r="BD179" s="83" t="s">
        <v>3512</v>
      </c>
      <c r="BE179" s="83" t="s">
        <v>3512</v>
      </c>
      <c r="BF179" s="83" t="s">
        <v>3517</v>
      </c>
      <c r="BG179" s="83" t="s">
        <v>2368</v>
      </c>
      <c r="BH179" s="83" t="s">
        <v>3512</v>
      </c>
      <c r="BI179" s="83" t="s">
        <v>3512</v>
      </c>
      <c r="BJ179" s="83" t="s">
        <v>3187</v>
      </c>
      <c r="BK179" s="83" t="s">
        <v>3188</v>
      </c>
      <c r="BL179" s="83" t="s">
        <v>3512</v>
      </c>
      <c r="BM179" s="83"/>
      <c r="BN179" s="83" t="s">
        <v>3191</v>
      </c>
      <c r="BO179" s="83" t="s">
        <v>3512</v>
      </c>
      <c r="BP179" s="83" t="s">
        <v>3512</v>
      </c>
      <c r="BQ179" s="83" t="s">
        <v>2375</v>
      </c>
      <c r="BR179" s="83" t="s">
        <v>2377</v>
      </c>
      <c r="BS179" s="83"/>
      <c r="BT179" s="83" t="s">
        <v>4322</v>
      </c>
      <c r="BU179" s="83" t="s">
        <v>3674</v>
      </c>
      <c r="BV179" s="83"/>
      <c r="BW179" s="83" t="s">
        <v>2373</v>
      </c>
      <c r="BX179" s="93">
        <v>2.64E-3</v>
      </c>
      <c r="BY179" s="93">
        <v>6.6E-4</v>
      </c>
      <c r="BZ179" s="83"/>
    </row>
    <row r="180" spans="1:78" s="2" customFormat="1" ht="11.45" hidden="1" customHeight="1" x14ac:dyDescent="0.2">
      <c r="A180" s="95"/>
      <c r="B180" s="312"/>
      <c r="C180" s="347" t="s">
        <v>3756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3756</v>
      </c>
      <c r="Y180" s="367"/>
      <c r="Z180" s="367"/>
      <c r="AA180" s="367"/>
      <c r="AB180" s="367"/>
      <c r="AC180" s="367"/>
      <c r="AE180" s="368"/>
      <c r="AF180" s="95"/>
      <c r="AG180" s="371" t="s">
        <v>4996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4495</v>
      </c>
      <c r="D181" s="312"/>
      <c r="E181" s="355" t="s">
        <v>2413</v>
      </c>
      <c r="F181" s="356">
        <v>0</v>
      </c>
      <c r="G181" s="241" t="s">
        <v>4287</v>
      </c>
      <c r="H181" s="241" t="s">
        <v>2488</v>
      </c>
      <c r="I181" s="946">
        <v>1</v>
      </c>
      <c r="J181" s="357">
        <v>1</v>
      </c>
      <c r="K181" s="104"/>
      <c r="L181" s="105"/>
      <c r="M181" s="105"/>
      <c r="N181" s="105"/>
      <c r="O181" s="372" t="s">
        <v>3135</v>
      </c>
      <c r="P181" s="352"/>
      <c r="Q181" s="241">
        <v>0</v>
      </c>
      <c r="R181" s="241">
        <v>0</v>
      </c>
      <c r="S181" s="241">
        <v>0</v>
      </c>
      <c r="T181" s="228"/>
      <c r="U181" s="340">
        <v>0</v>
      </c>
      <c r="V181" s="227"/>
      <c r="W181" s="5"/>
      <c r="X181" s="106" t="s">
        <v>4495</v>
      </c>
      <c r="Y181" s="107" t="s">
        <v>2463</v>
      </c>
      <c r="Z181" s="122">
        <v>0</v>
      </c>
      <c r="AA181" s="83" t="s">
        <v>4286</v>
      </c>
      <c r="AB181" s="83" t="s">
        <v>4286</v>
      </c>
      <c r="AC181" s="83" t="s">
        <v>2651</v>
      </c>
      <c r="AE181" s="93" t="s">
        <v>4995</v>
      </c>
      <c r="AF181" s="93"/>
      <c r="AG181" s="96" t="s">
        <v>3135</v>
      </c>
      <c r="AH181" s="96" t="s">
        <v>3135</v>
      </c>
      <c r="AI181" s="96" t="s">
        <v>3135</v>
      </c>
      <c r="AJ181" s="96" t="s">
        <v>3135</v>
      </c>
      <c r="AK181" s="96" t="s">
        <v>3135</v>
      </c>
      <c r="AL181" s="96" t="s">
        <v>3135</v>
      </c>
      <c r="AM181" s="96" t="s">
        <v>3135</v>
      </c>
      <c r="AN181" s="96" t="s">
        <v>3135</v>
      </c>
      <c r="AO181" s="96" t="s">
        <v>3135</v>
      </c>
      <c r="AP181" s="96" t="s">
        <v>3135</v>
      </c>
      <c r="AQ181" s="96" t="s">
        <v>3135</v>
      </c>
      <c r="AR181" s="96" t="s">
        <v>3135</v>
      </c>
      <c r="AS181" s="96" t="s">
        <v>3135</v>
      </c>
      <c r="AT181" s="96" t="s">
        <v>3135</v>
      </c>
      <c r="AU181" s="96" t="s">
        <v>3135</v>
      </c>
      <c r="AV181" s="96" t="s">
        <v>3135</v>
      </c>
      <c r="AW181" s="96" t="s">
        <v>3135</v>
      </c>
      <c r="AX181" s="96" t="s">
        <v>3135</v>
      </c>
      <c r="AY181" s="344"/>
      <c r="AZ181" s="93"/>
      <c r="BA181" s="93">
        <v>0</v>
      </c>
      <c r="BB181" s="94">
        <v>0</v>
      </c>
      <c r="BC181" s="93">
        <v>0</v>
      </c>
      <c r="BD181" s="94">
        <v>0</v>
      </c>
      <c r="BE181" s="94">
        <v>0</v>
      </c>
      <c r="BF181" s="94">
        <v>0</v>
      </c>
      <c r="BG181" s="94">
        <v>0</v>
      </c>
      <c r="BH181" s="579">
        <v>0</v>
      </c>
      <c r="BI181" s="579">
        <v>0</v>
      </c>
      <c r="BJ181" s="94">
        <v>0</v>
      </c>
      <c r="BK181" s="94">
        <v>0</v>
      </c>
      <c r="BL181" s="94">
        <v>0</v>
      </c>
      <c r="BM181" s="94">
        <v>1</v>
      </c>
      <c r="BN181" s="94">
        <v>0</v>
      </c>
      <c r="BO181" s="94">
        <v>0</v>
      </c>
      <c r="BP181" s="94">
        <v>0</v>
      </c>
      <c r="BQ181" s="94">
        <v>0</v>
      </c>
      <c r="BR181" s="94">
        <v>0</v>
      </c>
      <c r="BS181" s="94">
        <v>1</v>
      </c>
      <c r="BT181" s="94">
        <v>0</v>
      </c>
      <c r="BU181" s="94"/>
      <c r="BV181" s="94">
        <v>0</v>
      </c>
      <c r="BW181" s="94">
        <v>0</v>
      </c>
      <c r="BX181" s="579">
        <v>0</v>
      </c>
      <c r="BY181" s="94">
        <v>0</v>
      </c>
      <c r="BZ181" s="94">
        <v>0</v>
      </c>
    </row>
    <row r="182" spans="1:78" s="2" customFormat="1" ht="11.45" hidden="1" customHeight="1" x14ac:dyDescent="0.2">
      <c r="A182" s="95"/>
      <c r="B182" s="312"/>
      <c r="C182" s="346" t="s">
        <v>3135</v>
      </c>
      <c r="D182" s="312"/>
      <c r="E182" s="127"/>
      <c r="F182" s="126"/>
      <c r="G182" s="241" t="s">
        <v>3135</v>
      </c>
      <c r="H182" s="241" t="s">
        <v>3135</v>
      </c>
      <c r="I182" s="947"/>
      <c r="J182" s="103"/>
      <c r="K182" s="104"/>
      <c r="L182" s="105"/>
      <c r="M182" s="105"/>
      <c r="N182" s="105"/>
      <c r="O182" s="372" t="s">
        <v>3135</v>
      </c>
      <c r="P182" s="352"/>
      <c r="Q182" s="241">
        <v>0</v>
      </c>
      <c r="R182" s="241">
        <v>0</v>
      </c>
      <c r="S182" s="241">
        <v>0</v>
      </c>
      <c r="T182" s="228"/>
      <c r="U182" s="340">
        <v>0</v>
      </c>
      <c r="V182" s="227"/>
      <c r="W182" s="5"/>
      <c r="X182" s="108" t="s">
        <v>3135</v>
      </c>
      <c r="Y182" s="109" t="s">
        <v>4283</v>
      </c>
      <c r="Z182" s="123">
        <v>0</v>
      </c>
      <c r="AA182" s="83" t="s">
        <v>3135</v>
      </c>
      <c r="AB182" s="83" t="s">
        <v>3135</v>
      </c>
      <c r="AC182" s="83" t="s">
        <v>3135</v>
      </c>
      <c r="AE182" s="93" t="s">
        <v>4995</v>
      </c>
      <c r="AF182" s="93"/>
      <c r="AG182" s="96" t="s">
        <v>3135</v>
      </c>
      <c r="AH182" s="96" t="s">
        <v>3135</v>
      </c>
      <c r="AI182" s="96" t="s">
        <v>3135</v>
      </c>
      <c r="AJ182" s="96" t="s">
        <v>3135</v>
      </c>
      <c r="AK182" s="96" t="s">
        <v>3135</v>
      </c>
      <c r="AL182" s="96" t="s">
        <v>3135</v>
      </c>
      <c r="AM182" s="96" t="s">
        <v>3135</v>
      </c>
      <c r="AN182" s="96" t="s">
        <v>3135</v>
      </c>
      <c r="AO182" s="96" t="s">
        <v>3135</v>
      </c>
      <c r="AP182" s="96" t="s">
        <v>3135</v>
      </c>
      <c r="AQ182" s="96" t="s">
        <v>3135</v>
      </c>
      <c r="AR182" s="96" t="s">
        <v>3135</v>
      </c>
      <c r="AS182" s="96" t="s">
        <v>3135</v>
      </c>
      <c r="AT182" s="96" t="s">
        <v>3135</v>
      </c>
      <c r="AU182" s="96" t="s">
        <v>3135</v>
      </c>
      <c r="AV182" s="96" t="s">
        <v>3135</v>
      </c>
      <c r="AW182" s="96" t="s">
        <v>3135</v>
      </c>
      <c r="AX182" s="96" t="s">
        <v>3135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9">
        <v>0</v>
      </c>
      <c r="BY182" s="94">
        <v>0</v>
      </c>
      <c r="BZ182" s="94">
        <v>0</v>
      </c>
    </row>
    <row r="183" spans="1:78" s="2" customFormat="1" ht="11.45" hidden="1" customHeight="1" x14ac:dyDescent="0.2">
      <c r="A183" s="95"/>
      <c r="B183" s="312"/>
      <c r="C183" s="346" t="s">
        <v>3135</v>
      </c>
      <c r="D183" s="312"/>
      <c r="E183" s="127"/>
      <c r="F183" s="126"/>
      <c r="G183" s="241" t="s">
        <v>3135</v>
      </c>
      <c r="H183" s="241" t="s">
        <v>3135</v>
      </c>
      <c r="I183" s="947"/>
      <c r="J183" s="103"/>
      <c r="K183" s="104"/>
      <c r="L183" s="105"/>
      <c r="M183" s="105"/>
      <c r="N183" s="105"/>
      <c r="O183" s="372" t="s">
        <v>3135</v>
      </c>
      <c r="P183" s="352"/>
      <c r="Q183" s="241">
        <v>0</v>
      </c>
      <c r="R183" s="241">
        <v>0</v>
      </c>
      <c r="S183" s="241">
        <v>0</v>
      </c>
      <c r="T183" s="228"/>
      <c r="U183" s="340">
        <v>0</v>
      </c>
      <c r="V183" s="227"/>
      <c r="W183" s="5"/>
      <c r="X183" s="108" t="s">
        <v>3135</v>
      </c>
      <c r="Y183" s="109" t="s">
        <v>4283</v>
      </c>
      <c r="Z183" s="123">
        <v>0</v>
      </c>
      <c r="AA183" s="83" t="s">
        <v>3135</v>
      </c>
      <c r="AB183" s="83" t="s">
        <v>3135</v>
      </c>
      <c r="AC183" s="83" t="s">
        <v>3135</v>
      </c>
      <c r="AE183" s="93" t="s">
        <v>4995</v>
      </c>
      <c r="AF183" s="93"/>
      <c r="AG183" s="96" t="s">
        <v>3135</v>
      </c>
      <c r="AH183" s="96" t="s">
        <v>3135</v>
      </c>
      <c r="AI183" s="96" t="s">
        <v>3135</v>
      </c>
      <c r="AJ183" s="96" t="s">
        <v>3135</v>
      </c>
      <c r="AK183" s="96" t="s">
        <v>3135</v>
      </c>
      <c r="AL183" s="96" t="s">
        <v>3135</v>
      </c>
      <c r="AM183" s="96" t="s">
        <v>3135</v>
      </c>
      <c r="AN183" s="96" t="s">
        <v>3135</v>
      </c>
      <c r="AO183" s="96" t="s">
        <v>3135</v>
      </c>
      <c r="AP183" s="96" t="s">
        <v>3135</v>
      </c>
      <c r="AQ183" s="96" t="s">
        <v>3135</v>
      </c>
      <c r="AR183" s="96" t="s">
        <v>3135</v>
      </c>
      <c r="AS183" s="96" t="s">
        <v>3135</v>
      </c>
      <c r="AT183" s="96" t="s">
        <v>3135</v>
      </c>
      <c r="AU183" s="96" t="s">
        <v>3135</v>
      </c>
      <c r="AV183" s="96" t="s">
        <v>3135</v>
      </c>
      <c r="AW183" s="96" t="s">
        <v>3135</v>
      </c>
      <c r="AX183" s="96" t="s">
        <v>3135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9">
        <v>0</v>
      </c>
      <c r="BY183" s="94">
        <v>0</v>
      </c>
      <c r="BZ183" s="94">
        <v>0</v>
      </c>
    </row>
    <row r="184" spans="1:78" s="2" customFormat="1" ht="11.45" hidden="1" customHeight="1" x14ac:dyDescent="0.2">
      <c r="A184" s="95"/>
      <c r="B184" s="312"/>
      <c r="C184" s="346" t="s">
        <v>3135</v>
      </c>
      <c r="D184" s="312"/>
      <c r="E184" s="127"/>
      <c r="F184" s="126"/>
      <c r="G184" s="241" t="s">
        <v>3135</v>
      </c>
      <c r="H184" s="241" t="s">
        <v>3135</v>
      </c>
      <c r="I184" s="947"/>
      <c r="J184" s="103"/>
      <c r="K184" s="104"/>
      <c r="L184" s="105"/>
      <c r="M184" s="105"/>
      <c r="N184" s="105"/>
      <c r="O184" s="372" t="s">
        <v>3135</v>
      </c>
      <c r="P184" s="352"/>
      <c r="Q184" s="241">
        <v>0</v>
      </c>
      <c r="R184" s="241">
        <v>0</v>
      </c>
      <c r="S184" s="241">
        <v>0</v>
      </c>
      <c r="T184" s="228"/>
      <c r="U184" s="340">
        <v>0</v>
      </c>
      <c r="V184" s="227"/>
      <c r="W184" s="5"/>
      <c r="X184" s="108" t="s">
        <v>3135</v>
      </c>
      <c r="Y184" s="109" t="s">
        <v>4283</v>
      </c>
      <c r="Z184" s="123">
        <v>0</v>
      </c>
      <c r="AA184" s="83" t="s">
        <v>3135</v>
      </c>
      <c r="AB184" s="83" t="s">
        <v>3135</v>
      </c>
      <c r="AC184" s="83" t="s">
        <v>3135</v>
      </c>
      <c r="AE184" s="93" t="s">
        <v>4995</v>
      </c>
      <c r="AF184" s="93"/>
      <c r="AG184" s="96" t="s">
        <v>3135</v>
      </c>
      <c r="AH184" s="96" t="s">
        <v>3135</v>
      </c>
      <c r="AI184" s="96" t="s">
        <v>3135</v>
      </c>
      <c r="AJ184" s="96" t="s">
        <v>3135</v>
      </c>
      <c r="AK184" s="96" t="s">
        <v>3135</v>
      </c>
      <c r="AL184" s="96" t="s">
        <v>3135</v>
      </c>
      <c r="AM184" s="96" t="s">
        <v>3135</v>
      </c>
      <c r="AN184" s="96" t="s">
        <v>3135</v>
      </c>
      <c r="AO184" s="96" t="s">
        <v>3135</v>
      </c>
      <c r="AP184" s="96" t="s">
        <v>3135</v>
      </c>
      <c r="AQ184" s="96" t="s">
        <v>3135</v>
      </c>
      <c r="AR184" s="96" t="s">
        <v>3135</v>
      </c>
      <c r="AS184" s="96" t="s">
        <v>3135</v>
      </c>
      <c r="AT184" s="96" t="s">
        <v>3135</v>
      </c>
      <c r="AU184" s="96" t="s">
        <v>3135</v>
      </c>
      <c r="AV184" s="96" t="s">
        <v>3135</v>
      </c>
      <c r="AW184" s="96" t="s">
        <v>3135</v>
      </c>
      <c r="AX184" s="96" t="s">
        <v>3135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9">
        <v>0</v>
      </c>
      <c r="BY184" s="94">
        <v>0</v>
      </c>
      <c r="BZ184" s="94">
        <v>0</v>
      </c>
    </row>
    <row r="185" spans="1:78" s="2" customFormat="1" ht="11.45" hidden="1" customHeight="1" x14ac:dyDescent="0.2">
      <c r="A185" s="95"/>
      <c r="B185" s="312"/>
      <c r="C185" s="346" t="s">
        <v>3135</v>
      </c>
      <c r="D185" s="312"/>
      <c r="E185" s="127"/>
      <c r="F185" s="126"/>
      <c r="G185" s="241" t="s">
        <v>3135</v>
      </c>
      <c r="H185" s="241" t="s">
        <v>3135</v>
      </c>
      <c r="I185" s="947"/>
      <c r="J185" s="103"/>
      <c r="K185" s="104"/>
      <c r="L185" s="105"/>
      <c r="M185" s="105"/>
      <c r="N185" s="105"/>
      <c r="O185" s="372" t="s">
        <v>3135</v>
      </c>
      <c r="P185" s="352"/>
      <c r="Q185" s="241">
        <v>0</v>
      </c>
      <c r="R185" s="241">
        <v>0</v>
      </c>
      <c r="S185" s="241">
        <v>0</v>
      </c>
      <c r="T185" s="228"/>
      <c r="U185" s="340">
        <v>0</v>
      </c>
      <c r="V185" s="227"/>
      <c r="W185" s="5"/>
      <c r="X185" s="108" t="s">
        <v>3135</v>
      </c>
      <c r="Y185" s="109" t="s">
        <v>4283</v>
      </c>
      <c r="Z185" s="123">
        <v>0</v>
      </c>
      <c r="AA185" s="83" t="s">
        <v>3135</v>
      </c>
      <c r="AB185" s="83" t="s">
        <v>3135</v>
      </c>
      <c r="AC185" s="83" t="s">
        <v>3135</v>
      </c>
      <c r="AE185" s="93" t="s">
        <v>4995</v>
      </c>
      <c r="AF185" s="93"/>
      <c r="AG185" s="96" t="s">
        <v>3135</v>
      </c>
      <c r="AH185" s="96" t="s">
        <v>3135</v>
      </c>
      <c r="AI185" s="96" t="s">
        <v>3135</v>
      </c>
      <c r="AJ185" s="96" t="s">
        <v>3135</v>
      </c>
      <c r="AK185" s="96" t="s">
        <v>3135</v>
      </c>
      <c r="AL185" s="96" t="s">
        <v>3135</v>
      </c>
      <c r="AM185" s="96" t="s">
        <v>3135</v>
      </c>
      <c r="AN185" s="96" t="s">
        <v>3135</v>
      </c>
      <c r="AO185" s="96" t="s">
        <v>3135</v>
      </c>
      <c r="AP185" s="96" t="s">
        <v>3135</v>
      </c>
      <c r="AQ185" s="96" t="s">
        <v>3135</v>
      </c>
      <c r="AR185" s="96" t="s">
        <v>3135</v>
      </c>
      <c r="AS185" s="96" t="s">
        <v>3135</v>
      </c>
      <c r="AT185" s="96" t="s">
        <v>3135</v>
      </c>
      <c r="AU185" s="96" t="s">
        <v>3135</v>
      </c>
      <c r="AV185" s="96" t="s">
        <v>3135</v>
      </c>
      <c r="AW185" s="96" t="s">
        <v>3135</v>
      </c>
      <c r="AX185" s="96" t="s">
        <v>3135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9">
        <v>0</v>
      </c>
      <c r="BY185" s="94">
        <v>0</v>
      </c>
      <c r="BZ185" s="94">
        <v>0</v>
      </c>
    </row>
    <row r="186" spans="1:78" s="2" customFormat="1" ht="11.45" hidden="1" customHeight="1" x14ac:dyDescent="0.2">
      <c r="A186" s="95"/>
      <c r="B186" s="312"/>
      <c r="C186" s="346" t="s">
        <v>3135</v>
      </c>
      <c r="D186" s="312"/>
      <c r="E186" s="127"/>
      <c r="F186" s="126"/>
      <c r="G186" s="241" t="s">
        <v>3135</v>
      </c>
      <c r="H186" s="241" t="s">
        <v>3135</v>
      </c>
      <c r="I186" s="947"/>
      <c r="J186" s="103"/>
      <c r="K186" s="104"/>
      <c r="L186" s="105"/>
      <c r="M186" s="105"/>
      <c r="N186" s="105"/>
      <c r="O186" s="372" t="s">
        <v>3135</v>
      </c>
      <c r="P186" s="352"/>
      <c r="Q186" s="241">
        <v>0</v>
      </c>
      <c r="R186" s="241">
        <v>0</v>
      </c>
      <c r="S186" s="241">
        <v>0</v>
      </c>
      <c r="T186" s="228"/>
      <c r="U186" s="340">
        <v>0</v>
      </c>
      <c r="V186" s="227"/>
      <c r="W186" s="5"/>
      <c r="X186" s="108" t="s">
        <v>3135</v>
      </c>
      <c r="Y186" s="109" t="s">
        <v>4283</v>
      </c>
      <c r="Z186" s="123">
        <v>0</v>
      </c>
      <c r="AA186" s="83" t="s">
        <v>3135</v>
      </c>
      <c r="AB186" s="83" t="s">
        <v>3135</v>
      </c>
      <c r="AC186" s="83" t="s">
        <v>3135</v>
      </c>
      <c r="AE186" s="93" t="s">
        <v>4995</v>
      </c>
      <c r="AF186" s="93"/>
      <c r="AG186" s="96" t="s">
        <v>3135</v>
      </c>
      <c r="AH186" s="96" t="s">
        <v>3135</v>
      </c>
      <c r="AI186" s="96" t="s">
        <v>3135</v>
      </c>
      <c r="AJ186" s="96" t="s">
        <v>3135</v>
      </c>
      <c r="AK186" s="96" t="s">
        <v>3135</v>
      </c>
      <c r="AL186" s="96" t="s">
        <v>3135</v>
      </c>
      <c r="AM186" s="96" t="s">
        <v>3135</v>
      </c>
      <c r="AN186" s="96" t="s">
        <v>3135</v>
      </c>
      <c r="AO186" s="96" t="s">
        <v>3135</v>
      </c>
      <c r="AP186" s="96" t="s">
        <v>3135</v>
      </c>
      <c r="AQ186" s="96" t="s">
        <v>3135</v>
      </c>
      <c r="AR186" s="96" t="s">
        <v>3135</v>
      </c>
      <c r="AS186" s="96" t="s">
        <v>3135</v>
      </c>
      <c r="AT186" s="96" t="s">
        <v>3135</v>
      </c>
      <c r="AU186" s="96" t="s">
        <v>3135</v>
      </c>
      <c r="AV186" s="96" t="s">
        <v>3135</v>
      </c>
      <c r="AW186" s="96" t="s">
        <v>3135</v>
      </c>
      <c r="AX186" s="96" t="s">
        <v>3135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9">
        <v>0</v>
      </c>
      <c r="BY186" s="94">
        <v>0</v>
      </c>
      <c r="BZ186" s="94">
        <v>0</v>
      </c>
    </row>
    <row r="187" spans="1:78" s="2" customFormat="1" ht="11.45" hidden="1" customHeight="1" x14ac:dyDescent="0.2">
      <c r="A187" s="95"/>
      <c r="B187" s="312"/>
      <c r="C187" s="346" t="s">
        <v>3135</v>
      </c>
      <c r="D187" s="312"/>
      <c r="E187" s="127"/>
      <c r="F187" s="126"/>
      <c r="G187" s="241" t="s">
        <v>3135</v>
      </c>
      <c r="H187" s="241" t="s">
        <v>3135</v>
      </c>
      <c r="I187" s="947"/>
      <c r="J187" s="103"/>
      <c r="K187" s="104"/>
      <c r="L187" s="105"/>
      <c r="M187" s="105"/>
      <c r="N187" s="105"/>
      <c r="O187" s="372" t="s">
        <v>3135</v>
      </c>
      <c r="P187" s="352"/>
      <c r="Q187" s="241">
        <v>0</v>
      </c>
      <c r="R187" s="241">
        <v>0</v>
      </c>
      <c r="S187" s="241">
        <v>0</v>
      </c>
      <c r="T187" s="228"/>
      <c r="U187" s="340">
        <v>0</v>
      </c>
      <c r="V187" s="227"/>
      <c r="W187" s="5"/>
      <c r="X187" s="108" t="s">
        <v>3135</v>
      </c>
      <c r="Y187" s="109" t="s">
        <v>4283</v>
      </c>
      <c r="Z187" s="123">
        <v>0</v>
      </c>
      <c r="AA187" s="83" t="s">
        <v>3135</v>
      </c>
      <c r="AB187" s="83" t="s">
        <v>3135</v>
      </c>
      <c r="AC187" s="83" t="s">
        <v>3135</v>
      </c>
      <c r="AE187" s="93" t="s">
        <v>4995</v>
      </c>
      <c r="AF187" s="93"/>
      <c r="AG187" s="96" t="s">
        <v>3135</v>
      </c>
      <c r="AH187" s="96" t="s">
        <v>3135</v>
      </c>
      <c r="AI187" s="96" t="s">
        <v>3135</v>
      </c>
      <c r="AJ187" s="96" t="s">
        <v>3135</v>
      </c>
      <c r="AK187" s="96" t="s">
        <v>3135</v>
      </c>
      <c r="AL187" s="96" t="s">
        <v>3135</v>
      </c>
      <c r="AM187" s="96" t="s">
        <v>3135</v>
      </c>
      <c r="AN187" s="96" t="s">
        <v>3135</v>
      </c>
      <c r="AO187" s="96" t="s">
        <v>3135</v>
      </c>
      <c r="AP187" s="96" t="s">
        <v>3135</v>
      </c>
      <c r="AQ187" s="96" t="s">
        <v>3135</v>
      </c>
      <c r="AR187" s="96" t="s">
        <v>3135</v>
      </c>
      <c r="AS187" s="96" t="s">
        <v>3135</v>
      </c>
      <c r="AT187" s="96" t="s">
        <v>3135</v>
      </c>
      <c r="AU187" s="96" t="s">
        <v>3135</v>
      </c>
      <c r="AV187" s="96" t="s">
        <v>3135</v>
      </c>
      <c r="AW187" s="96" t="s">
        <v>3135</v>
      </c>
      <c r="AX187" s="96" t="s">
        <v>3135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9">
        <v>0</v>
      </c>
      <c r="BY187" s="94">
        <v>0</v>
      </c>
      <c r="BZ187" s="94">
        <v>0</v>
      </c>
    </row>
    <row r="188" spans="1:78" s="2" customFormat="1" ht="11.45" hidden="1" customHeight="1" x14ac:dyDescent="0.2">
      <c r="A188" s="95"/>
      <c r="B188" s="312"/>
      <c r="C188" s="346" t="s">
        <v>3135</v>
      </c>
      <c r="D188" s="312"/>
      <c r="E188" s="127"/>
      <c r="F188" s="126"/>
      <c r="G188" s="241" t="s">
        <v>3135</v>
      </c>
      <c r="H188" s="241" t="s">
        <v>3135</v>
      </c>
      <c r="I188" s="947"/>
      <c r="J188" s="103"/>
      <c r="K188" s="104"/>
      <c r="L188" s="105"/>
      <c r="M188" s="105"/>
      <c r="N188" s="105"/>
      <c r="O188" s="372" t="s">
        <v>3135</v>
      </c>
      <c r="P188" s="352"/>
      <c r="Q188" s="241">
        <v>0</v>
      </c>
      <c r="R188" s="241">
        <v>0</v>
      </c>
      <c r="S188" s="241">
        <v>0</v>
      </c>
      <c r="T188" s="228"/>
      <c r="U188" s="340">
        <v>0</v>
      </c>
      <c r="V188" s="227"/>
      <c r="W188" s="5"/>
      <c r="X188" s="108" t="s">
        <v>3135</v>
      </c>
      <c r="Y188" s="109" t="s">
        <v>4283</v>
      </c>
      <c r="Z188" s="123">
        <v>0</v>
      </c>
      <c r="AA188" s="83" t="s">
        <v>3135</v>
      </c>
      <c r="AB188" s="83" t="s">
        <v>3135</v>
      </c>
      <c r="AC188" s="83" t="s">
        <v>3135</v>
      </c>
      <c r="AE188" s="93" t="s">
        <v>4995</v>
      </c>
      <c r="AF188" s="93"/>
      <c r="AG188" s="96" t="s">
        <v>3135</v>
      </c>
      <c r="AH188" s="96" t="s">
        <v>3135</v>
      </c>
      <c r="AI188" s="96" t="s">
        <v>3135</v>
      </c>
      <c r="AJ188" s="96" t="s">
        <v>3135</v>
      </c>
      <c r="AK188" s="96" t="s">
        <v>3135</v>
      </c>
      <c r="AL188" s="96" t="s">
        <v>3135</v>
      </c>
      <c r="AM188" s="96" t="s">
        <v>3135</v>
      </c>
      <c r="AN188" s="96" t="s">
        <v>3135</v>
      </c>
      <c r="AO188" s="96" t="s">
        <v>3135</v>
      </c>
      <c r="AP188" s="96" t="s">
        <v>3135</v>
      </c>
      <c r="AQ188" s="96" t="s">
        <v>3135</v>
      </c>
      <c r="AR188" s="96" t="s">
        <v>3135</v>
      </c>
      <c r="AS188" s="96" t="s">
        <v>3135</v>
      </c>
      <c r="AT188" s="96" t="s">
        <v>3135</v>
      </c>
      <c r="AU188" s="96" t="s">
        <v>3135</v>
      </c>
      <c r="AV188" s="96" t="s">
        <v>3135</v>
      </c>
      <c r="AW188" s="96" t="s">
        <v>3135</v>
      </c>
      <c r="AX188" s="96" t="s">
        <v>3135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9">
        <v>0</v>
      </c>
      <c r="BY188" s="94">
        <v>0</v>
      </c>
      <c r="BZ188" s="94">
        <v>0</v>
      </c>
    </row>
    <row r="189" spans="1:78" s="2" customFormat="1" ht="11.45" hidden="1" customHeight="1" x14ac:dyDescent="0.2">
      <c r="A189" s="95"/>
      <c r="B189" s="312"/>
      <c r="C189" s="346" t="s">
        <v>3135</v>
      </c>
      <c r="D189" s="312"/>
      <c r="E189" s="127"/>
      <c r="F189" s="126"/>
      <c r="G189" s="241" t="s">
        <v>3135</v>
      </c>
      <c r="H189" s="241" t="s">
        <v>3135</v>
      </c>
      <c r="I189" s="947"/>
      <c r="J189" s="103"/>
      <c r="K189" s="104"/>
      <c r="L189" s="105"/>
      <c r="M189" s="105"/>
      <c r="N189" s="105"/>
      <c r="O189" s="372" t="s">
        <v>3135</v>
      </c>
      <c r="P189" s="352"/>
      <c r="Q189" s="241">
        <v>0</v>
      </c>
      <c r="R189" s="241">
        <v>0</v>
      </c>
      <c r="S189" s="241">
        <v>0</v>
      </c>
      <c r="T189" s="228"/>
      <c r="U189" s="340">
        <v>0</v>
      </c>
      <c r="V189" s="227"/>
      <c r="W189" s="5"/>
      <c r="X189" s="108" t="s">
        <v>3135</v>
      </c>
      <c r="Y189" s="109" t="s">
        <v>4283</v>
      </c>
      <c r="Z189" s="123">
        <v>0</v>
      </c>
      <c r="AA189" s="83" t="s">
        <v>3135</v>
      </c>
      <c r="AB189" s="83" t="s">
        <v>3135</v>
      </c>
      <c r="AC189" s="83" t="s">
        <v>3135</v>
      </c>
      <c r="AE189" s="93" t="s">
        <v>4995</v>
      </c>
      <c r="AF189" s="93"/>
      <c r="AG189" s="96" t="s">
        <v>3135</v>
      </c>
      <c r="AH189" s="96" t="s">
        <v>3135</v>
      </c>
      <c r="AI189" s="96" t="s">
        <v>3135</v>
      </c>
      <c r="AJ189" s="96" t="s">
        <v>3135</v>
      </c>
      <c r="AK189" s="96" t="s">
        <v>3135</v>
      </c>
      <c r="AL189" s="96" t="s">
        <v>3135</v>
      </c>
      <c r="AM189" s="96" t="s">
        <v>3135</v>
      </c>
      <c r="AN189" s="96" t="s">
        <v>3135</v>
      </c>
      <c r="AO189" s="96" t="s">
        <v>3135</v>
      </c>
      <c r="AP189" s="96" t="s">
        <v>3135</v>
      </c>
      <c r="AQ189" s="96" t="s">
        <v>3135</v>
      </c>
      <c r="AR189" s="96" t="s">
        <v>3135</v>
      </c>
      <c r="AS189" s="96" t="s">
        <v>3135</v>
      </c>
      <c r="AT189" s="96" t="s">
        <v>3135</v>
      </c>
      <c r="AU189" s="96" t="s">
        <v>3135</v>
      </c>
      <c r="AV189" s="96" t="s">
        <v>3135</v>
      </c>
      <c r="AW189" s="96" t="s">
        <v>3135</v>
      </c>
      <c r="AX189" s="96" t="s">
        <v>3135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9">
        <v>0</v>
      </c>
      <c r="BY189" s="94">
        <v>0</v>
      </c>
      <c r="BZ189" s="94">
        <v>0</v>
      </c>
    </row>
    <row r="190" spans="1:78" s="2" customFormat="1" ht="11.45" hidden="1" customHeight="1" x14ac:dyDescent="0.2">
      <c r="A190" s="95"/>
      <c r="B190" s="312"/>
      <c r="C190" s="346" t="s">
        <v>3135</v>
      </c>
      <c r="D190" s="312"/>
      <c r="E190" s="127"/>
      <c r="F190" s="126"/>
      <c r="G190" s="241" t="s">
        <v>3135</v>
      </c>
      <c r="H190" s="241" t="s">
        <v>3135</v>
      </c>
      <c r="I190" s="947"/>
      <c r="J190" s="103"/>
      <c r="K190" s="104"/>
      <c r="L190" s="105"/>
      <c r="M190" s="105"/>
      <c r="N190" s="105"/>
      <c r="O190" s="372" t="s">
        <v>3135</v>
      </c>
      <c r="P190" s="352"/>
      <c r="Q190" s="241">
        <v>0</v>
      </c>
      <c r="R190" s="241">
        <v>0</v>
      </c>
      <c r="S190" s="241">
        <v>0</v>
      </c>
      <c r="T190" s="228"/>
      <c r="U190" s="340">
        <v>0</v>
      </c>
      <c r="V190" s="227"/>
      <c r="W190" s="5"/>
      <c r="X190" s="108" t="s">
        <v>3135</v>
      </c>
      <c r="Y190" s="109" t="s">
        <v>4283</v>
      </c>
      <c r="Z190" s="123">
        <v>0</v>
      </c>
      <c r="AA190" s="83" t="s">
        <v>3135</v>
      </c>
      <c r="AB190" s="83" t="s">
        <v>3135</v>
      </c>
      <c r="AC190" s="83" t="s">
        <v>3135</v>
      </c>
      <c r="AE190" s="93" t="s">
        <v>4995</v>
      </c>
      <c r="AF190" s="93"/>
      <c r="AG190" s="96" t="s">
        <v>3135</v>
      </c>
      <c r="AH190" s="96" t="s">
        <v>3135</v>
      </c>
      <c r="AI190" s="96" t="s">
        <v>3135</v>
      </c>
      <c r="AJ190" s="96" t="s">
        <v>3135</v>
      </c>
      <c r="AK190" s="96" t="s">
        <v>3135</v>
      </c>
      <c r="AL190" s="96" t="s">
        <v>3135</v>
      </c>
      <c r="AM190" s="96" t="s">
        <v>3135</v>
      </c>
      <c r="AN190" s="96" t="s">
        <v>3135</v>
      </c>
      <c r="AO190" s="96" t="s">
        <v>3135</v>
      </c>
      <c r="AP190" s="96" t="s">
        <v>3135</v>
      </c>
      <c r="AQ190" s="96" t="s">
        <v>3135</v>
      </c>
      <c r="AR190" s="96" t="s">
        <v>3135</v>
      </c>
      <c r="AS190" s="96" t="s">
        <v>3135</v>
      </c>
      <c r="AT190" s="96" t="s">
        <v>3135</v>
      </c>
      <c r="AU190" s="96" t="s">
        <v>3135</v>
      </c>
      <c r="AV190" s="96" t="s">
        <v>3135</v>
      </c>
      <c r="AW190" s="96" t="s">
        <v>3135</v>
      </c>
      <c r="AX190" s="96" t="s">
        <v>3135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9">
        <v>0</v>
      </c>
      <c r="BY190" s="94">
        <v>0</v>
      </c>
      <c r="BZ190" s="94">
        <v>0</v>
      </c>
    </row>
    <row r="191" spans="1:78" s="2" customFormat="1" ht="11.45" hidden="1" customHeight="1" x14ac:dyDescent="0.2">
      <c r="A191" s="95"/>
      <c r="B191" s="312"/>
      <c r="C191" s="346" t="s">
        <v>3135</v>
      </c>
      <c r="D191" s="312"/>
      <c r="E191" s="127"/>
      <c r="F191" s="126"/>
      <c r="G191" s="241" t="s">
        <v>3135</v>
      </c>
      <c r="H191" s="241" t="s">
        <v>3135</v>
      </c>
      <c r="I191" s="947"/>
      <c r="J191" s="103"/>
      <c r="K191" s="104"/>
      <c r="L191" s="105"/>
      <c r="M191" s="105"/>
      <c r="N191" s="105"/>
      <c r="O191" s="372" t="s">
        <v>3135</v>
      </c>
      <c r="P191" s="352"/>
      <c r="Q191" s="241">
        <v>0</v>
      </c>
      <c r="R191" s="241">
        <v>0</v>
      </c>
      <c r="S191" s="241">
        <v>0</v>
      </c>
      <c r="T191" s="228"/>
      <c r="U191" s="340">
        <v>0</v>
      </c>
      <c r="V191" s="227"/>
      <c r="W191" s="5"/>
      <c r="X191" s="108" t="s">
        <v>3135</v>
      </c>
      <c r="Y191" s="109" t="s">
        <v>4283</v>
      </c>
      <c r="Z191" s="123">
        <v>0</v>
      </c>
      <c r="AA191" s="83" t="s">
        <v>3135</v>
      </c>
      <c r="AB191" s="83" t="s">
        <v>3135</v>
      </c>
      <c r="AC191" s="83" t="s">
        <v>3135</v>
      </c>
      <c r="AE191" s="93" t="s">
        <v>4995</v>
      </c>
      <c r="AF191" s="93"/>
      <c r="AG191" s="96" t="s">
        <v>3135</v>
      </c>
      <c r="AH191" s="96" t="s">
        <v>3135</v>
      </c>
      <c r="AI191" s="96" t="s">
        <v>3135</v>
      </c>
      <c r="AJ191" s="96" t="s">
        <v>3135</v>
      </c>
      <c r="AK191" s="96" t="s">
        <v>3135</v>
      </c>
      <c r="AL191" s="96" t="s">
        <v>3135</v>
      </c>
      <c r="AM191" s="96" t="s">
        <v>3135</v>
      </c>
      <c r="AN191" s="96" t="s">
        <v>3135</v>
      </c>
      <c r="AO191" s="96" t="s">
        <v>3135</v>
      </c>
      <c r="AP191" s="96" t="s">
        <v>3135</v>
      </c>
      <c r="AQ191" s="96" t="s">
        <v>3135</v>
      </c>
      <c r="AR191" s="96" t="s">
        <v>3135</v>
      </c>
      <c r="AS191" s="96" t="s">
        <v>3135</v>
      </c>
      <c r="AT191" s="96" t="s">
        <v>3135</v>
      </c>
      <c r="AU191" s="96" t="s">
        <v>3135</v>
      </c>
      <c r="AV191" s="96" t="s">
        <v>3135</v>
      </c>
      <c r="AW191" s="96" t="s">
        <v>3135</v>
      </c>
      <c r="AX191" s="96" t="s">
        <v>3135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9">
        <v>0</v>
      </c>
      <c r="BY191" s="94">
        <v>0</v>
      </c>
      <c r="BZ191" s="94">
        <v>0</v>
      </c>
    </row>
    <row r="192" spans="1:78" s="2" customFormat="1" ht="11.45" hidden="1" customHeight="1" x14ac:dyDescent="0.2">
      <c r="A192" s="95"/>
      <c r="B192" s="312"/>
      <c r="C192" s="346" t="s">
        <v>3135</v>
      </c>
      <c r="D192" s="312"/>
      <c r="E192" s="127"/>
      <c r="F192" s="126"/>
      <c r="G192" s="241" t="s">
        <v>3135</v>
      </c>
      <c r="H192" s="241" t="s">
        <v>3135</v>
      </c>
      <c r="I192" s="947"/>
      <c r="J192" s="103"/>
      <c r="K192" s="104"/>
      <c r="L192" s="105"/>
      <c r="M192" s="105"/>
      <c r="N192" s="105"/>
      <c r="O192" s="372" t="s">
        <v>3135</v>
      </c>
      <c r="P192" s="352"/>
      <c r="Q192" s="241">
        <v>0</v>
      </c>
      <c r="R192" s="241">
        <v>0</v>
      </c>
      <c r="S192" s="241">
        <v>0</v>
      </c>
      <c r="T192" s="228"/>
      <c r="U192" s="340">
        <v>0</v>
      </c>
      <c r="V192" s="227"/>
      <c r="W192" s="5"/>
      <c r="X192" s="108" t="s">
        <v>3135</v>
      </c>
      <c r="Y192" s="109" t="s">
        <v>4283</v>
      </c>
      <c r="Z192" s="123">
        <v>0</v>
      </c>
      <c r="AA192" s="83" t="s">
        <v>3135</v>
      </c>
      <c r="AB192" s="83" t="s">
        <v>3135</v>
      </c>
      <c r="AC192" s="83" t="s">
        <v>3135</v>
      </c>
      <c r="AE192" s="93" t="s">
        <v>4995</v>
      </c>
      <c r="AF192" s="93"/>
      <c r="AG192" s="96" t="s">
        <v>3135</v>
      </c>
      <c r="AH192" s="96" t="s">
        <v>3135</v>
      </c>
      <c r="AI192" s="96" t="s">
        <v>3135</v>
      </c>
      <c r="AJ192" s="96" t="s">
        <v>3135</v>
      </c>
      <c r="AK192" s="96" t="s">
        <v>3135</v>
      </c>
      <c r="AL192" s="96" t="s">
        <v>3135</v>
      </c>
      <c r="AM192" s="96" t="s">
        <v>3135</v>
      </c>
      <c r="AN192" s="96" t="s">
        <v>3135</v>
      </c>
      <c r="AO192" s="96" t="s">
        <v>3135</v>
      </c>
      <c r="AP192" s="96" t="s">
        <v>3135</v>
      </c>
      <c r="AQ192" s="96" t="s">
        <v>3135</v>
      </c>
      <c r="AR192" s="96" t="s">
        <v>3135</v>
      </c>
      <c r="AS192" s="96" t="s">
        <v>3135</v>
      </c>
      <c r="AT192" s="96" t="s">
        <v>3135</v>
      </c>
      <c r="AU192" s="96" t="s">
        <v>3135</v>
      </c>
      <c r="AV192" s="96" t="s">
        <v>3135</v>
      </c>
      <c r="AW192" s="96" t="s">
        <v>3135</v>
      </c>
      <c r="AX192" s="96" t="s">
        <v>3135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9">
        <v>0</v>
      </c>
      <c r="BY192" s="94">
        <v>0</v>
      </c>
      <c r="BZ192" s="94">
        <v>0</v>
      </c>
    </row>
    <row r="193" spans="1:78" s="2" customFormat="1" ht="11.45" hidden="1" customHeight="1" x14ac:dyDescent="0.2">
      <c r="A193" s="95"/>
      <c r="B193" s="312"/>
      <c r="C193" s="346" t="s">
        <v>3135</v>
      </c>
      <c r="D193" s="312"/>
      <c r="E193" s="127"/>
      <c r="F193" s="126"/>
      <c r="G193" s="241" t="s">
        <v>3135</v>
      </c>
      <c r="H193" s="241" t="s">
        <v>3135</v>
      </c>
      <c r="I193" s="947"/>
      <c r="J193" s="103"/>
      <c r="K193" s="104"/>
      <c r="L193" s="105"/>
      <c r="M193" s="105"/>
      <c r="N193" s="105"/>
      <c r="O193" s="372" t="s">
        <v>3135</v>
      </c>
      <c r="P193" s="352"/>
      <c r="Q193" s="241">
        <v>0</v>
      </c>
      <c r="R193" s="241">
        <v>0</v>
      </c>
      <c r="S193" s="241">
        <v>0</v>
      </c>
      <c r="T193" s="228"/>
      <c r="U193" s="340">
        <v>0</v>
      </c>
      <c r="V193" s="227"/>
      <c r="W193" s="5"/>
      <c r="X193" s="108" t="s">
        <v>3135</v>
      </c>
      <c r="Y193" s="109" t="s">
        <v>4283</v>
      </c>
      <c r="Z193" s="123">
        <v>0</v>
      </c>
      <c r="AA193" s="83" t="s">
        <v>3135</v>
      </c>
      <c r="AB193" s="83" t="s">
        <v>3135</v>
      </c>
      <c r="AC193" s="83" t="s">
        <v>3135</v>
      </c>
      <c r="AE193" s="93" t="s">
        <v>4995</v>
      </c>
      <c r="AF193" s="93"/>
      <c r="AG193" s="96" t="s">
        <v>3135</v>
      </c>
      <c r="AH193" s="96" t="s">
        <v>3135</v>
      </c>
      <c r="AI193" s="96" t="s">
        <v>3135</v>
      </c>
      <c r="AJ193" s="96" t="s">
        <v>3135</v>
      </c>
      <c r="AK193" s="96" t="s">
        <v>3135</v>
      </c>
      <c r="AL193" s="96" t="s">
        <v>3135</v>
      </c>
      <c r="AM193" s="96" t="s">
        <v>3135</v>
      </c>
      <c r="AN193" s="96" t="s">
        <v>3135</v>
      </c>
      <c r="AO193" s="96" t="s">
        <v>3135</v>
      </c>
      <c r="AP193" s="96" t="s">
        <v>3135</v>
      </c>
      <c r="AQ193" s="96" t="s">
        <v>3135</v>
      </c>
      <c r="AR193" s="96" t="s">
        <v>3135</v>
      </c>
      <c r="AS193" s="96" t="s">
        <v>3135</v>
      </c>
      <c r="AT193" s="96" t="s">
        <v>3135</v>
      </c>
      <c r="AU193" s="96" t="s">
        <v>3135</v>
      </c>
      <c r="AV193" s="96" t="s">
        <v>3135</v>
      </c>
      <c r="AW193" s="96" t="s">
        <v>3135</v>
      </c>
      <c r="AX193" s="96" t="s">
        <v>3135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9">
        <v>0</v>
      </c>
      <c r="BY193" s="94">
        <v>0</v>
      </c>
      <c r="BZ193" s="94">
        <v>0</v>
      </c>
    </row>
    <row r="194" spans="1:78" s="2" customFormat="1" ht="11.45" hidden="1" customHeight="1" x14ac:dyDescent="0.2">
      <c r="A194" s="95"/>
      <c r="B194" s="312"/>
      <c r="C194" s="346" t="s">
        <v>3135</v>
      </c>
      <c r="D194" s="312"/>
      <c r="E194" s="127"/>
      <c r="F194" s="126"/>
      <c r="G194" s="241" t="s">
        <v>3135</v>
      </c>
      <c r="H194" s="241" t="s">
        <v>3135</v>
      </c>
      <c r="I194" s="947"/>
      <c r="J194" s="103"/>
      <c r="K194" s="104"/>
      <c r="L194" s="105"/>
      <c r="M194" s="105"/>
      <c r="N194" s="105"/>
      <c r="O194" s="372" t="s">
        <v>3135</v>
      </c>
      <c r="P194" s="352"/>
      <c r="Q194" s="241">
        <v>0</v>
      </c>
      <c r="R194" s="241">
        <v>0</v>
      </c>
      <c r="S194" s="241">
        <v>0</v>
      </c>
      <c r="T194" s="228"/>
      <c r="U194" s="340">
        <v>0</v>
      </c>
      <c r="V194" s="227"/>
      <c r="W194" s="5"/>
      <c r="X194" s="108" t="s">
        <v>3135</v>
      </c>
      <c r="Y194" s="109" t="s">
        <v>4283</v>
      </c>
      <c r="Z194" s="123">
        <v>0</v>
      </c>
      <c r="AA194" s="83" t="s">
        <v>3135</v>
      </c>
      <c r="AB194" s="83" t="s">
        <v>3135</v>
      </c>
      <c r="AC194" s="83" t="s">
        <v>3135</v>
      </c>
      <c r="AE194" s="93" t="s">
        <v>4995</v>
      </c>
      <c r="AF194" s="93"/>
      <c r="AG194" s="96" t="s">
        <v>3135</v>
      </c>
      <c r="AH194" s="96" t="s">
        <v>3135</v>
      </c>
      <c r="AI194" s="96" t="s">
        <v>3135</v>
      </c>
      <c r="AJ194" s="96" t="s">
        <v>3135</v>
      </c>
      <c r="AK194" s="96" t="s">
        <v>3135</v>
      </c>
      <c r="AL194" s="96" t="s">
        <v>3135</v>
      </c>
      <c r="AM194" s="96" t="s">
        <v>3135</v>
      </c>
      <c r="AN194" s="96" t="s">
        <v>3135</v>
      </c>
      <c r="AO194" s="96" t="s">
        <v>3135</v>
      </c>
      <c r="AP194" s="96" t="s">
        <v>3135</v>
      </c>
      <c r="AQ194" s="96" t="s">
        <v>3135</v>
      </c>
      <c r="AR194" s="96" t="s">
        <v>3135</v>
      </c>
      <c r="AS194" s="96" t="s">
        <v>3135</v>
      </c>
      <c r="AT194" s="96" t="s">
        <v>3135</v>
      </c>
      <c r="AU194" s="96" t="s">
        <v>3135</v>
      </c>
      <c r="AV194" s="96" t="s">
        <v>3135</v>
      </c>
      <c r="AW194" s="96" t="s">
        <v>3135</v>
      </c>
      <c r="AX194" s="96" t="s">
        <v>3135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9">
        <v>0</v>
      </c>
      <c r="BY194" s="94">
        <v>0</v>
      </c>
      <c r="BZ194" s="94">
        <v>0</v>
      </c>
    </row>
    <row r="195" spans="1:78" s="2" customFormat="1" ht="11.45" hidden="1" customHeight="1" x14ac:dyDescent="0.2">
      <c r="A195" s="95"/>
      <c r="B195" s="312"/>
      <c r="C195" s="346" t="s">
        <v>3135</v>
      </c>
      <c r="D195" s="312"/>
      <c r="E195" s="127"/>
      <c r="F195" s="126"/>
      <c r="G195" s="241" t="s">
        <v>3135</v>
      </c>
      <c r="H195" s="241" t="s">
        <v>3135</v>
      </c>
      <c r="I195" s="947"/>
      <c r="J195" s="103"/>
      <c r="K195" s="104"/>
      <c r="L195" s="105"/>
      <c r="M195" s="105"/>
      <c r="N195" s="105"/>
      <c r="O195" s="372" t="s">
        <v>3135</v>
      </c>
      <c r="P195" s="352"/>
      <c r="Q195" s="241">
        <v>0</v>
      </c>
      <c r="R195" s="241">
        <v>0</v>
      </c>
      <c r="S195" s="241">
        <v>0</v>
      </c>
      <c r="T195" s="228"/>
      <c r="U195" s="340">
        <v>0</v>
      </c>
      <c r="V195" s="227"/>
      <c r="W195" s="5"/>
      <c r="X195" s="108" t="s">
        <v>3135</v>
      </c>
      <c r="Y195" s="109" t="s">
        <v>4283</v>
      </c>
      <c r="Z195" s="123">
        <v>0</v>
      </c>
      <c r="AA195" s="83" t="s">
        <v>3135</v>
      </c>
      <c r="AB195" s="83" t="s">
        <v>3135</v>
      </c>
      <c r="AC195" s="83" t="s">
        <v>3135</v>
      </c>
      <c r="AE195" s="93" t="s">
        <v>4995</v>
      </c>
      <c r="AF195" s="93"/>
      <c r="AG195" s="96" t="s">
        <v>3135</v>
      </c>
      <c r="AH195" s="96" t="s">
        <v>3135</v>
      </c>
      <c r="AI195" s="96" t="s">
        <v>3135</v>
      </c>
      <c r="AJ195" s="96" t="s">
        <v>3135</v>
      </c>
      <c r="AK195" s="96" t="s">
        <v>3135</v>
      </c>
      <c r="AL195" s="96" t="s">
        <v>3135</v>
      </c>
      <c r="AM195" s="96" t="s">
        <v>3135</v>
      </c>
      <c r="AN195" s="96" t="s">
        <v>3135</v>
      </c>
      <c r="AO195" s="96" t="s">
        <v>3135</v>
      </c>
      <c r="AP195" s="96" t="s">
        <v>3135</v>
      </c>
      <c r="AQ195" s="96" t="s">
        <v>3135</v>
      </c>
      <c r="AR195" s="96" t="s">
        <v>3135</v>
      </c>
      <c r="AS195" s="96" t="s">
        <v>3135</v>
      </c>
      <c r="AT195" s="96" t="s">
        <v>3135</v>
      </c>
      <c r="AU195" s="96" t="s">
        <v>3135</v>
      </c>
      <c r="AV195" s="96" t="s">
        <v>3135</v>
      </c>
      <c r="AW195" s="96" t="s">
        <v>3135</v>
      </c>
      <c r="AX195" s="96" t="s">
        <v>3135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9">
        <v>0</v>
      </c>
      <c r="BY195" s="94">
        <v>0</v>
      </c>
      <c r="BZ195" s="94">
        <v>0</v>
      </c>
    </row>
    <row r="196" spans="1:78" s="2" customFormat="1" ht="11.45" hidden="1" customHeight="1" x14ac:dyDescent="0.2">
      <c r="A196" s="95"/>
      <c r="B196" s="312"/>
      <c r="C196" s="346" t="s">
        <v>3135</v>
      </c>
      <c r="D196" s="312"/>
      <c r="E196" s="127"/>
      <c r="F196" s="126"/>
      <c r="G196" s="241" t="s">
        <v>3135</v>
      </c>
      <c r="H196" s="241" t="s">
        <v>3135</v>
      </c>
      <c r="I196" s="947"/>
      <c r="J196" s="103"/>
      <c r="K196" s="104"/>
      <c r="L196" s="105"/>
      <c r="M196" s="105"/>
      <c r="N196" s="105"/>
      <c r="O196" s="372" t="s">
        <v>3135</v>
      </c>
      <c r="P196" s="352"/>
      <c r="Q196" s="241">
        <v>0</v>
      </c>
      <c r="R196" s="241">
        <v>0</v>
      </c>
      <c r="S196" s="241">
        <v>0</v>
      </c>
      <c r="T196" s="228"/>
      <c r="U196" s="340">
        <v>0</v>
      </c>
      <c r="V196" s="227"/>
      <c r="W196" s="5"/>
      <c r="X196" s="108" t="s">
        <v>3135</v>
      </c>
      <c r="Y196" s="109" t="s">
        <v>4283</v>
      </c>
      <c r="Z196" s="123">
        <v>0</v>
      </c>
      <c r="AA196" s="83" t="s">
        <v>3135</v>
      </c>
      <c r="AB196" s="83" t="s">
        <v>3135</v>
      </c>
      <c r="AC196" s="83" t="s">
        <v>3135</v>
      </c>
      <c r="AE196" s="93" t="s">
        <v>4995</v>
      </c>
      <c r="AF196" s="93"/>
      <c r="AG196" s="96" t="s">
        <v>3135</v>
      </c>
      <c r="AH196" s="96" t="s">
        <v>3135</v>
      </c>
      <c r="AI196" s="96" t="s">
        <v>3135</v>
      </c>
      <c r="AJ196" s="96" t="s">
        <v>3135</v>
      </c>
      <c r="AK196" s="96" t="s">
        <v>3135</v>
      </c>
      <c r="AL196" s="96" t="s">
        <v>3135</v>
      </c>
      <c r="AM196" s="96" t="s">
        <v>3135</v>
      </c>
      <c r="AN196" s="96" t="s">
        <v>3135</v>
      </c>
      <c r="AO196" s="96" t="s">
        <v>3135</v>
      </c>
      <c r="AP196" s="96" t="s">
        <v>3135</v>
      </c>
      <c r="AQ196" s="96" t="s">
        <v>3135</v>
      </c>
      <c r="AR196" s="96" t="s">
        <v>3135</v>
      </c>
      <c r="AS196" s="96" t="s">
        <v>3135</v>
      </c>
      <c r="AT196" s="96" t="s">
        <v>3135</v>
      </c>
      <c r="AU196" s="96" t="s">
        <v>3135</v>
      </c>
      <c r="AV196" s="96" t="s">
        <v>3135</v>
      </c>
      <c r="AW196" s="96" t="s">
        <v>3135</v>
      </c>
      <c r="AX196" s="96" t="s">
        <v>3135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9">
        <v>0</v>
      </c>
      <c r="BY196" s="94">
        <v>0</v>
      </c>
      <c r="BZ196" s="94">
        <v>0</v>
      </c>
    </row>
    <row r="197" spans="1:78" s="2" customFormat="1" ht="11.45" hidden="1" customHeight="1" x14ac:dyDescent="0.2">
      <c r="A197" s="95"/>
      <c r="B197" s="312"/>
      <c r="C197" s="346" t="s">
        <v>3135</v>
      </c>
      <c r="D197" s="312"/>
      <c r="E197" s="127"/>
      <c r="F197" s="126"/>
      <c r="G197" s="241" t="s">
        <v>3135</v>
      </c>
      <c r="H197" s="241" t="s">
        <v>3135</v>
      </c>
      <c r="I197" s="947"/>
      <c r="J197" s="103"/>
      <c r="K197" s="104"/>
      <c r="L197" s="105"/>
      <c r="M197" s="105"/>
      <c r="N197" s="105"/>
      <c r="O197" s="372" t="s">
        <v>3135</v>
      </c>
      <c r="P197" s="352"/>
      <c r="Q197" s="241">
        <v>0</v>
      </c>
      <c r="R197" s="241">
        <v>0</v>
      </c>
      <c r="S197" s="241">
        <v>0</v>
      </c>
      <c r="T197" s="228"/>
      <c r="U197" s="340">
        <v>0</v>
      </c>
      <c r="V197" s="227"/>
      <c r="W197" s="5"/>
      <c r="X197" s="108" t="s">
        <v>3135</v>
      </c>
      <c r="Y197" s="109" t="s">
        <v>4283</v>
      </c>
      <c r="Z197" s="123">
        <v>0</v>
      </c>
      <c r="AA197" s="83" t="s">
        <v>3135</v>
      </c>
      <c r="AB197" s="83" t="s">
        <v>3135</v>
      </c>
      <c r="AC197" s="83" t="s">
        <v>3135</v>
      </c>
      <c r="AE197" s="93" t="s">
        <v>4995</v>
      </c>
      <c r="AF197" s="93"/>
      <c r="AG197" s="96" t="s">
        <v>3135</v>
      </c>
      <c r="AH197" s="96" t="s">
        <v>3135</v>
      </c>
      <c r="AI197" s="96" t="s">
        <v>3135</v>
      </c>
      <c r="AJ197" s="96" t="s">
        <v>3135</v>
      </c>
      <c r="AK197" s="96" t="s">
        <v>3135</v>
      </c>
      <c r="AL197" s="96" t="s">
        <v>3135</v>
      </c>
      <c r="AM197" s="96" t="s">
        <v>3135</v>
      </c>
      <c r="AN197" s="96" t="s">
        <v>3135</v>
      </c>
      <c r="AO197" s="96" t="s">
        <v>3135</v>
      </c>
      <c r="AP197" s="96" t="s">
        <v>3135</v>
      </c>
      <c r="AQ197" s="96" t="s">
        <v>3135</v>
      </c>
      <c r="AR197" s="96" t="s">
        <v>3135</v>
      </c>
      <c r="AS197" s="96" t="s">
        <v>3135</v>
      </c>
      <c r="AT197" s="96" t="s">
        <v>3135</v>
      </c>
      <c r="AU197" s="96" t="s">
        <v>3135</v>
      </c>
      <c r="AV197" s="96" t="s">
        <v>3135</v>
      </c>
      <c r="AW197" s="96" t="s">
        <v>3135</v>
      </c>
      <c r="AX197" s="96" t="s">
        <v>3135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9">
        <v>0</v>
      </c>
      <c r="BY197" s="94">
        <v>0</v>
      </c>
      <c r="BZ197" s="94">
        <v>0</v>
      </c>
    </row>
    <row r="198" spans="1:78" s="2" customFormat="1" ht="11.45" hidden="1" customHeight="1" x14ac:dyDescent="0.2">
      <c r="A198" s="95"/>
      <c r="B198" s="312"/>
      <c r="C198" s="346" t="s">
        <v>3135</v>
      </c>
      <c r="D198" s="312"/>
      <c r="E198" s="127"/>
      <c r="F198" s="126"/>
      <c r="G198" s="241" t="s">
        <v>3135</v>
      </c>
      <c r="H198" s="241" t="s">
        <v>3135</v>
      </c>
      <c r="I198" s="947"/>
      <c r="J198" s="103"/>
      <c r="K198" s="104"/>
      <c r="L198" s="105"/>
      <c r="M198" s="105"/>
      <c r="N198" s="105"/>
      <c r="O198" s="372" t="s">
        <v>3135</v>
      </c>
      <c r="P198" s="352"/>
      <c r="Q198" s="241">
        <v>0</v>
      </c>
      <c r="R198" s="241">
        <v>0</v>
      </c>
      <c r="S198" s="241">
        <v>0</v>
      </c>
      <c r="T198" s="228"/>
      <c r="U198" s="340">
        <v>0</v>
      </c>
      <c r="V198" s="227"/>
      <c r="W198" s="5"/>
      <c r="X198" s="108" t="s">
        <v>3135</v>
      </c>
      <c r="Y198" s="109" t="s">
        <v>4283</v>
      </c>
      <c r="Z198" s="123">
        <v>0</v>
      </c>
      <c r="AA198" s="83" t="s">
        <v>3135</v>
      </c>
      <c r="AB198" s="83" t="s">
        <v>3135</v>
      </c>
      <c r="AC198" s="83" t="s">
        <v>3135</v>
      </c>
      <c r="AE198" s="93" t="s">
        <v>4995</v>
      </c>
      <c r="AF198" s="93"/>
      <c r="AG198" s="96" t="s">
        <v>3135</v>
      </c>
      <c r="AH198" s="96" t="s">
        <v>3135</v>
      </c>
      <c r="AI198" s="96" t="s">
        <v>3135</v>
      </c>
      <c r="AJ198" s="96" t="s">
        <v>3135</v>
      </c>
      <c r="AK198" s="96" t="s">
        <v>3135</v>
      </c>
      <c r="AL198" s="96" t="s">
        <v>3135</v>
      </c>
      <c r="AM198" s="96" t="s">
        <v>3135</v>
      </c>
      <c r="AN198" s="96" t="s">
        <v>3135</v>
      </c>
      <c r="AO198" s="96" t="s">
        <v>3135</v>
      </c>
      <c r="AP198" s="96" t="s">
        <v>3135</v>
      </c>
      <c r="AQ198" s="96" t="s">
        <v>3135</v>
      </c>
      <c r="AR198" s="96" t="s">
        <v>3135</v>
      </c>
      <c r="AS198" s="96" t="s">
        <v>3135</v>
      </c>
      <c r="AT198" s="96" t="s">
        <v>3135</v>
      </c>
      <c r="AU198" s="96" t="s">
        <v>3135</v>
      </c>
      <c r="AV198" s="96" t="s">
        <v>3135</v>
      </c>
      <c r="AW198" s="96" t="s">
        <v>3135</v>
      </c>
      <c r="AX198" s="96" t="s">
        <v>3135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9">
        <v>0</v>
      </c>
      <c r="BY198" s="94">
        <v>0</v>
      </c>
      <c r="BZ198" s="94">
        <v>0</v>
      </c>
    </row>
    <row r="199" spans="1:78" s="2" customFormat="1" ht="11.45" hidden="1" customHeight="1" x14ac:dyDescent="0.2">
      <c r="A199" s="95"/>
      <c r="B199" s="312"/>
      <c r="C199" s="346" t="s">
        <v>3135</v>
      </c>
      <c r="D199" s="312"/>
      <c r="E199" s="127"/>
      <c r="F199" s="126"/>
      <c r="G199" s="241" t="s">
        <v>3135</v>
      </c>
      <c r="H199" s="241" t="s">
        <v>3135</v>
      </c>
      <c r="I199" s="947"/>
      <c r="J199" s="103"/>
      <c r="K199" s="104"/>
      <c r="L199" s="105"/>
      <c r="M199" s="105"/>
      <c r="N199" s="105"/>
      <c r="O199" s="372" t="s">
        <v>3135</v>
      </c>
      <c r="P199" s="352"/>
      <c r="Q199" s="241">
        <v>0</v>
      </c>
      <c r="R199" s="241">
        <v>0</v>
      </c>
      <c r="S199" s="241">
        <v>0</v>
      </c>
      <c r="T199" s="228"/>
      <c r="U199" s="340">
        <v>0</v>
      </c>
      <c r="V199" s="227"/>
      <c r="W199" s="5"/>
      <c r="X199" s="108" t="s">
        <v>3135</v>
      </c>
      <c r="Y199" s="109" t="s">
        <v>4283</v>
      </c>
      <c r="Z199" s="123">
        <v>0</v>
      </c>
      <c r="AA199" s="83" t="s">
        <v>3135</v>
      </c>
      <c r="AB199" s="83" t="s">
        <v>3135</v>
      </c>
      <c r="AC199" s="83" t="s">
        <v>3135</v>
      </c>
      <c r="AE199" s="93" t="s">
        <v>4995</v>
      </c>
      <c r="AF199" s="93"/>
      <c r="AG199" s="96" t="s">
        <v>3135</v>
      </c>
      <c r="AH199" s="96" t="s">
        <v>3135</v>
      </c>
      <c r="AI199" s="96" t="s">
        <v>3135</v>
      </c>
      <c r="AJ199" s="96" t="s">
        <v>3135</v>
      </c>
      <c r="AK199" s="96" t="s">
        <v>3135</v>
      </c>
      <c r="AL199" s="96" t="s">
        <v>3135</v>
      </c>
      <c r="AM199" s="96" t="s">
        <v>3135</v>
      </c>
      <c r="AN199" s="96" t="s">
        <v>3135</v>
      </c>
      <c r="AO199" s="96" t="s">
        <v>3135</v>
      </c>
      <c r="AP199" s="96" t="s">
        <v>3135</v>
      </c>
      <c r="AQ199" s="96" t="s">
        <v>3135</v>
      </c>
      <c r="AR199" s="96" t="s">
        <v>3135</v>
      </c>
      <c r="AS199" s="96" t="s">
        <v>3135</v>
      </c>
      <c r="AT199" s="96" t="s">
        <v>3135</v>
      </c>
      <c r="AU199" s="96" t="s">
        <v>3135</v>
      </c>
      <c r="AV199" s="96" t="s">
        <v>3135</v>
      </c>
      <c r="AW199" s="96" t="s">
        <v>3135</v>
      </c>
      <c r="AX199" s="96" t="s">
        <v>3135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9">
        <v>0</v>
      </c>
      <c r="BY199" s="94">
        <v>0</v>
      </c>
      <c r="BZ199" s="94">
        <v>0</v>
      </c>
    </row>
    <row r="200" spans="1:78" s="2" customFormat="1" ht="11.45" hidden="1" customHeight="1" x14ac:dyDescent="0.2">
      <c r="A200" s="95"/>
      <c r="B200" s="312"/>
      <c r="C200" s="346" t="s">
        <v>3135</v>
      </c>
      <c r="D200" s="312"/>
      <c r="E200" s="127"/>
      <c r="F200" s="126"/>
      <c r="G200" s="241" t="s">
        <v>3135</v>
      </c>
      <c r="H200" s="241" t="s">
        <v>3135</v>
      </c>
      <c r="I200" s="947"/>
      <c r="J200" s="103"/>
      <c r="K200" s="104"/>
      <c r="L200" s="105"/>
      <c r="M200" s="105"/>
      <c r="N200" s="105"/>
      <c r="O200" s="372" t="s">
        <v>3135</v>
      </c>
      <c r="P200" s="352"/>
      <c r="Q200" s="241">
        <v>0</v>
      </c>
      <c r="R200" s="241">
        <v>0</v>
      </c>
      <c r="S200" s="241">
        <v>0</v>
      </c>
      <c r="T200" s="228"/>
      <c r="U200" s="340">
        <v>0</v>
      </c>
      <c r="V200" s="227"/>
      <c r="W200" s="5"/>
      <c r="X200" s="108" t="s">
        <v>3135</v>
      </c>
      <c r="Y200" s="109" t="s">
        <v>4283</v>
      </c>
      <c r="Z200" s="123">
        <v>0</v>
      </c>
      <c r="AA200" s="83" t="s">
        <v>3135</v>
      </c>
      <c r="AB200" s="83" t="s">
        <v>3135</v>
      </c>
      <c r="AC200" s="83" t="s">
        <v>3135</v>
      </c>
      <c r="AE200" s="93" t="s">
        <v>4995</v>
      </c>
      <c r="AF200" s="93"/>
      <c r="AG200" s="96" t="s">
        <v>3135</v>
      </c>
      <c r="AH200" s="96" t="s">
        <v>3135</v>
      </c>
      <c r="AI200" s="96" t="s">
        <v>3135</v>
      </c>
      <c r="AJ200" s="96" t="s">
        <v>3135</v>
      </c>
      <c r="AK200" s="96" t="s">
        <v>3135</v>
      </c>
      <c r="AL200" s="96" t="s">
        <v>3135</v>
      </c>
      <c r="AM200" s="96" t="s">
        <v>3135</v>
      </c>
      <c r="AN200" s="96" t="s">
        <v>3135</v>
      </c>
      <c r="AO200" s="96" t="s">
        <v>3135</v>
      </c>
      <c r="AP200" s="96" t="s">
        <v>3135</v>
      </c>
      <c r="AQ200" s="96" t="s">
        <v>3135</v>
      </c>
      <c r="AR200" s="96" t="s">
        <v>3135</v>
      </c>
      <c r="AS200" s="96" t="s">
        <v>3135</v>
      </c>
      <c r="AT200" s="96" t="s">
        <v>3135</v>
      </c>
      <c r="AU200" s="96" t="s">
        <v>3135</v>
      </c>
      <c r="AV200" s="96" t="s">
        <v>3135</v>
      </c>
      <c r="AW200" s="96" t="s">
        <v>3135</v>
      </c>
      <c r="AX200" s="96" t="s">
        <v>3135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9">
        <v>0</v>
      </c>
      <c r="BY200" s="94">
        <v>0</v>
      </c>
      <c r="BZ200" s="94">
        <v>0</v>
      </c>
    </row>
    <row r="201" spans="1:78" s="2" customFormat="1" ht="11.45" hidden="1" customHeight="1" x14ac:dyDescent="0.2">
      <c r="A201" s="95"/>
      <c r="B201" s="312"/>
      <c r="C201" s="347" t="s">
        <v>3757</v>
      </c>
      <c r="D201" s="312"/>
      <c r="E201" s="227"/>
      <c r="F201" s="228"/>
      <c r="G201" s="228"/>
      <c r="H201" s="353" t="s">
        <v>4135</v>
      </c>
      <c r="I201" s="354"/>
      <c r="J201" s="259"/>
      <c r="K201" s="358">
        <v>0</v>
      </c>
      <c r="L201" s="352"/>
      <c r="M201" s="352"/>
      <c r="N201" s="352"/>
      <c r="O201" s="352"/>
      <c r="P201" s="352"/>
      <c r="Q201" s="358">
        <v>0</v>
      </c>
      <c r="R201" s="358">
        <v>0</v>
      </c>
      <c r="S201" s="358">
        <v>0</v>
      </c>
      <c r="T201" s="228"/>
      <c r="U201" s="358">
        <v>0</v>
      </c>
      <c r="V201" s="227"/>
      <c r="W201" s="5"/>
      <c r="X201" s="97" t="s">
        <v>3757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14" t="s">
        <v>3780</v>
      </c>
      <c r="F205" s="1414" t="s">
        <v>4811</v>
      </c>
      <c r="G205" s="1414" t="s">
        <v>4812</v>
      </c>
      <c r="H205" s="1414" t="s">
        <v>4813</v>
      </c>
      <c r="I205" s="1414" t="s">
        <v>3704</v>
      </c>
      <c r="J205" s="1414" t="s">
        <v>3705</v>
      </c>
      <c r="K205" s="1414" t="s">
        <v>4558</v>
      </c>
      <c r="L205" s="79" t="s">
        <v>3419</v>
      </c>
      <c r="M205" s="85"/>
      <c r="N205" s="85"/>
      <c r="O205" s="80"/>
      <c r="P205" s="284"/>
      <c r="Q205" s="79" t="s">
        <v>2280</v>
      </c>
      <c r="R205" s="80"/>
      <c r="S205" s="1414" t="s">
        <v>2281</v>
      </c>
      <c r="T205" s="284"/>
      <c r="U205" s="1414" t="s">
        <v>3143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15"/>
      <c r="F206" s="1415"/>
      <c r="G206" s="1415"/>
      <c r="H206" s="1415"/>
      <c r="I206" s="1415"/>
      <c r="J206" s="1415"/>
      <c r="K206" s="1415"/>
      <c r="L206" s="37" t="s">
        <v>3180</v>
      </c>
      <c r="M206" s="37" t="s">
        <v>3978</v>
      </c>
      <c r="N206" s="37" t="s">
        <v>3181</v>
      </c>
      <c r="O206" s="37" t="s">
        <v>3143</v>
      </c>
      <c r="P206" s="284"/>
      <c r="Q206" s="37" t="s">
        <v>3180</v>
      </c>
      <c r="R206" s="37" t="s">
        <v>3978</v>
      </c>
      <c r="S206" s="1415"/>
      <c r="T206" s="284"/>
      <c r="U206" s="1415"/>
      <c r="V206" s="227"/>
      <c r="Y206" s="83"/>
      <c r="BA206" s="83" t="s">
        <v>4309</v>
      </c>
      <c r="BB206" s="83" t="s">
        <v>4309</v>
      </c>
      <c r="BC206" s="83" t="s">
        <v>2682</v>
      </c>
      <c r="BD206" s="83" t="s">
        <v>2682</v>
      </c>
      <c r="BE206" s="83" t="s">
        <v>4290</v>
      </c>
      <c r="BF206" s="83" t="s">
        <v>4292</v>
      </c>
      <c r="BG206" s="83" t="s">
        <v>4292</v>
      </c>
      <c r="BH206" s="83" t="s">
        <v>4292</v>
      </c>
      <c r="BI206" s="83" t="s">
        <v>4410</v>
      </c>
      <c r="BJ206" s="83" t="s">
        <v>2651</v>
      </c>
      <c r="BK206" s="83" t="s">
        <v>3164</v>
      </c>
      <c r="BL206" s="83" t="s">
        <v>2418</v>
      </c>
      <c r="BM206" s="83" t="s">
        <v>3165</v>
      </c>
      <c r="BN206" s="83" t="s">
        <v>3165</v>
      </c>
      <c r="BO206" s="83" t="s">
        <v>3165</v>
      </c>
      <c r="BP206" s="83" t="s">
        <v>3883</v>
      </c>
      <c r="BQ206" s="83" t="s">
        <v>4119</v>
      </c>
      <c r="BR206" s="83" t="s">
        <v>3167</v>
      </c>
      <c r="BS206" s="83" t="s">
        <v>4288</v>
      </c>
      <c r="BT206" s="83" t="s">
        <v>4288</v>
      </c>
      <c r="BU206" s="83" t="s">
        <v>2591</v>
      </c>
      <c r="BV206" s="83"/>
      <c r="BW206" s="83" t="s">
        <v>4308</v>
      </c>
      <c r="BX206" s="83" t="s">
        <v>3168</v>
      </c>
      <c r="BY206" s="83" t="s">
        <v>4294</v>
      </c>
      <c r="BZ206" s="83"/>
    </row>
    <row r="207" spans="1:78" s="2" customFormat="1" ht="11.45" hidden="1" customHeight="1" x14ac:dyDescent="0.2">
      <c r="A207" s="95" t="s">
        <v>2651</v>
      </c>
      <c r="B207" s="312"/>
      <c r="C207" s="312"/>
      <c r="D207" s="312"/>
      <c r="E207" s="1414"/>
      <c r="F207" s="1414"/>
      <c r="G207" s="1414"/>
      <c r="H207" s="1414"/>
      <c r="I207" s="1414"/>
      <c r="J207" s="1414"/>
      <c r="K207" s="1414"/>
      <c r="L207" s="79"/>
      <c r="M207" s="85"/>
      <c r="N207" s="85"/>
      <c r="O207" s="80"/>
      <c r="P207" s="284"/>
      <c r="Q207" s="79"/>
      <c r="R207" s="80"/>
      <c r="S207" s="1414"/>
      <c r="T207" s="284"/>
      <c r="U207" s="1414"/>
      <c r="V207" s="227"/>
      <c r="Y207" s="83"/>
      <c r="BE207" s="2" t="s">
        <v>3186</v>
      </c>
      <c r="BM207" s="83"/>
      <c r="BN207" s="83"/>
      <c r="BO207" s="83"/>
      <c r="BP207" s="83"/>
      <c r="BQ207" s="83"/>
      <c r="BR207" s="83"/>
      <c r="BS207" s="83"/>
      <c r="BT207" s="83"/>
    </row>
    <row r="208" spans="1:78" s="2" customFormat="1" ht="11.45" hidden="1" customHeight="1" x14ac:dyDescent="0.2">
      <c r="A208" s="95" t="s">
        <v>2651</v>
      </c>
      <c r="B208" s="312"/>
      <c r="C208" s="312"/>
      <c r="D208" s="312"/>
      <c r="E208" s="1415"/>
      <c r="F208" s="1415"/>
      <c r="G208" s="1415"/>
      <c r="H208" s="1415"/>
      <c r="I208" s="1415"/>
      <c r="J208" s="1415"/>
      <c r="K208" s="1415"/>
      <c r="L208" s="37"/>
      <c r="M208" s="37"/>
      <c r="N208" s="37"/>
      <c r="O208" s="37"/>
      <c r="P208" s="284"/>
      <c r="Q208" s="37"/>
      <c r="R208" s="37"/>
      <c r="S208" s="1415"/>
      <c r="T208" s="284"/>
      <c r="U208" s="141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2680</v>
      </c>
      <c r="Y209" s="365" t="s">
        <v>3470</v>
      </c>
      <c r="Z209" s="365" t="s">
        <v>3513</v>
      </c>
      <c r="AA209" s="365" t="s">
        <v>3095</v>
      </c>
      <c r="AB209" s="365" t="s">
        <v>4285</v>
      </c>
      <c r="AC209" s="365" t="s">
        <v>4310</v>
      </c>
      <c r="AE209" s="365" t="s">
        <v>2819</v>
      </c>
      <c r="AF209" s="95"/>
      <c r="AG209" s="369" t="s">
        <v>2371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2820</v>
      </c>
      <c r="BB209" s="345">
        <v>0.05</v>
      </c>
      <c r="BC209" s="83" t="s">
        <v>3515</v>
      </c>
      <c r="BD209" s="345">
        <v>0.05</v>
      </c>
      <c r="BE209" s="83" t="s">
        <v>3186</v>
      </c>
      <c r="BF209" s="83" t="s">
        <v>3516</v>
      </c>
      <c r="BG209" s="83" t="s">
        <v>3516</v>
      </c>
      <c r="BH209" s="83" t="s">
        <v>3516</v>
      </c>
      <c r="BI209" s="83" t="s">
        <v>4321</v>
      </c>
      <c r="BJ209" s="83" t="s">
        <v>2369</v>
      </c>
      <c r="BK209" s="83" t="s">
        <v>2370</v>
      </c>
      <c r="BL209" s="83" t="s">
        <v>3189</v>
      </c>
      <c r="BM209" s="83" t="s">
        <v>4285</v>
      </c>
      <c r="BN209" s="83" t="s">
        <v>4310</v>
      </c>
      <c r="BO209" s="83" t="s">
        <v>3190</v>
      </c>
      <c r="BP209" s="83" t="s">
        <v>3192</v>
      </c>
      <c r="BQ209" s="83" t="s">
        <v>3193</v>
      </c>
      <c r="BR209" s="83" t="s">
        <v>2376</v>
      </c>
      <c r="BS209" s="83" t="s">
        <v>4559</v>
      </c>
      <c r="BT209" s="83" t="s">
        <v>4559</v>
      </c>
      <c r="BU209" s="83" t="s">
        <v>2372</v>
      </c>
      <c r="BV209" s="83"/>
      <c r="BW209" s="83" t="s">
        <v>4560</v>
      </c>
      <c r="BX209" s="83" t="s">
        <v>4325</v>
      </c>
      <c r="BY209" s="83" t="s">
        <v>4324</v>
      </c>
      <c r="BZ209" s="83"/>
    </row>
    <row r="210" spans="1:78" s="2" customFormat="1" ht="11.45" hidden="1" customHeight="1" x14ac:dyDescent="0.2">
      <c r="A210" s="95"/>
      <c r="B210" s="312"/>
      <c r="C210" s="312"/>
      <c r="D210" s="312"/>
      <c r="E210" s="58" t="s">
        <v>4747</v>
      </c>
      <c r="F210" s="13" t="s">
        <v>4747</v>
      </c>
      <c r="G210" s="13"/>
      <c r="H210" s="13"/>
      <c r="I210" s="13"/>
      <c r="J210" s="88" t="s">
        <v>2266</v>
      </c>
      <c r="K210" s="13" t="s">
        <v>2273</v>
      </c>
      <c r="L210" s="13" t="s">
        <v>3636</v>
      </c>
      <c r="M210" s="13" t="s">
        <v>3636</v>
      </c>
      <c r="N210" s="13" t="s">
        <v>3636</v>
      </c>
      <c r="O210" s="13" t="s">
        <v>3636</v>
      </c>
      <c r="P210" s="228"/>
      <c r="Q210" s="13" t="s">
        <v>2273</v>
      </c>
      <c r="R210" s="13" t="s">
        <v>2273</v>
      </c>
      <c r="S210" s="13" t="s">
        <v>2273</v>
      </c>
      <c r="T210" s="228"/>
      <c r="U210" s="13" t="s">
        <v>2273</v>
      </c>
      <c r="V210" s="227"/>
      <c r="X210" s="365"/>
      <c r="Y210" s="365" t="s">
        <v>2417</v>
      </c>
      <c r="Z210" s="365" t="s">
        <v>3514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1882</v>
      </c>
      <c r="BB210" s="83" t="s">
        <v>3512</v>
      </c>
      <c r="BC210" s="83" t="s">
        <v>1882</v>
      </c>
      <c r="BD210" s="83" t="s">
        <v>3512</v>
      </c>
      <c r="BE210" s="83" t="s">
        <v>3512</v>
      </c>
      <c r="BF210" s="83" t="s">
        <v>3517</v>
      </c>
      <c r="BG210" s="83" t="s">
        <v>2368</v>
      </c>
      <c r="BH210" s="83" t="s">
        <v>3512</v>
      </c>
      <c r="BI210" s="83" t="s">
        <v>3512</v>
      </c>
      <c r="BJ210" s="83" t="s">
        <v>3187</v>
      </c>
      <c r="BK210" s="83" t="s">
        <v>3188</v>
      </c>
      <c r="BL210" s="83" t="s">
        <v>3512</v>
      </c>
      <c r="BM210" s="83"/>
      <c r="BN210" s="83" t="s">
        <v>3191</v>
      </c>
      <c r="BO210" s="83" t="s">
        <v>3512</v>
      </c>
      <c r="BP210" s="83" t="s">
        <v>3512</v>
      </c>
      <c r="BQ210" s="83" t="s">
        <v>2375</v>
      </c>
      <c r="BR210" s="83" t="s">
        <v>2377</v>
      </c>
      <c r="BS210" s="83"/>
      <c r="BT210" s="83" t="s">
        <v>4322</v>
      </c>
      <c r="BU210" s="83" t="s">
        <v>3674</v>
      </c>
      <c r="BV210" s="83"/>
      <c r="BW210" s="83" t="s">
        <v>2373</v>
      </c>
      <c r="BX210" s="93">
        <v>2.64E-3</v>
      </c>
      <c r="BY210" s="93">
        <v>6.6E-4</v>
      </c>
      <c r="BZ210" s="83"/>
    </row>
    <row r="211" spans="1:78" s="2" customFormat="1" ht="11.45" hidden="1" customHeight="1" x14ac:dyDescent="0.2">
      <c r="A211" s="95"/>
      <c r="B211" s="312"/>
      <c r="C211" s="347" t="s">
        <v>3758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3758</v>
      </c>
      <c r="Y211" s="367"/>
      <c r="Z211" s="367"/>
      <c r="AA211" s="367"/>
      <c r="AB211" s="367"/>
      <c r="AC211" s="367"/>
      <c r="AE211" s="368"/>
      <c r="AF211" s="95"/>
      <c r="AG211" s="371" t="s">
        <v>4996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4495</v>
      </c>
      <c r="D212" s="312"/>
      <c r="E212" s="355" t="s">
        <v>2413</v>
      </c>
      <c r="F212" s="356">
        <v>0</v>
      </c>
      <c r="G212" s="241" t="s">
        <v>4287</v>
      </c>
      <c r="H212" s="241" t="s">
        <v>2488</v>
      </c>
      <c r="I212" s="946">
        <v>1</v>
      </c>
      <c r="J212" s="357">
        <v>1</v>
      </c>
      <c r="K212" s="104"/>
      <c r="L212" s="105"/>
      <c r="M212" s="105"/>
      <c r="N212" s="105"/>
      <c r="O212" s="372" t="s">
        <v>3135</v>
      </c>
      <c r="P212" s="352"/>
      <c r="Q212" s="241">
        <v>0</v>
      </c>
      <c r="R212" s="241">
        <v>0</v>
      </c>
      <c r="S212" s="241">
        <v>0</v>
      </c>
      <c r="T212" s="228"/>
      <c r="U212" s="340">
        <v>0</v>
      </c>
      <c r="V212" s="227"/>
      <c r="W212" s="5"/>
      <c r="X212" s="106" t="s">
        <v>4495</v>
      </c>
      <c r="Y212" s="107" t="s">
        <v>2463</v>
      </c>
      <c r="Z212" s="122">
        <v>0</v>
      </c>
      <c r="AA212" s="83" t="s">
        <v>4286</v>
      </c>
      <c r="AB212" s="83" t="s">
        <v>4286</v>
      </c>
      <c r="AC212" s="83" t="s">
        <v>2651</v>
      </c>
      <c r="AE212" s="93" t="s">
        <v>4995</v>
      </c>
      <c r="AF212" s="93"/>
      <c r="AG212" s="96" t="s">
        <v>3135</v>
      </c>
      <c r="AH212" s="96" t="s">
        <v>3135</v>
      </c>
      <c r="AI212" s="96" t="s">
        <v>3135</v>
      </c>
      <c r="AJ212" s="96" t="s">
        <v>3135</v>
      </c>
      <c r="AK212" s="96" t="s">
        <v>3135</v>
      </c>
      <c r="AL212" s="96" t="s">
        <v>3135</v>
      </c>
      <c r="AM212" s="96" t="s">
        <v>3135</v>
      </c>
      <c r="AN212" s="96" t="s">
        <v>3135</v>
      </c>
      <c r="AO212" s="96" t="s">
        <v>3135</v>
      </c>
      <c r="AP212" s="96" t="s">
        <v>3135</v>
      </c>
      <c r="AQ212" s="96" t="s">
        <v>3135</v>
      </c>
      <c r="AR212" s="96" t="s">
        <v>3135</v>
      </c>
      <c r="AS212" s="96" t="s">
        <v>3135</v>
      </c>
      <c r="AT212" s="96" t="s">
        <v>3135</v>
      </c>
      <c r="AU212" s="96" t="s">
        <v>3135</v>
      </c>
      <c r="AV212" s="96" t="s">
        <v>3135</v>
      </c>
      <c r="AW212" s="96" t="s">
        <v>3135</v>
      </c>
      <c r="AX212" s="96" t="s">
        <v>3135</v>
      </c>
      <c r="AY212" s="344"/>
      <c r="AZ212" s="93"/>
      <c r="BA212" s="93">
        <v>0</v>
      </c>
      <c r="BB212" s="94">
        <v>0</v>
      </c>
      <c r="BC212" s="93">
        <v>0</v>
      </c>
      <c r="BD212" s="94">
        <v>0</v>
      </c>
      <c r="BE212" s="94">
        <v>0</v>
      </c>
      <c r="BF212" s="94">
        <v>0</v>
      </c>
      <c r="BG212" s="94">
        <v>0</v>
      </c>
      <c r="BH212" s="579">
        <v>0</v>
      </c>
      <c r="BI212" s="579">
        <v>0</v>
      </c>
      <c r="BJ212" s="94">
        <v>0</v>
      </c>
      <c r="BK212" s="94">
        <v>0</v>
      </c>
      <c r="BL212" s="94">
        <v>0</v>
      </c>
      <c r="BM212" s="94">
        <v>1</v>
      </c>
      <c r="BN212" s="94">
        <v>0</v>
      </c>
      <c r="BO212" s="94">
        <v>0</v>
      </c>
      <c r="BP212" s="94">
        <v>0</v>
      </c>
      <c r="BQ212" s="94">
        <v>0</v>
      </c>
      <c r="BR212" s="94">
        <v>0</v>
      </c>
      <c r="BS212" s="94">
        <v>1</v>
      </c>
      <c r="BT212" s="94">
        <v>0</v>
      </c>
      <c r="BU212" s="94"/>
      <c r="BV212" s="94">
        <v>0</v>
      </c>
      <c r="BW212" s="94">
        <v>0</v>
      </c>
      <c r="BX212" s="579">
        <v>0</v>
      </c>
      <c r="BY212" s="94">
        <v>0</v>
      </c>
      <c r="BZ212" s="94">
        <v>0</v>
      </c>
    </row>
    <row r="213" spans="1:78" s="2" customFormat="1" ht="11.45" hidden="1" customHeight="1" x14ac:dyDescent="0.2">
      <c r="A213" s="95"/>
      <c r="B213" s="312"/>
      <c r="C213" s="346" t="s">
        <v>3135</v>
      </c>
      <c r="D213" s="312"/>
      <c r="E213" s="127"/>
      <c r="F213" s="126"/>
      <c r="G213" s="241" t="s">
        <v>3135</v>
      </c>
      <c r="H213" s="241" t="s">
        <v>3135</v>
      </c>
      <c r="I213" s="947"/>
      <c r="J213" s="103"/>
      <c r="K213" s="104"/>
      <c r="L213" s="105"/>
      <c r="M213" s="105"/>
      <c r="N213" s="105"/>
      <c r="O213" s="372" t="s">
        <v>3135</v>
      </c>
      <c r="P213" s="352"/>
      <c r="Q213" s="241">
        <v>0</v>
      </c>
      <c r="R213" s="241">
        <v>0</v>
      </c>
      <c r="S213" s="241">
        <v>0</v>
      </c>
      <c r="T213" s="228"/>
      <c r="U213" s="340">
        <v>0</v>
      </c>
      <c r="V213" s="227"/>
      <c r="W213" s="5"/>
      <c r="X213" s="108" t="s">
        <v>3135</v>
      </c>
      <c r="Y213" s="109" t="s">
        <v>4283</v>
      </c>
      <c r="Z213" s="123">
        <v>0</v>
      </c>
      <c r="AA213" s="83" t="s">
        <v>3135</v>
      </c>
      <c r="AB213" s="83" t="s">
        <v>3135</v>
      </c>
      <c r="AC213" s="83" t="s">
        <v>3135</v>
      </c>
      <c r="AE213" s="93" t="s">
        <v>4995</v>
      </c>
      <c r="AF213" s="93"/>
      <c r="AG213" s="96" t="s">
        <v>3135</v>
      </c>
      <c r="AH213" s="96" t="s">
        <v>3135</v>
      </c>
      <c r="AI213" s="96" t="s">
        <v>3135</v>
      </c>
      <c r="AJ213" s="96" t="s">
        <v>3135</v>
      </c>
      <c r="AK213" s="96" t="s">
        <v>3135</v>
      </c>
      <c r="AL213" s="96" t="s">
        <v>3135</v>
      </c>
      <c r="AM213" s="96" t="s">
        <v>3135</v>
      </c>
      <c r="AN213" s="96" t="s">
        <v>3135</v>
      </c>
      <c r="AO213" s="96" t="s">
        <v>3135</v>
      </c>
      <c r="AP213" s="96" t="s">
        <v>3135</v>
      </c>
      <c r="AQ213" s="96" t="s">
        <v>3135</v>
      </c>
      <c r="AR213" s="96" t="s">
        <v>3135</v>
      </c>
      <c r="AS213" s="96" t="s">
        <v>3135</v>
      </c>
      <c r="AT213" s="96" t="s">
        <v>3135</v>
      </c>
      <c r="AU213" s="96" t="s">
        <v>3135</v>
      </c>
      <c r="AV213" s="96" t="s">
        <v>3135</v>
      </c>
      <c r="AW213" s="96" t="s">
        <v>3135</v>
      </c>
      <c r="AX213" s="96" t="s">
        <v>3135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9">
        <v>0</v>
      </c>
      <c r="BY213" s="94">
        <v>0</v>
      </c>
      <c r="BZ213" s="94">
        <v>0</v>
      </c>
    </row>
    <row r="214" spans="1:78" s="2" customFormat="1" ht="11.45" hidden="1" customHeight="1" x14ac:dyDescent="0.2">
      <c r="A214" s="95"/>
      <c r="B214" s="312"/>
      <c r="C214" s="346" t="s">
        <v>3135</v>
      </c>
      <c r="D214" s="312"/>
      <c r="E214" s="127"/>
      <c r="F214" s="126"/>
      <c r="G214" s="241" t="s">
        <v>3135</v>
      </c>
      <c r="H214" s="241" t="s">
        <v>3135</v>
      </c>
      <c r="I214" s="947"/>
      <c r="J214" s="103"/>
      <c r="K214" s="104"/>
      <c r="L214" s="105"/>
      <c r="M214" s="105"/>
      <c r="N214" s="105"/>
      <c r="O214" s="372" t="s">
        <v>3135</v>
      </c>
      <c r="P214" s="352"/>
      <c r="Q214" s="241">
        <v>0</v>
      </c>
      <c r="R214" s="241">
        <v>0</v>
      </c>
      <c r="S214" s="241">
        <v>0</v>
      </c>
      <c r="T214" s="228"/>
      <c r="U214" s="340">
        <v>0</v>
      </c>
      <c r="V214" s="227"/>
      <c r="W214" s="5"/>
      <c r="X214" s="108" t="s">
        <v>3135</v>
      </c>
      <c r="Y214" s="109" t="s">
        <v>4283</v>
      </c>
      <c r="Z214" s="123">
        <v>0</v>
      </c>
      <c r="AA214" s="83" t="s">
        <v>3135</v>
      </c>
      <c r="AB214" s="83" t="s">
        <v>3135</v>
      </c>
      <c r="AC214" s="83" t="s">
        <v>3135</v>
      </c>
      <c r="AE214" s="93" t="s">
        <v>4995</v>
      </c>
      <c r="AF214" s="93"/>
      <c r="AG214" s="96" t="s">
        <v>3135</v>
      </c>
      <c r="AH214" s="96" t="s">
        <v>3135</v>
      </c>
      <c r="AI214" s="96" t="s">
        <v>3135</v>
      </c>
      <c r="AJ214" s="96" t="s">
        <v>3135</v>
      </c>
      <c r="AK214" s="96" t="s">
        <v>3135</v>
      </c>
      <c r="AL214" s="96" t="s">
        <v>3135</v>
      </c>
      <c r="AM214" s="96" t="s">
        <v>3135</v>
      </c>
      <c r="AN214" s="96" t="s">
        <v>3135</v>
      </c>
      <c r="AO214" s="96" t="s">
        <v>3135</v>
      </c>
      <c r="AP214" s="96" t="s">
        <v>3135</v>
      </c>
      <c r="AQ214" s="96" t="s">
        <v>3135</v>
      </c>
      <c r="AR214" s="96" t="s">
        <v>3135</v>
      </c>
      <c r="AS214" s="96" t="s">
        <v>3135</v>
      </c>
      <c r="AT214" s="96" t="s">
        <v>3135</v>
      </c>
      <c r="AU214" s="96" t="s">
        <v>3135</v>
      </c>
      <c r="AV214" s="96" t="s">
        <v>3135</v>
      </c>
      <c r="AW214" s="96" t="s">
        <v>3135</v>
      </c>
      <c r="AX214" s="96" t="s">
        <v>3135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9">
        <v>0</v>
      </c>
      <c r="BY214" s="94">
        <v>0</v>
      </c>
      <c r="BZ214" s="94">
        <v>0</v>
      </c>
    </row>
    <row r="215" spans="1:78" s="2" customFormat="1" ht="11.45" hidden="1" customHeight="1" x14ac:dyDescent="0.2">
      <c r="A215" s="95"/>
      <c r="B215" s="312"/>
      <c r="C215" s="346" t="s">
        <v>3135</v>
      </c>
      <c r="D215" s="312"/>
      <c r="E215" s="127"/>
      <c r="F215" s="126"/>
      <c r="G215" s="241" t="s">
        <v>3135</v>
      </c>
      <c r="H215" s="241" t="s">
        <v>3135</v>
      </c>
      <c r="I215" s="947"/>
      <c r="J215" s="103"/>
      <c r="K215" s="104"/>
      <c r="L215" s="105"/>
      <c r="M215" s="105"/>
      <c r="N215" s="105"/>
      <c r="O215" s="372" t="s">
        <v>3135</v>
      </c>
      <c r="P215" s="352"/>
      <c r="Q215" s="241">
        <v>0</v>
      </c>
      <c r="R215" s="241">
        <v>0</v>
      </c>
      <c r="S215" s="241">
        <v>0</v>
      </c>
      <c r="T215" s="228"/>
      <c r="U215" s="340">
        <v>0</v>
      </c>
      <c r="V215" s="227"/>
      <c r="W215" s="5"/>
      <c r="X215" s="108" t="s">
        <v>3135</v>
      </c>
      <c r="Y215" s="109" t="s">
        <v>4283</v>
      </c>
      <c r="Z215" s="123">
        <v>0</v>
      </c>
      <c r="AA215" s="83" t="s">
        <v>3135</v>
      </c>
      <c r="AB215" s="83" t="s">
        <v>3135</v>
      </c>
      <c r="AC215" s="83" t="s">
        <v>3135</v>
      </c>
      <c r="AE215" s="93" t="s">
        <v>4995</v>
      </c>
      <c r="AF215" s="93"/>
      <c r="AG215" s="96" t="s">
        <v>3135</v>
      </c>
      <c r="AH215" s="96" t="s">
        <v>3135</v>
      </c>
      <c r="AI215" s="96" t="s">
        <v>3135</v>
      </c>
      <c r="AJ215" s="96" t="s">
        <v>3135</v>
      </c>
      <c r="AK215" s="96" t="s">
        <v>3135</v>
      </c>
      <c r="AL215" s="96" t="s">
        <v>3135</v>
      </c>
      <c r="AM215" s="96" t="s">
        <v>3135</v>
      </c>
      <c r="AN215" s="96" t="s">
        <v>3135</v>
      </c>
      <c r="AO215" s="96" t="s">
        <v>3135</v>
      </c>
      <c r="AP215" s="96" t="s">
        <v>3135</v>
      </c>
      <c r="AQ215" s="96" t="s">
        <v>3135</v>
      </c>
      <c r="AR215" s="96" t="s">
        <v>3135</v>
      </c>
      <c r="AS215" s="96" t="s">
        <v>3135</v>
      </c>
      <c r="AT215" s="96" t="s">
        <v>3135</v>
      </c>
      <c r="AU215" s="96" t="s">
        <v>3135</v>
      </c>
      <c r="AV215" s="96" t="s">
        <v>3135</v>
      </c>
      <c r="AW215" s="96" t="s">
        <v>3135</v>
      </c>
      <c r="AX215" s="96" t="s">
        <v>3135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9">
        <v>0</v>
      </c>
      <c r="BY215" s="94">
        <v>0</v>
      </c>
      <c r="BZ215" s="94">
        <v>0</v>
      </c>
    </row>
    <row r="216" spans="1:78" s="2" customFormat="1" ht="11.45" hidden="1" customHeight="1" x14ac:dyDescent="0.2">
      <c r="A216" s="95"/>
      <c r="B216" s="312"/>
      <c r="C216" s="346" t="s">
        <v>3135</v>
      </c>
      <c r="D216" s="312"/>
      <c r="E216" s="127"/>
      <c r="F216" s="126"/>
      <c r="G216" s="241" t="s">
        <v>3135</v>
      </c>
      <c r="H216" s="241" t="s">
        <v>3135</v>
      </c>
      <c r="I216" s="947"/>
      <c r="J216" s="103"/>
      <c r="K216" s="104"/>
      <c r="L216" s="105"/>
      <c r="M216" s="105"/>
      <c r="N216" s="105"/>
      <c r="O216" s="372" t="s">
        <v>3135</v>
      </c>
      <c r="P216" s="352"/>
      <c r="Q216" s="241">
        <v>0</v>
      </c>
      <c r="R216" s="241">
        <v>0</v>
      </c>
      <c r="S216" s="241">
        <v>0</v>
      </c>
      <c r="T216" s="228"/>
      <c r="U216" s="340">
        <v>0</v>
      </c>
      <c r="V216" s="227"/>
      <c r="W216" s="5"/>
      <c r="X216" s="108" t="s">
        <v>3135</v>
      </c>
      <c r="Y216" s="109" t="s">
        <v>4283</v>
      </c>
      <c r="Z216" s="123">
        <v>0</v>
      </c>
      <c r="AA216" s="83" t="s">
        <v>3135</v>
      </c>
      <c r="AB216" s="83" t="s">
        <v>3135</v>
      </c>
      <c r="AC216" s="83" t="s">
        <v>3135</v>
      </c>
      <c r="AE216" s="93" t="s">
        <v>4995</v>
      </c>
      <c r="AF216" s="93"/>
      <c r="AG216" s="96" t="s">
        <v>3135</v>
      </c>
      <c r="AH216" s="96" t="s">
        <v>3135</v>
      </c>
      <c r="AI216" s="96" t="s">
        <v>3135</v>
      </c>
      <c r="AJ216" s="96" t="s">
        <v>3135</v>
      </c>
      <c r="AK216" s="96" t="s">
        <v>3135</v>
      </c>
      <c r="AL216" s="96" t="s">
        <v>3135</v>
      </c>
      <c r="AM216" s="96" t="s">
        <v>3135</v>
      </c>
      <c r="AN216" s="96" t="s">
        <v>3135</v>
      </c>
      <c r="AO216" s="96" t="s">
        <v>3135</v>
      </c>
      <c r="AP216" s="96" t="s">
        <v>3135</v>
      </c>
      <c r="AQ216" s="96" t="s">
        <v>3135</v>
      </c>
      <c r="AR216" s="96" t="s">
        <v>3135</v>
      </c>
      <c r="AS216" s="96" t="s">
        <v>3135</v>
      </c>
      <c r="AT216" s="96" t="s">
        <v>3135</v>
      </c>
      <c r="AU216" s="96" t="s">
        <v>3135</v>
      </c>
      <c r="AV216" s="96" t="s">
        <v>3135</v>
      </c>
      <c r="AW216" s="96" t="s">
        <v>3135</v>
      </c>
      <c r="AX216" s="96" t="s">
        <v>3135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9">
        <v>0</v>
      </c>
      <c r="BY216" s="94">
        <v>0</v>
      </c>
      <c r="BZ216" s="94">
        <v>0</v>
      </c>
    </row>
    <row r="217" spans="1:78" s="2" customFormat="1" ht="11.45" hidden="1" customHeight="1" x14ac:dyDescent="0.2">
      <c r="A217" s="95"/>
      <c r="B217" s="312"/>
      <c r="C217" s="346" t="s">
        <v>3135</v>
      </c>
      <c r="D217" s="312"/>
      <c r="E217" s="127"/>
      <c r="F217" s="126"/>
      <c r="G217" s="241" t="s">
        <v>3135</v>
      </c>
      <c r="H217" s="241" t="s">
        <v>3135</v>
      </c>
      <c r="I217" s="947"/>
      <c r="J217" s="103"/>
      <c r="K217" s="104"/>
      <c r="L217" s="105"/>
      <c r="M217" s="105"/>
      <c r="N217" s="105"/>
      <c r="O217" s="372" t="s">
        <v>3135</v>
      </c>
      <c r="P217" s="352"/>
      <c r="Q217" s="241">
        <v>0</v>
      </c>
      <c r="R217" s="241">
        <v>0</v>
      </c>
      <c r="S217" s="241">
        <v>0</v>
      </c>
      <c r="T217" s="228"/>
      <c r="U217" s="340">
        <v>0</v>
      </c>
      <c r="V217" s="227"/>
      <c r="W217" s="5"/>
      <c r="X217" s="108" t="s">
        <v>3135</v>
      </c>
      <c r="Y217" s="109" t="s">
        <v>4283</v>
      </c>
      <c r="Z217" s="123">
        <v>0</v>
      </c>
      <c r="AA217" s="83" t="s">
        <v>3135</v>
      </c>
      <c r="AB217" s="83" t="s">
        <v>3135</v>
      </c>
      <c r="AC217" s="83" t="s">
        <v>3135</v>
      </c>
      <c r="AE217" s="93" t="s">
        <v>4995</v>
      </c>
      <c r="AF217" s="93"/>
      <c r="AG217" s="96" t="s">
        <v>3135</v>
      </c>
      <c r="AH217" s="96" t="s">
        <v>3135</v>
      </c>
      <c r="AI217" s="96" t="s">
        <v>3135</v>
      </c>
      <c r="AJ217" s="96" t="s">
        <v>3135</v>
      </c>
      <c r="AK217" s="96" t="s">
        <v>3135</v>
      </c>
      <c r="AL217" s="96" t="s">
        <v>3135</v>
      </c>
      <c r="AM217" s="96" t="s">
        <v>3135</v>
      </c>
      <c r="AN217" s="96" t="s">
        <v>3135</v>
      </c>
      <c r="AO217" s="96" t="s">
        <v>3135</v>
      </c>
      <c r="AP217" s="96" t="s">
        <v>3135</v>
      </c>
      <c r="AQ217" s="96" t="s">
        <v>3135</v>
      </c>
      <c r="AR217" s="96" t="s">
        <v>3135</v>
      </c>
      <c r="AS217" s="96" t="s">
        <v>3135</v>
      </c>
      <c r="AT217" s="96" t="s">
        <v>3135</v>
      </c>
      <c r="AU217" s="96" t="s">
        <v>3135</v>
      </c>
      <c r="AV217" s="96" t="s">
        <v>3135</v>
      </c>
      <c r="AW217" s="96" t="s">
        <v>3135</v>
      </c>
      <c r="AX217" s="96" t="s">
        <v>3135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9">
        <v>0</v>
      </c>
      <c r="BY217" s="94">
        <v>0</v>
      </c>
      <c r="BZ217" s="94">
        <v>0</v>
      </c>
    </row>
    <row r="218" spans="1:78" s="2" customFormat="1" ht="11.45" hidden="1" customHeight="1" x14ac:dyDescent="0.2">
      <c r="A218" s="95"/>
      <c r="B218" s="312"/>
      <c r="C218" s="346" t="s">
        <v>3135</v>
      </c>
      <c r="D218" s="312"/>
      <c r="E218" s="127"/>
      <c r="F218" s="126"/>
      <c r="G218" s="241" t="s">
        <v>3135</v>
      </c>
      <c r="H218" s="241" t="s">
        <v>3135</v>
      </c>
      <c r="I218" s="947"/>
      <c r="J218" s="103"/>
      <c r="K218" s="104"/>
      <c r="L218" s="105"/>
      <c r="M218" s="105"/>
      <c r="N218" s="105"/>
      <c r="O218" s="372" t="s">
        <v>3135</v>
      </c>
      <c r="P218" s="352"/>
      <c r="Q218" s="241">
        <v>0</v>
      </c>
      <c r="R218" s="241">
        <v>0</v>
      </c>
      <c r="S218" s="241">
        <v>0</v>
      </c>
      <c r="T218" s="228"/>
      <c r="U218" s="340">
        <v>0</v>
      </c>
      <c r="V218" s="227"/>
      <c r="W218" s="5"/>
      <c r="X218" s="108" t="s">
        <v>3135</v>
      </c>
      <c r="Y218" s="109" t="s">
        <v>4283</v>
      </c>
      <c r="Z218" s="123">
        <v>0</v>
      </c>
      <c r="AA218" s="83" t="s">
        <v>3135</v>
      </c>
      <c r="AB218" s="83" t="s">
        <v>3135</v>
      </c>
      <c r="AC218" s="83" t="s">
        <v>3135</v>
      </c>
      <c r="AE218" s="93" t="s">
        <v>4995</v>
      </c>
      <c r="AF218" s="93"/>
      <c r="AG218" s="96" t="s">
        <v>3135</v>
      </c>
      <c r="AH218" s="96" t="s">
        <v>3135</v>
      </c>
      <c r="AI218" s="96" t="s">
        <v>3135</v>
      </c>
      <c r="AJ218" s="96" t="s">
        <v>3135</v>
      </c>
      <c r="AK218" s="96" t="s">
        <v>3135</v>
      </c>
      <c r="AL218" s="96" t="s">
        <v>3135</v>
      </c>
      <c r="AM218" s="96" t="s">
        <v>3135</v>
      </c>
      <c r="AN218" s="96" t="s">
        <v>3135</v>
      </c>
      <c r="AO218" s="96" t="s">
        <v>3135</v>
      </c>
      <c r="AP218" s="96" t="s">
        <v>3135</v>
      </c>
      <c r="AQ218" s="96" t="s">
        <v>3135</v>
      </c>
      <c r="AR218" s="96" t="s">
        <v>3135</v>
      </c>
      <c r="AS218" s="96" t="s">
        <v>3135</v>
      </c>
      <c r="AT218" s="96" t="s">
        <v>3135</v>
      </c>
      <c r="AU218" s="96" t="s">
        <v>3135</v>
      </c>
      <c r="AV218" s="96" t="s">
        <v>3135</v>
      </c>
      <c r="AW218" s="96" t="s">
        <v>3135</v>
      </c>
      <c r="AX218" s="96" t="s">
        <v>3135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9">
        <v>0</v>
      </c>
      <c r="BY218" s="94">
        <v>0</v>
      </c>
      <c r="BZ218" s="94">
        <v>0</v>
      </c>
    </row>
    <row r="219" spans="1:78" s="2" customFormat="1" ht="11.45" hidden="1" customHeight="1" x14ac:dyDescent="0.2">
      <c r="A219" s="95"/>
      <c r="B219" s="312"/>
      <c r="C219" s="346" t="s">
        <v>3135</v>
      </c>
      <c r="D219" s="312"/>
      <c r="E219" s="127"/>
      <c r="F219" s="126"/>
      <c r="G219" s="241" t="s">
        <v>3135</v>
      </c>
      <c r="H219" s="241" t="s">
        <v>3135</v>
      </c>
      <c r="I219" s="947"/>
      <c r="J219" s="103"/>
      <c r="K219" s="104"/>
      <c r="L219" s="105"/>
      <c r="M219" s="105"/>
      <c r="N219" s="105"/>
      <c r="O219" s="372" t="s">
        <v>3135</v>
      </c>
      <c r="P219" s="352"/>
      <c r="Q219" s="241">
        <v>0</v>
      </c>
      <c r="R219" s="241">
        <v>0</v>
      </c>
      <c r="S219" s="241">
        <v>0</v>
      </c>
      <c r="T219" s="228"/>
      <c r="U219" s="340">
        <v>0</v>
      </c>
      <c r="V219" s="227"/>
      <c r="W219" s="5"/>
      <c r="X219" s="108" t="s">
        <v>3135</v>
      </c>
      <c r="Y219" s="109" t="s">
        <v>4283</v>
      </c>
      <c r="Z219" s="123">
        <v>0</v>
      </c>
      <c r="AA219" s="83" t="s">
        <v>3135</v>
      </c>
      <c r="AB219" s="83" t="s">
        <v>3135</v>
      </c>
      <c r="AC219" s="83" t="s">
        <v>3135</v>
      </c>
      <c r="AE219" s="93" t="s">
        <v>4995</v>
      </c>
      <c r="AF219" s="93"/>
      <c r="AG219" s="96" t="s">
        <v>3135</v>
      </c>
      <c r="AH219" s="96" t="s">
        <v>3135</v>
      </c>
      <c r="AI219" s="96" t="s">
        <v>3135</v>
      </c>
      <c r="AJ219" s="96" t="s">
        <v>3135</v>
      </c>
      <c r="AK219" s="96" t="s">
        <v>3135</v>
      </c>
      <c r="AL219" s="96" t="s">
        <v>3135</v>
      </c>
      <c r="AM219" s="96" t="s">
        <v>3135</v>
      </c>
      <c r="AN219" s="96" t="s">
        <v>3135</v>
      </c>
      <c r="AO219" s="96" t="s">
        <v>3135</v>
      </c>
      <c r="AP219" s="96" t="s">
        <v>3135</v>
      </c>
      <c r="AQ219" s="96" t="s">
        <v>3135</v>
      </c>
      <c r="AR219" s="96" t="s">
        <v>3135</v>
      </c>
      <c r="AS219" s="96" t="s">
        <v>3135</v>
      </c>
      <c r="AT219" s="96" t="s">
        <v>3135</v>
      </c>
      <c r="AU219" s="96" t="s">
        <v>3135</v>
      </c>
      <c r="AV219" s="96" t="s">
        <v>3135</v>
      </c>
      <c r="AW219" s="96" t="s">
        <v>3135</v>
      </c>
      <c r="AX219" s="96" t="s">
        <v>3135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9">
        <v>0</v>
      </c>
      <c r="BY219" s="94">
        <v>0</v>
      </c>
      <c r="BZ219" s="94">
        <v>0</v>
      </c>
    </row>
    <row r="220" spans="1:78" s="2" customFormat="1" ht="11.45" hidden="1" customHeight="1" x14ac:dyDescent="0.2">
      <c r="A220" s="95"/>
      <c r="B220" s="312"/>
      <c r="C220" s="346" t="s">
        <v>3135</v>
      </c>
      <c r="D220" s="312"/>
      <c r="E220" s="127"/>
      <c r="F220" s="126"/>
      <c r="G220" s="241" t="s">
        <v>3135</v>
      </c>
      <c r="H220" s="241" t="s">
        <v>3135</v>
      </c>
      <c r="I220" s="947"/>
      <c r="J220" s="103"/>
      <c r="K220" s="104"/>
      <c r="L220" s="105"/>
      <c r="M220" s="105"/>
      <c r="N220" s="105"/>
      <c r="O220" s="372" t="s">
        <v>3135</v>
      </c>
      <c r="P220" s="352"/>
      <c r="Q220" s="241">
        <v>0</v>
      </c>
      <c r="R220" s="241">
        <v>0</v>
      </c>
      <c r="S220" s="241">
        <v>0</v>
      </c>
      <c r="T220" s="228"/>
      <c r="U220" s="340">
        <v>0</v>
      </c>
      <c r="V220" s="227"/>
      <c r="W220" s="5"/>
      <c r="X220" s="108" t="s">
        <v>3135</v>
      </c>
      <c r="Y220" s="109" t="s">
        <v>4283</v>
      </c>
      <c r="Z220" s="123">
        <v>0</v>
      </c>
      <c r="AA220" s="83" t="s">
        <v>3135</v>
      </c>
      <c r="AB220" s="83" t="s">
        <v>3135</v>
      </c>
      <c r="AC220" s="83" t="s">
        <v>3135</v>
      </c>
      <c r="AE220" s="93" t="s">
        <v>4995</v>
      </c>
      <c r="AF220" s="93"/>
      <c r="AG220" s="96" t="s">
        <v>3135</v>
      </c>
      <c r="AH220" s="96" t="s">
        <v>3135</v>
      </c>
      <c r="AI220" s="96" t="s">
        <v>3135</v>
      </c>
      <c r="AJ220" s="96" t="s">
        <v>3135</v>
      </c>
      <c r="AK220" s="96" t="s">
        <v>3135</v>
      </c>
      <c r="AL220" s="96" t="s">
        <v>3135</v>
      </c>
      <c r="AM220" s="96" t="s">
        <v>3135</v>
      </c>
      <c r="AN220" s="96" t="s">
        <v>3135</v>
      </c>
      <c r="AO220" s="96" t="s">
        <v>3135</v>
      </c>
      <c r="AP220" s="96" t="s">
        <v>3135</v>
      </c>
      <c r="AQ220" s="96" t="s">
        <v>3135</v>
      </c>
      <c r="AR220" s="96" t="s">
        <v>3135</v>
      </c>
      <c r="AS220" s="96" t="s">
        <v>3135</v>
      </c>
      <c r="AT220" s="96" t="s">
        <v>3135</v>
      </c>
      <c r="AU220" s="96" t="s">
        <v>3135</v>
      </c>
      <c r="AV220" s="96" t="s">
        <v>3135</v>
      </c>
      <c r="AW220" s="96" t="s">
        <v>3135</v>
      </c>
      <c r="AX220" s="96" t="s">
        <v>3135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9">
        <v>0</v>
      </c>
      <c r="BY220" s="94">
        <v>0</v>
      </c>
      <c r="BZ220" s="94">
        <v>0</v>
      </c>
    </row>
    <row r="221" spans="1:78" s="2" customFormat="1" ht="11.45" hidden="1" customHeight="1" x14ac:dyDescent="0.2">
      <c r="A221" s="95"/>
      <c r="B221" s="312"/>
      <c r="C221" s="346" t="s">
        <v>3135</v>
      </c>
      <c r="D221" s="312"/>
      <c r="E221" s="127"/>
      <c r="F221" s="126"/>
      <c r="G221" s="241" t="s">
        <v>3135</v>
      </c>
      <c r="H221" s="241" t="s">
        <v>3135</v>
      </c>
      <c r="I221" s="947"/>
      <c r="J221" s="103"/>
      <c r="K221" s="104"/>
      <c r="L221" s="105"/>
      <c r="M221" s="105"/>
      <c r="N221" s="105"/>
      <c r="O221" s="372" t="s">
        <v>3135</v>
      </c>
      <c r="P221" s="352"/>
      <c r="Q221" s="241">
        <v>0</v>
      </c>
      <c r="R221" s="241">
        <v>0</v>
      </c>
      <c r="S221" s="241">
        <v>0</v>
      </c>
      <c r="T221" s="228"/>
      <c r="U221" s="340">
        <v>0</v>
      </c>
      <c r="V221" s="227"/>
      <c r="W221" s="5"/>
      <c r="X221" s="108" t="s">
        <v>3135</v>
      </c>
      <c r="Y221" s="109" t="s">
        <v>4283</v>
      </c>
      <c r="Z221" s="123">
        <v>0</v>
      </c>
      <c r="AA221" s="83" t="s">
        <v>3135</v>
      </c>
      <c r="AB221" s="83" t="s">
        <v>3135</v>
      </c>
      <c r="AC221" s="83" t="s">
        <v>3135</v>
      </c>
      <c r="AE221" s="93" t="s">
        <v>4995</v>
      </c>
      <c r="AF221" s="93"/>
      <c r="AG221" s="96" t="s">
        <v>3135</v>
      </c>
      <c r="AH221" s="96" t="s">
        <v>3135</v>
      </c>
      <c r="AI221" s="96" t="s">
        <v>3135</v>
      </c>
      <c r="AJ221" s="96" t="s">
        <v>3135</v>
      </c>
      <c r="AK221" s="96" t="s">
        <v>3135</v>
      </c>
      <c r="AL221" s="96" t="s">
        <v>3135</v>
      </c>
      <c r="AM221" s="96" t="s">
        <v>3135</v>
      </c>
      <c r="AN221" s="96" t="s">
        <v>3135</v>
      </c>
      <c r="AO221" s="96" t="s">
        <v>3135</v>
      </c>
      <c r="AP221" s="96" t="s">
        <v>3135</v>
      </c>
      <c r="AQ221" s="96" t="s">
        <v>3135</v>
      </c>
      <c r="AR221" s="96" t="s">
        <v>3135</v>
      </c>
      <c r="AS221" s="96" t="s">
        <v>3135</v>
      </c>
      <c r="AT221" s="96" t="s">
        <v>3135</v>
      </c>
      <c r="AU221" s="96" t="s">
        <v>3135</v>
      </c>
      <c r="AV221" s="96" t="s">
        <v>3135</v>
      </c>
      <c r="AW221" s="96" t="s">
        <v>3135</v>
      </c>
      <c r="AX221" s="96" t="s">
        <v>3135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9">
        <v>0</v>
      </c>
      <c r="BY221" s="94">
        <v>0</v>
      </c>
      <c r="BZ221" s="94">
        <v>0</v>
      </c>
    </row>
    <row r="222" spans="1:78" s="2" customFormat="1" ht="11.45" hidden="1" customHeight="1" x14ac:dyDescent="0.2">
      <c r="A222" s="95"/>
      <c r="B222" s="312"/>
      <c r="C222" s="346" t="s">
        <v>3135</v>
      </c>
      <c r="D222" s="312"/>
      <c r="E222" s="127"/>
      <c r="F222" s="126"/>
      <c r="G222" s="241" t="s">
        <v>3135</v>
      </c>
      <c r="H222" s="241" t="s">
        <v>3135</v>
      </c>
      <c r="I222" s="947"/>
      <c r="J222" s="103"/>
      <c r="K222" s="104"/>
      <c r="L222" s="105"/>
      <c r="M222" s="105"/>
      <c r="N222" s="105"/>
      <c r="O222" s="372" t="s">
        <v>3135</v>
      </c>
      <c r="P222" s="352"/>
      <c r="Q222" s="241">
        <v>0</v>
      </c>
      <c r="R222" s="241">
        <v>0</v>
      </c>
      <c r="S222" s="241">
        <v>0</v>
      </c>
      <c r="T222" s="228"/>
      <c r="U222" s="340">
        <v>0</v>
      </c>
      <c r="V222" s="227"/>
      <c r="W222" s="5"/>
      <c r="X222" s="108" t="s">
        <v>3135</v>
      </c>
      <c r="Y222" s="109" t="s">
        <v>4283</v>
      </c>
      <c r="Z222" s="123">
        <v>0</v>
      </c>
      <c r="AA222" s="83" t="s">
        <v>3135</v>
      </c>
      <c r="AB222" s="83" t="s">
        <v>3135</v>
      </c>
      <c r="AC222" s="83" t="s">
        <v>3135</v>
      </c>
      <c r="AE222" s="93" t="s">
        <v>4995</v>
      </c>
      <c r="AF222" s="93"/>
      <c r="AG222" s="96" t="s">
        <v>3135</v>
      </c>
      <c r="AH222" s="96" t="s">
        <v>3135</v>
      </c>
      <c r="AI222" s="96" t="s">
        <v>3135</v>
      </c>
      <c r="AJ222" s="96" t="s">
        <v>3135</v>
      </c>
      <c r="AK222" s="96" t="s">
        <v>3135</v>
      </c>
      <c r="AL222" s="96" t="s">
        <v>3135</v>
      </c>
      <c r="AM222" s="96" t="s">
        <v>3135</v>
      </c>
      <c r="AN222" s="96" t="s">
        <v>3135</v>
      </c>
      <c r="AO222" s="96" t="s">
        <v>3135</v>
      </c>
      <c r="AP222" s="96" t="s">
        <v>3135</v>
      </c>
      <c r="AQ222" s="96" t="s">
        <v>3135</v>
      </c>
      <c r="AR222" s="96" t="s">
        <v>3135</v>
      </c>
      <c r="AS222" s="96" t="s">
        <v>3135</v>
      </c>
      <c r="AT222" s="96" t="s">
        <v>3135</v>
      </c>
      <c r="AU222" s="96" t="s">
        <v>3135</v>
      </c>
      <c r="AV222" s="96" t="s">
        <v>3135</v>
      </c>
      <c r="AW222" s="96" t="s">
        <v>3135</v>
      </c>
      <c r="AX222" s="96" t="s">
        <v>3135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9">
        <v>0</v>
      </c>
      <c r="BY222" s="94">
        <v>0</v>
      </c>
      <c r="BZ222" s="94">
        <v>0</v>
      </c>
    </row>
    <row r="223" spans="1:78" s="2" customFormat="1" ht="11.45" hidden="1" customHeight="1" x14ac:dyDescent="0.2">
      <c r="A223" s="95"/>
      <c r="B223" s="312"/>
      <c r="C223" s="346" t="s">
        <v>3135</v>
      </c>
      <c r="D223" s="312"/>
      <c r="E223" s="127"/>
      <c r="F223" s="126"/>
      <c r="G223" s="241" t="s">
        <v>3135</v>
      </c>
      <c r="H223" s="241" t="s">
        <v>3135</v>
      </c>
      <c r="I223" s="947"/>
      <c r="J223" s="103"/>
      <c r="K223" s="104"/>
      <c r="L223" s="105"/>
      <c r="M223" s="105"/>
      <c r="N223" s="105"/>
      <c r="O223" s="372" t="s">
        <v>3135</v>
      </c>
      <c r="P223" s="352"/>
      <c r="Q223" s="241">
        <v>0</v>
      </c>
      <c r="R223" s="241">
        <v>0</v>
      </c>
      <c r="S223" s="241">
        <v>0</v>
      </c>
      <c r="T223" s="228"/>
      <c r="U223" s="340">
        <v>0</v>
      </c>
      <c r="V223" s="227"/>
      <c r="W223" s="5"/>
      <c r="X223" s="108" t="s">
        <v>3135</v>
      </c>
      <c r="Y223" s="109" t="s">
        <v>4283</v>
      </c>
      <c r="Z223" s="123">
        <v>0</v>
      </c>
      <c r="AA223" s="83" t="s">
        <v>3135</v>
      </c>
      <c r="AB223" s="83" t="s">
        <v>3135</v>
      </c>
      <c r="AC223" s="83" t="s">
        <v>3135</v>
      </c>
      <c r="AE223" s="93" t="s">
        <v>4995</v>
      </c>
      <c r="AF223" s="93"/>
      <c r="AG223" s="96" t="s">
        <v>3135</v>
      </c>
      <c r="AH223" s="96" t="s">
        <v>3135</v>
      </c>
      <c r="AI223" s="96" t="s">
        <v>3135</v>
      </c>
      <c r="AJ223" s="96" t="s">
        <v>3135</v>
      </c>
      <c r="AK223" s="96" t="s">
        <v>3135</v>
      </c>
      <c r="AL223" s="96" t="s">
        <v>3135</v>
      </c>
      <c r="AM223" s="96" t="s">
        <v>3135</v>
      </c>
      <c r="AN223" s="96" t="s">
        <v>3135</v>
      </c>
      <c r="AO223" s="96" t="s">
        <v>3135</v>
      </c>
      <c r="AP223" s="96" t="s">
        <v>3135</v>
      </c>
      <c r="AQ223" s="96" t="s">
        <v>3135</v>
      </c>
      <c r="AR223" s="96" t="s">
        <v>3135</v>
      </c>
      <c r="AS223" s="96" t="s">
        <v>3135</v>
      </c>
      <c r="AT223" s="96" t="s">
        <v>3135</v>
      </c>
      <c r="AU223" s="96" t="s">
        <v>3135</v>
      </c>
      <c r="AV223" s="96" t="s">
        <v>3135</v>
      </c>
      <c r="AW223" s="96" t="s">
        <v>3135</v>
      </c>
      <c r="AX223" s="96" t="s">
        <v>3135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9">
        <v>0</v>
      </c>
      <c r="BY223" s="94">
        <v>0</v>
      </c>
      <c r="BZ223" s="94">
        <v>0</v>
      </c>
    </row>
    <row r="224" spans="1:78" s="2" customFormat="1" ht="11.45" hidden="1" customHeight="1" x14ac:dyDescent="0.2">
      <c r="A224" s="95"/>
      <c r="B224" s="312"/>
      <c r="C224" s="346" t="s">
        <v>3135</v>
      </c>
      <c r="D224" s="312"/>
      <c r="E224" s="127"/>
      <c r="F224" s="126"/>
      <c r="G224" s="241" t="s">
        <v>3135</v>
      </c>
      <c r="H224" s="241" t="s">
        <v>3135</v>
      </c>
      <c r="I224" s="947"/>
      <c r="J224" s="103"/>
      <c r="K224" s="104"/>
      <c r="L224" s="105"/>
      <c r="M224" s="105"/>
      <c r="N224" s="105"/>
      <c r="O224" s="372" t="s">
        <v>3135</v>
      </c>
      <c r="P224" s="352"/>
      <c r="Q224" s="241">
        <v>0</v>
      </c>
      <c r="R224" s="241">
        <v>0</v>
      </c>
      <c r="S224" s="241">
        <v>0</v>
      </c>
      <c r="T224" s="228"/>
      <c r="U224" s="340">
        <v>0</v>
      </c>
      <c r="V224" s="227"/>
      <c r="W224" s="5"/>
      <c r="X224" s="108" t="s">
        <v>3135</v>
      </c>
      <c r="Y224" s="109" t="s">
        <v>4283</v>
      </c>
      <c r="Z224" s="123">
        <v>0</v>
      </c>
      <c r="AA224" s="83" t="s">
        <v>3135</v>
      </c>
      <c r="AB224" s="83" t="s">
        <v>3135</v>
      </c>
      <c r="AC224" s="83" t="s">
        <v>3135</v>
      </c>
      <c r="AE224" s="93" t="s">
        <v>4995</v>
      </c>
      <c r="AF224" s="93"/>
      <c r="AG224" s="96" t="s">
        <v>3135</v>
      </c>
      <c r="AH224" s="96" t="s">
        <v>3135</v>
      </c>
      <c r="AI224" s="96" t="s">
        <v>3135</v>
      </c>
      <c r="AJ224" s="96" t="s">
        <v>3135</v>
      </c>
      <c r="AK224" s="96" t="s">
        <v>3135</v>
      </c>
      <c r="AL224" s="96" t="s">
        <v>3135</v>
      </c>
      <c r="AM224" s="96" t="s">
        <v>3135</v>
      </c>
      <c r="AN224" s="96" t="s">
        <v>3135</v>
      </c>
      <c r="AO224" s="96" t="s">
        <v>3135</v>
      </c>
      <c r="AP224" s="96" t="s">
        <v>3135</v>
      </c>
      <c r="AQ224" s="96" t="s">
        <v>3135</v>
      </c>
      <c r="AR224" s="96" t="s">
        <v>3135</v>
      </c>
      <c r="AS224" s="96" t="s">
        <v>3135</v>
      </c>
      <c r="AT224" s="96" t="s">
        <v>3135</v>
      </c>
      <c r="AU224" s="96" t="s">
        <v>3135</v>
      </c>
      <c r="AV224" s="96" t="s">
        <v>3135</v>
      </c>
      <c r="AW224" s="96" t="s">
        <v>3135</v>
      </c>
      <c r="AX224" s="96" t="s">
        <v>3135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9">
        <v>0</v>
      </c>
      <c r="BY224" s="94">
        <v>0</v>
      </c>
      <c r="BZ224" s="94">
        <v>0</v>
      </c>
    </row>
    <row r="225" spans="1:78" s="2" customFormat="1" ht="11.45" hidden="1" customHeight="1" x14ac:dyDescent="0.2">
      <c r="A225" s="95"/>
      <c r="B225" s="312"/>
      <c r="C225" s="346" t="s">
        <v>3135</v>
      </c>
      <c r="D225" s="312"/>
      <c r="E225" s="127"/>
      <c r="F225" s="126"/>
      <c r="G225" s="241" t="s">
        <v>3135</v>
      </c>
      <c r="H225" s="241" t="s">
        <v>3135</v>
      </c>
      <c r="I225" s="947"/>
      <c r="J225" s="103"/>
      <c r="K225" s="104"/>
      <c r="L225" s="105"/>
      <c r="M225" s="105"/>
      <c r="N225" s="105"/>
      <c r="O225" s="372" t="s">
        <v>3135</v>
      </c>
      <c r="P225" s="352"/>
      <c r="Q225" s="241">
        <v>0</v>
      </c>
      <c r="R225" s="241">
        <v>0</v>
      </c>
      <c r="S225" s="241">
        <v>0</v>
      </c>
      <c r="T225" s="228"/>
      <c r="U225" s="340">
        <v>0</v>
      </c>
      <c r="V225" s="227"/>
      <c r="W225" s="5"/>
      <c r="X225" s="108" t="s">
        <v>3135</v>
      </c>
      <c r="Y225" s="109" t="s">
        <v>4283</v>
      </c>
      <c r="Z225" s="123">
        <v>0</v>
      </c>
      <c r="AA225" s="83" t="s">
        <v>3135</v>
      </c>
      <c r="AB225" s="83" t="s">
        <v>3135</v>
      </c>
      <c r="AC225" s="83" t="s">
        <v>3135</v>
      </c>
      <c r="AE225" s="93" t="s">
        <v>4995</v>
      </c>
      <c r="AF225" s="93"/>
      <c r="AG225" s="96" t="s">
        <v>3135</v>
      </c>
      <c r="AH225" s="96" t="s">
        <v>3135</v>
      </c>
      <c r="AI225" s="96" t="s">
        <v>3135</v>
      </c>
      <c r="AJ225" s="96" t="s">
        <v>3135</v>
      </c>
      <c r="AK225" s="96" t="s">
        <v>3135</v>
      </c>
      <c r="AL225" s="96" t="s">
        <v>3135</v>
      </c>
      <c r="AM225" s="96" t="s">
        <v>3135</v>
      </c>
      <c r="AN225" s="96" t="s">
        <v>3135</v>
      </c>
      <c r="AO225" s="96" t="s">
        <v>3135</v>
      </c>
      <c r="AP225" s="96" t="s">
        <v>3135</v>
      </c>
      <c r="AQ225" s="96" t="s">
        <v>3135</v>
      </c>
      <c r="AR225" s="96" t="s">
        <v>3135</v>
      </c>
      <c r="AS225" s="96" t="s">
        <v>3135</v>
      </c>
      <c r="AT225" s="96" t="s">
        <v>3135</v>
      </c>
      <c r="AU225" s="96" t="s">
        <v>3135</v>
      </c>
      <c r="AV225" s="96" t="s">
        <v>3135</v>
      </c>
      <c r="AW225" s="96" t="s">
        <v>3135</v>
      </c>
      <c r="AX225" s="96" t="s">
        <v>3135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9">
        <v>0</v>
      </c>
      <c r="BY225" s="94">
        <v>0</v>
      </c>
      <c r="BZ225" s="94">
        <v>0</v>
      </c>
    </row>
    <row r="226" spans="1:78" s="2" customFormat="1" ht="11.45" hidden="1" customHeight="1" x14ac:dyDescent="0.2">
      <c r="A226" s="95"/>
      <c r="B226" s="312"/>
      <c r="C226" s="346" t="s">
        <v>3135</v>
      </c>
      <c r="D226" s="312"/>
      <c r="E226" s="127"/>
      <c r="F226" s="126"/>
      <c r="G226" s="241" t="s">
        <v>3135</v>
      </c>
      <c r="H226" s="241" t="s">
        <v>3135</v>
      </c>
      <c r="I226" s="947"/>
      <c r="J226" s="103"/>
      <c r="K226" s="104"/>
      <c r="L226" s="105"/>
      <c r="M226" s="105"/>
      <c r="N226" s="105"/>
      <c r="O226" s="372" t="s">
        <v>3135</v>
      </c>
      <c r="P226" s="352"/>
      <c r="Q226" s="241">
        <v>0</v>
      </c>
      <c r="R226" s="241">
        <v>0</v>
      </c>
      <c r="S226" s="241">
        <v>0</v>
      </c>
      <c r="T226" s="228"/>
      <c r="U226" s="340">
        <v>0</v>
      </c>
      <c r="V226" s="227"/>
      <c r="W226" s="5"/>
      <c r="X226" s="108" t="s">
        <v>3135</v>
      </c>
      <c r="Y226" s="109" t="s">
        <v>4283</v>
      </c>
      <c r="Z226" s="123">
        <v>0</v>
      </c>
      <c r="AA226" s="83" t="s">
        <v>3135</v>
      </c>
      <c r="AB226" s="83" t="s">
        <v>3135</v>
      </c>
      <c r="AC226" s="83" t="s">
        <v>3135</v>
      </c>
      <c r="AE226" s="93" t="s">
        <v>4995</v>
      </c>
      <c r="AF226" s="93"/>
      <c r="AG226" s="96" t="s">
        <v>3135</v>
      </c>
      <c r="AH226" s="96" t="s">
        <v>3135</v>
      </c>
      <c r="AI226" s="96" t="s">
        <v>3135</v>
      </c>
      <c r="AJ226" s="96" t="s">
        <v>3135</v>
      </c>
      <c r="AK226" s="96" t="s">
        <v>3135</v>
      </c>
      <c r="AL226" s="96" t="s">
        <v>3135</v>
      </c>
      <c r="AM226" s="96" t="s">
        <v>3135</v>
      </c>
      <c r="AN226" s="96" t="s">
        <v>3135</v>
      </c>
      <c r="AO226" s="96" t="s">
        <v>3135</v>
      </c>
      <c r="AP226" s="96" t="s">
        <v>3135</v>
      </c>
      <c r="AQ226" s="96" t="s">
        <v>3135</v>
      </c>
      <c r="AR226" s="96" t="s">
        <v>3135</v>
      </c>
      <c r="AS226" s="96" t="s">
        <v>3135</v>
      </c>
      <c r="AT226" s="96" t="s">
        <v>3135</v>
      </c>
      <c r="AU226" s="96" t="s">
        <v>3135</v>
      </c>
      <c r="AV226" s="96" t="s">
        <v>3135</v>
      </c>
      <c r="AW226" s="96" t="s">
        <v>3135</v>
      </c>
      <c r="AX226" s="96" t="s">
        <v>3135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9">
        <v>0</v>
      </c>
      <c r="BY226" s="94">
        <v>0</v>
      </c>
      <c r="BZ226" s="94">
        <v>0</v>
      </c>
    </row>
    <row r="227" spans="1:78" s="2" customFormat="1" ht="11.45" hidden="1" customHeight="1" x14ac:dyDescent="0.2">
      <c r="A227" s="95"/>
      <c r="B227" s="312"/>
      <c r="C227" s="346" t="s">
        <v>3135</v>
      </c>
      <c r="D227" s="312"/>
      <c r="E227" s="127"/>
      <c r="F227" s="126"/>
      <c r="G227" s="241" t="s">
        <v>3135</v>
      </c>
      <c r="H227" s="241" t="s">
        <v>3135</v>
      </c>
      <c r="I227" s="947"/>
      <c r="J227" s="103"/>
      <c r="K227" s="104"/>
      <c r="L227" s="105"/>
      <c r="M227" s="105"/>
      <c r="N227" s="105"/>
      <c r="O227" s="372" t="s">
        <v>3135</v>
      </c>
      <c r="P227" s="352"/>
      <c r="Q227" s="241">
        <v>0</v>
      </c>
      <c r="R227" s="241">
        <v>0</v>
      </c>
      <c r="S227" s="241">
        <v>0</v>
      </c>
      <c r="T227" s="228"/>
      <c r="U227" s="340">
        <v>0</v>
      </c>
      <c r="V227" s="227"/>
      <c r="W227" s="5"/>
      <c r="X227" s="108" t="s">
        <v>3135</v>
      </c>
      <c r="Y227" s="109" t="s">
        <v>4283</v>
      </c>
      <c r="Z227" s="123">
        <v>0</v>
      </c>
      <c r="AA227" s="83" t="s">
        <v>3135</v>
      </c>
      <c r="AB227" s="83" t="s">
        <v>3135</v>
      </c>
      <c r="AC227" s="83" t="s">
        <v>3135</v>
      </c>
      <c r="AE227" s="93" t="s">
        <v>4995</v>
      </c>
      <c r="AF227" s="93"/>
      <c r="AG227" s="96" t="s">
        <v>3135</v>
      </c>
      <c r="AH227" s="96" t="s">
        <v>3135</v>
      </c>
      <c r="AI227" s="96" t="s">
        <v>3135</v>
      </c>
      <c r="AJ227" s="96" t="s">
        <v>3135</v>
      </c>
      <c r="AK227" s="96" t="s">
        <v>3135</v>
      </c>
      <c r="AL227" s="96" t="s">
        <v>3135</v>
      </c>
      <c r="AM227" s="96" t="s">
        <v>3135</v>
      </c>
      <c r="AN227" s="96" t="s">
        <v>3135</v>
      </c>
      <c r="AO227" s="96" t="s">
        <v>3135</v>
      </c>
      <c r="AP227" s="96" t="s">
        <v>3135</v>
      </c>
      <c r="AQ227" s="96" t="s">
        <v>3135</v>
      </c>
      <c r="AR227" s="96" t="s">
        <v>3135</v>
      </c>
      <c r="AS227" s="96" t="s">
        <v>3135</v>
      </c>
      <c r="AT227" s="96" t="s">
        <v>3135</v>
      </c>
      <c r="AU227" s="96" t="s">
        <v>3135</v>
      </c>
      <c r="AV227" s="96" t="s">
        <v>3135</v>
      </c>
      <c r="AW227" s="96" t="s">
        <v>3135</v>
      </c>
      <c r="AX227" s="96" t="s">
        <v>3135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9">
        <v>0</v>
      </c>
      <c r="BY227" s="94">
        <v>0</v>
      </c>
      <c r="BZ227" s="94">
        <v>0</v>
      </c>
    </row>
    <row r="228" spans="1:78" s="2" customFormat="1" ht="11.45" hidden="1" customHeight="1" x14ac:dyDescent="0.2">
      <c r="A228" s="95"/>
      <c r="B228" s="312"/>
      <c r="C228" s="346" t="s">
        <v>3135</v>
      </c>
      <c r="D228" s="312"/>
      <c r="E228" s="127"/>
      <c r="F228" s="126"/>
      <c r="G228" s="241" t="s">
        <v>3135</v>
      </c>
      <c r="H228" s="241" t="s">
        <v>3135</v>
      </c>
      <c r="I228" s="947"/>
      <c r="J228" s="103"/>
      <c r="K228" s="104"/>
      <c r="L228" s="105"/>
      <c r="M228" s="105"/>
      <c r="N228" s="105"/>
      <c r="O228" s="372" t="s">
        <v>3135</v>
      </c>
      <c r="P228" s="352"/>
      <c r="Q228" s="241">
        <v>0</v>
      </c>
      <c r="R228" s="241">
        <v>0</v>
      </c>
      <c r="S228" s="241">
        <v>0</v>
      </c>
      <c r="T228" s="228"/>
      <c r="U228" s="340">
        <v>0</v>
      </c>
      <c r="V228" s="227"/>
      <c r="W228" s="5"/>
      <c r="X228" s="108" t="s">
        <v>3135</v>
      </c>
      <c r="Y228" s="109" t="s">
        <v>4283</v>
      </c>
      <c r="Z228" s="123">
        <v>0</v>
      </c>
      <c r="AA228" s="83" t="s">
        <v>3135</v>
      </c>
      <c r="AB228" s="83" t="s">
        <v>3135</v>
      </c>
      <c r="AC228" s="83" t="s">
        <v>3135</v>
      </c>
      <c r="AE228" s="93" t="s">
        <v>4995</v>
      </c>
      <c r="AF228" s="93"/>
      <c r="AG228" s="96" t="s">
        <v>3135</v>
      </c>
      <c r="AH228" s="96" t="s">
        <v>3135</v>
      </c>
      <c r="AI228" s="96" t="s">
        <v>3135</v>
      </c>
      <c r="AJ228" s="96" t="s">
        <v>3135</v>
      </c>
      <c r="AK228" s="96" t="s">
        <v>3135</v>
      </c>
      <c r="AL228" s="96" t="s">
        <v>3135</v>
      </c>
      <c r="AM228" s="96" t="s">
        <v>3135</v>
      </c>
      <c r="AN228" s="96" t="s">
        <v>3135</v>
      </c>
      <c r="AO228" s="96" t="s">
        <v>3135</v>
      </c>
      <c r="AP228" s="96" t="s">
        <v>3135</v>
      </c>
      <c r="AQ228" s="96" t="s">
        <v>3135</v>
      </c>
      <c r="AR228" s="96" t="s">
        <v>3135</v>
      </c>
      <c r="AS228" s="96" t="s">
        <v>3135</v>
      </c>
      <c r="AT228" s="96" t="s">
        <v>3135</v>
      </c>
      <c r="AU228" s="96" t="s">
        <v>3135</v>
      </c>
      <c r="AV228" s="96" t="s">
        <v>3135</v>
      </c>
      <c r="AW228" s="96" t="s">
        <v>3135</v>
      </c>
      <c r="AX228" s="96" t="s">
        <v>3135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9">
        <v>0</v>
      </c>
      <c r="BY228" s="94">
        <v>0</v>
      </c>
      <c r="BZ228" s="94">
        <v>0</v>
      </c>
    </row>
    <row r="229" spans="1:78" s="2" customFormat="1" ht="11.45" hidden="1" customHeight="1" x14ac:dyDescent="0.2">
      <c r="A229" s="95"/>
      <c r="B229" s="312"/>
      <c r="C229" s="346" t="s">
        <v>3135</v>
      </c>
      <c r="D229" s="312"/>
      <c r="E229" s="127"/>
      <c r="F229" s="126"/>
      <c r="G229" s="241" t="s">
        <v>3135</v>
      </c>
      <c r="H229" s="241" t="s">
        <v>3135</v>
      </c>
      <c r="I229" s="947"/>
      <c r="J229" s="103"/>
      <c r="K229" s="104"/>
      <c r="L229" s="105"/>
      <c r="M229" s="105"/>
      <c r="N229" s="105"/>
      <c r="O229" s="372" t="s">
        <v>3135</v>
      </c>
      <c r="P229" s="352"/>
      <c r="Q229" s="241">
        <v>0</v>
      </c>
      <c r="R229" s="241">
        <v>0</v>
      </c>
      <c r="S229" s="241">
        <v>0</v>
      </c>
      <c r="T229" s="228"/>
      <c r="U229" s="340">
        <v>0</v>
      </c>
      <c r="V229" s="227"/>
      <c r="W229" s="5"/>
      <c r="X229" s="108" t="s">
        <v>3135</v>
      </c>
      <c r="Y229" s="109" t="s">
        <v>4283</v>
      </c>
      <c r="Z229" s="123">
        <v>0</v>
      </c>
      <c r="AA229" s="83" t="s">
        <v>3135</v>
      </c>
      <c r="AB229" s="83" t="s">
        <v>3135</v>
      </c>
      <c r="AC229" s="83" t="s">
        <v>3135</v>
      </c>
      <c r="AE229" s="93" t="s">
        <v>4995</v>
      </c>
      <c r="AF229" s="93"/>
      <c r="AG229" s="96" t="s">
        <v>3135</v>
      </c>
      <c r="AH229" s="96" t="s">
        <v>3135</v>
      </c>
      <c r="AI229" s="96" t="s">
        <v>3135</v>
      </c>
      <c r="AJ229" s="96" t="s">
        <v>3135</v>
      </c>
      <c r="AK229" s="96" t="s">
        <v>3135</v>
      </c>
      <c r="AL229" s="96" t="s">
        <v>3135</v>
      </c>
      <c r="AM229" s="96" t="s">
        <v>3135</v>
      </c>
      <c r="AN229" s="96" t="s">
        <v>3135</v>
      </c>
      <c r="AO229" s="96" t="s">
        <v>3135</v>
      </c>
      <c r="AP229" s="96" t="s">
        <v>3135</v>
      </c>
      <c r="AQ229" s="96" t="s">
        <v>3135</v>
      </c>
      <c r="AR229" s="96" t="s">
        <v>3135</v>
      </c>
      <c r="AS229" s="96" t="s">
        <v>3135</v>
      </c>
      <c r="AT229" s="96" t="s">
        <v>3135</v>
      </c>
      <c r="AU229" s="96" t="s">
        <v>3135</v>
      </c>
      <c r="AV229" s="96" t="s">
        <v>3135</v>
      </c>
      <c r="AW229" s="96" t="s">
        <v>3135</v>
      </c>
      <c r="AX229" s="96" t="s">
        <v>3135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9">
        <v>0</v>
      </c>
      <c r="BY229" s="94">
        <v>0</v>
      </c>
      <c r="BZ229" s="94">
        <v>0</v>
      </c>
    </row>
    <row r="230" spans="1:78" s="2" customFormat="1" ht="11.45" hidden="1" customHeight="1" x14ac:dyDescent="0.2">
      <c r="A230" s="95"/>
      <c r="B230" s="312"/>
      <c r="C230" s="346" t="s">
        <v>3135</v>
      </c>
      <c r="D230" s="312"/>
      <c r="E230" s="127"/>
      <c r="F230" s="126"/>
      <c r="G230" s="241" t="s">
        <v>3135</v>
      </c>
      <c r="H230" s="241" t="s">
        <v>3135</v>
      </c>
      <c r="I230" s="947"/>
      <c r="J230" s="103"/>
      <c r="K230" s="104"/>
      <c r="L230" s="105"/>
      <c r="M230" s="105"/>
      <c r="N230" s="105"/>
      <c r="O230" s="372" t="s">
        <v>3135</v>
      </c>
      <c r="P230" s="352"/>
      <c r="Q230" s="241">
        <v>0</v>
      </c>
      <c r="R230" s="241">
        <v>0</v>
      </c>
      <c r="S230" s="241">
        <v>0</v>
      </c>
      <c r="T230" s="228"/>
      <c r="U230" s="340">
        <v>0</v>
      </c>
      <c r="V230" s="227"/>
      <c r="W230" s="5"/>
      <c r="X230" s="108" t="s">
        <v>3135</v>
      </c>
      <c r="Y230" s="109" t="s">
        <v>4283</v>
      </c>
      <c r="Z230" s="123">
        <v>0</v>
      </c>
      <c r="AA230" s="83" t="s">
        <v>3135</v>
      </c>
      <c r="AB230" s="83" t="s">
        <v>3135</v>
      </c>
      <c r="AC230" s="83" t="s">
        <v>3135</v>
      </c>
      <c r="AE230" s="93" t="s">
        <v>4995</v>
      </c>
      <c r="AF230" s="93"/>
      <c r="AG230" s="96" t="s">
        <v>3135</v>
      </c>
      <c r="AH230" s="96" t="s">
        <v>3135</v>
      </c>
      <c r="AI230" s="96" t="s">
        <v>3135</v>
      </c>
      <c r="AJ230" s="96" t="s">
        <v>3135</v>
      </c>
      <c r="AK230" s="96" t="s">
        <v>3135</v>
      </c>
      <c r="AL230" s="96" t="s">
        <v>3135</v>
      </c>
      <c r="AM230" s="96" t="s">
        <v>3135</v>
      </c>
      <c r="AN230" s="96" t="s">
        <v>3135</v>
      </c>
      <c r="AO230" s="96" t="s">
        <v>3135</v>
      </c>
      <c r="AP230" s="96" t="s">
        <v>3135</v>
      </c>
      <c r="AQ230" s="96" t="s">
        <v>3135</v>
      </c>
      <c r="AR230" s="96" t="s">
        <v>3135</v>
      </c>
      <c r="AS230" s="96" t="s">
        <v>3135</v>
      </c>
      <c r="AT230" s="96" t="s">
        <v>3135</v>
      </c>
      <c r="AU230" s="96" t="s">
        <v>3135</v>
      </c>
      <c r="AV230" s="96" t="s">
        <v>3135</v>
      </c>
      <c r="AW230" s="96" t="s">
        <v>3135</v>
      </c>
      <c r="AX230" s="96" t="s">
        <v>3135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9">
        <v>0</v>
      </c>
      <c r="BY230" s="94">
        <v>0</v>
      </c>
      <c r="BZ230" s="94">
        <v>0</v>
      </c>
    </row>
    <row r="231" spans="1:78" s="2" customFormat="1" ht="11.45" hidden="1" customHeight="1" x14ac:dyDescent="0.2">
      <c r="A231" s="95"/>
      <c r="B231" s="312"/>
      <c r="C231" s="346" t="s">
        <v>3135</v>
      </c>
      <c r="D231" s="312"/>
      <c r="E231" s="127"/>
      <c r="F231" s="126"/>
      <c r="G231" s="241" t="s">
        <v>3135</v>
      </c>
      <c r="H231" s="241" t="s">
        <v>3135</v>
      </c>
      <c r="I231" s="947"/>
      <c r="J231" s="103"/>
      <c r="K231" s="104"/>
      <c r="L231" s="105"/>
      <c r="M231" s="105"/>
      <c r="N231" s="105"/>
      <c r="O231" s="372" t="s">
        <v>3135</v>
      </c>
      <c r="P231" s="352"/>
      <c r="Q231" s="241">
        <v>0</v>
      </c>
      <c r="R231" s="241">
        <v>0</v>
      </c>
      <c r="S231" s="241">
        <v>0</v>
      </c>
      <c r="T231" s="228"/>
      <c r="U231" s="340">
        <v>0</v>
      </c>
      <c r="V231" s="227"/>
      <c r="W231" s="5"/>
      <c r="X231" s="108" t="s">
        <v>3135</v>
      </c>
      <c r="Y231" s="109" t="s">
        <v>4283</v>
      </c>
      <c r="Z231" s="123">
        <v>0</v>
      </c>
      <c r="AA231" s="83" t="s">
        <v>3135</v>
      </c>
      <c r="AB231" s="83" t="s">
        <v>3135</v>
      </c>
      <c r="AC231" s="83" t="s">
        <v>3135</v>
      </c>
      <c r="AE231" s="93" t="s">
        <v>4995</v>
      </c>
      <c r="AF231" s="93"/>
      <c r="AG231" s="96" t="s">
        <v>3135</v>
      </c>
      <c r="AH231" s="96" t="s">
        <v>3135</v>
      </c>
      <c r="AI231" s="96" t="s">
        <v>3135</v>
      </c>
      <c r="AJ231" s="96" t="s">
        <v>3135</v>
      </c>
      <c r="AK231" s="96" t="s">
        <v>3135</v>
      </c>
      <c r="AL231" s="96" t="s">
        <v>3135</v>
      </c>
      <c r="AM231" s="96" t="s">
        <v>3135</v>
      </c>
      <c r="AN231" s="96" t="s">
        <v>3135</v>
      </c>
      <c r="AO231" s="96" t="s">
        <v>3135</v>
      </c>
      <c r="AP231" s="96" t="s">
        <v>3135</v>
      </c>
      <c r="AQ231" s="96" t="s">
        <v>3135</v>
      </c>
      <c r="AR231" s="96" t="s">
        <v>3135</v>
      </c>
      <c r="AS231" s="96" t="s">
        <v>3135</v>
      </c>
      <c r="AT231" s="96" t="s">
        <v>3135</v>
      </c>
      <c r="AU231" s="96" t="s">
        <v>3135</v>
      </c>
      <c r="AV231" s="96" t="s">
        <v>3135</v>
      </c>
      <c r="AW231" s="96" t="s">
        <v>3135</v>
      </c>
      <c r="AX231" s="96" t="s">
        <v>3135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9">
        <v>0</v>
      </c>
      <c r="BY231" s="94">
        <v>0</v>
      </c>
      <c r="BZ231" s="94">
        <v>0</v>
      </c>
    </row>
    <row r="232" spans="1:78" s="2" customFormat="1" ht="11.45" hidden="1" customHeight="1" x14ac:dyDescent="0.2">
      <c r="A232" s="95"/>
      <c r="B232" s="312"/>
      <c r="C232" s="347" t="s">
        <v>3759</v>
      </c>
      <c r="D232" s="312"/>
      <c r="E232" s="227"/>
      <c r="F232" s="228"/>
      <c r="G232" s="228"/>
      <c r="H232" s="353" t="s">
        <v>4135</v>
      </c>
      <c r="I232" s="354"/>
      <c r="J232" s="259"/>
      <c r="K232" s="358">
        <v>0</v>
      </c>
      <c r="L232" s="352"/>
      <c r="M232" s="352"/>
      <c r="N232" s="352"/>
      <c r="O232" s="352"/>
      <c r="P232" s="352"/>
      <c r="Q232" s="358">
        <v>0</v>
      </c>
      <c r="R232" s="358">
        <v>0</v>
      </c>
      <c r="S232" s="358">
        <v>0</v>
      </c>
      <c r="T232" s="228"/>
      <c r="U232" s="358">
        <v>0</v>
      </c>
      <c r="V232" s="227"/>
      <c r="W232" s="5"/>
      <c r="X232" s="97" t="s">
        <v>3759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802"/>
      <c r="B1" s="198"/>
      <c r="C1" s="799" t="s">
        <v>4983</v>
      </c>
      <c r="D1" s="198"/>
      <c r="E1" s="131"/>
      <c r="F1" s="199"/>
      <c r="G1" s="199"/>
      <c r="H1" s="131"/>
      <c r="I1" s="199"/>
      <c r="J1" s="199"/>
      <c r="K1" s="199"/>
      <c r="L1" s="199"/>
      <c r="M1" s="199"/>
      <c r="N1" s="199"/>
      <c r="O1" s="199"/>
      <c r="P1" s="199"/>
      <c r="Q1" s="199"/>
      <c r="R1" s="199"/>
      <c r="S1" s="199"/>
      <c r="T1" s="199"/>
      <c r="U1" s="827">
        <v>42892.519945138891</v>
      </c>
      <c r="V1" s="199"/>
      <c r="AA1" s="155" t="s">
        <v>3472</v>
      </c>
      <c r="AB1" s="155" t="s">
        <v>3472</v>
      </c>
      <c r="AC1" s="155" t="s">
        <v>3472</v>
      </c>
      <c r="AZ1" s="155" t="s">
        <v>3472</v>
      </c>
      <c r="BA1" s="155" t="s">
        <v>3472</v>
      </c>
      <c r="BB1" s="155" t="s">
        <v>3472</v>
      </c>
      <c r="BC1" s="155" t="s">
        <v>3472</v>
      </c>
      <c r="BD1" s="155" t="s">
        <v>3472</v>
      </c>
      <c r="BE1" s="155" t="s">
        <v>3472</v>
      </c>
      <c r="BF1" s="155" t="s">
        <v>3472</v>
      </c>
      <c r="BG1" s="155" t="s">
        <v>3472</v>
      </c>
      <c r="BH1" s="155" t="s">
        <v>3472</v>
      </c>
      <c r="BI1" s="155" t="s">
        <v>3472</v>
      </c>
      <c r="BJ1" s="155" t="s">
        <v>3472</v>
      </c>
      <c r="BK1" s="155" t="s">
        <v>3472</v>
      </c>
      <c r="BL1" s="155" t="s">
        <v>3472</v>
      </c>
      <c r="BM1" s="155" t="s">
        <v>3472</v>
      </c>
      <c r="BN1" s="155" t="s">
        <v>3472</v>
      </c>
      <c r="BO1" s="155" t="s">
        <v>3472</v>
      </c>
      <c r="BP1" s="155" t="s">
        <v>3472</v>
      </c>
      <c r="BQ1" s="155" t="s">
        <v>3472</v>
      </c>
      <c r="BR1" s="155" t="s">
        <v>3472</v>
      </c>
      <c r="BS1" s="155" t="s">
        <v>3472</v>
      </c>
      <c r="BT1" s="155" t="s">
        <v>3472</v>
      </c>
      <c r="BU1" s="155" t="s">
        <v>3472</v>
      </c>
      <c r="BV1" s="155" t="s">
        <v>3472</v>
      </c>
      <c r="BW1" s="155" t="s">
        <v>3472</v>
      </c>
      <c r="BX1" s="155" t="s">
        <v>3472</v>
      </c>
      <c r="BY1" s="155" t="s">
        <v>3472</v>
      </c>
      <c r="BZ1" s="155" t="s">
        <v>3472</v>
      </c>
    </row>
    <row r="2" spans="1:78" s="150" customFormat="1" ht="6" customHeight="1" x14ac:dyDescent="0.2">
      <c r="A2" s="213"/>
      <c r="B2" s="1183"/>
      <c r="C2" s="1143" t="s">
        <v>2937</v>
      </c>
      <c r="D2" s="1184"/>
      <c r="E2" s="1183"/>
      <c r="F2" s="1185"/>
      <c r="G2" s="1187"/>
      <c r="H2" s="1186"/>
      <c r="I2" s="1185"/>
      <c r="J2" s="1187"/>
      <c r="K2" s="1185"/>
      <c r="L2" s="1186"/>
      <c r="M2" s="1186"/>
      <c r="N2" s="1186"/>
      <c r="O2" s="1186"/>
      <c r="P2" s="1186"/>
      <c r="Q2" s="1186"/>
      <c r="R2" s="1186"/>
      <c r="S2" s="1186"/>
      <c r="T2" s="1186"/>
      <c r="U2" s="1203"/>
      <c r="V2" s="1186"/>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9"/>
      <c r="C3" s="1165" t="s">
        <v>4986</v>
      </c>
      <c r="D3" s="1190"/>
      <c r="E3" s="1189"/>
      <c r="F3" s="1191"/>
      <c r="G3" s="1193"/>
      <c r="H3" s="1192"/>
      <c r="I3" s="1191"/>
      <c r="J3" s="1193"/>
      <c r="K3" s="1191"/>
      <c r="L3" s="1192"/>
      <c r="M3" s="1192"/>
      <c r="N3" s="1192"/>
      <c r="O3" s="1192"/>
      <c r="P3" s="1192"/>
      <c r="Q3" s="1192"/>
      <c r="R3" s="1192"/>
      <c r="S3" s="1192"/>
      <c r="T3" s="1192"/>
      <c r="U3" s="1168" t="s">
        <v>4040</v>
      </c>
      <c r="V3" s="1192"/>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9"/>
      <c r="C4" s="1170" t="s">
        <v>4987</v>
      </c>
      <c r="D4" s="1171"/>
      <c r="E4" s="1172"/>
      <c r="F4" s="1194"/>
      <c r="G4" s="1196"/>
      <c r="H4" s="1195"/>
      <c r="I4" s="1194"/>
      <c r="J4" s="1196"/>
      <c r="K4" s="1197"/>
      <c r="L4" s="1194"/>
      <c r="M4" s="1194"/>
      <c r="N4" s="1194"/>
      <c r="O4" s="1194"/>
      <c r="P4" s="1194"/>
      <c r="Q4" s="1194"/>
      <c r="R4" s="1194"/>
      <c r="S4" s="1194"/>
      <c r="T4" s="1194"/>
      <c r="U4" s="1174" t="s">
        <v>1378</v>
      </c>
      <c r="V4" s="1197"/>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72"/>
      <c r="C5" s="1175" t="s">
        <v>4988</v>
      </c>
      <c r="D5" s="1172"/>
      <c r="E5" s="1172"/>
      <c r="F5" s="1195"/>
      <c r="G5" s="1198"/>
      <c r="H5" s="1195"/>
      <c r="I5" s="1195"/>
      <c r="J5" s="1195"/>
      <c r="K5" s="1195"/>
      <c r="L5" s="1194"/>
      <c r="M5" s="1194"/>
      <c r="N5" s="1194"/>
      <c r="O5" s="1194"/>
      <c r="P5" s="1194"/>
      <c r="Q5" s="1194"/>
      <c r="R5" s="1194"/>
      <c r="S5" s="1194"/>
      <c r="T5" s="1194"/>
      <c r="U5" s="1178" t="s">
        <v>4989</v>
      </c>
      <c r="V5" s="1197"/>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9"/>
      <c r="C6" s="1165" t="s">
        <v>4990</v>
      </c>
      <c r="D6" s="1190"/>
      <c r="E6" s="1189"/>
      <c r="F6" s="1191"/>
      <c r="G6" s="1205"/>
      <c r="H6" s="1192"/>
      <c r="I6" s="1191"/>
      <c r="J6" s="1199"/>
      <c r="K6" s="1191"/>
      <c r="L6" s="1192"/>
      <c r="M6" s="1192"/>
      <c r="N6" s="1192"/>
      <c r="O6" s="1192"/>
      <c r="P6" s="1192"/>
      <c r="Q6" s="1192"/>
      <c r="R6" s="1192"/>
      <c r="S6" s="1192"/>
      <c r="T6" s="1192"/>
      <c r="U6" s="1168" t="s">
        <v>4161</v>
      </c>
      <c r="V6" s="1192"/>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9"/>
      <c r="C7" s="1170" t="s">
        <v>4991</v>
      </c>
      <c r="D7" s="1171"/>
      <c r="E7" s="1172"/>
      <c r="F7" s="1194"/>
      <c r="G7" s="1206"/>
      <c r="H7" s="1195"/>
      <c r="I7" s="1194"/>
      <c r="J7" s="1196"/>
      <c r="K7" s="1197"/>
      <c r="L7" s="1194"/>
      <c r="M7" s="1194"/>
      <c r="N7" s="1194"/>
      <c r="O7" s="1194"/>
      <c r="P7" s="1194"/>
      <c r="Q7" s="1194"/>
      <c r="R7" s="1194"/>
      <c r="S7" s="1194"/>
      <c r="T7" s="1194"/>
      <c r="U7" s="1174"/>
      <c r="V7" s="1197"/>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72"/>
      <c r="C8" s="1175" t="s">
        <v>4992</v>
      </c>
      <c r="D8" s="1172"/>
      <c r="E8" s="1172"/>
      <c r="F8" s="1195"/>
      <c r="G8" s="1198"/>
      <c r="H8" s="1195"/>
      <c r="I8" s="1195"/>
      <c r="J8" s="1195"/>
      <c r="K8" s="1195"/>
      <c r="L8" s="1194"/>
      <c r="M8" s="1194"/>
      <c r="N8" s="1194"/>
      <c r="O8" s="1194"/>
      <c r="P8" s="1194"/>
      <c r="Q8" s="1194"/>
      <c r="R8" s="1194"/>
      <c r="S8" s="1194"/>
      <c r="T8" s="1194"/>
      <c r="U8" s="1178" t="s">
        <v>4993</v>
      </c>
      <c r="V8" s="1197"/>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6"/>
      <c r="C9" s="1166"/>
      <c r="D9" s="1164"/>
      <c r="E9" s="1164"/>
      <c r="F9" s="1200"/>
      <c r="G9" s="1200"/>
      <c r="H9" s="1200"/>
      <c r="I9" s="1200"/>
      <c r="J9" s="1200"/>
      <c r="K9" s="1200"/>
      <c r="L9" s="1201"/>
      <c r="M9" s="1202"/>
      <c r="N9" s="1202"/>
      <c r="O9" s="1202"/>
      <c r="P9" s="1202"/>
      <c r="Q9" s="1202"/>
      <c r="R9" s="1202"/>
      <c r="S9" s="1202"/>
      <c r="T9" s="1202"/>
      <c r="U9" s="1202"/>
      <c r="V9" s="1202"/>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4038</v>
      </c>
      <c r="R14" s="84" t="s">
        <v>4039</v>
      </c>
      <c r="S14" s="84" t="s">
        <v>2281</v>
      </c>
      <c r="T14" s="228"/>
      <c r="U14" s="84" t="s">
        <v>3143</v>
      </c>
      <c r="V14" s="227"/>
      <c r="Y14" s="83"/>
      <c r="BM14" s="83"/>
      <c r="BN14" s="83"/>
      <c r="BO14" s="83"/>
      <c r="BP14" s="83"/>
      <c r="BQ14" s="83"/>
      <c r="BR14" s="83"/>
      <c r="BS14" s="83"/>
      <c r="BT14" s="83"/>
    </row>
    <row r="15" spans="1:78" s="2" customFormat="1" ht="9" hidden="1" x14ac:dyDescent="0.2">
      <c r="A15" s="95" t="s">
        <v>2651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2719</v>
      </c>
      <c r="D16" s="312"/>
      <c r="E16" s="258"/>
      <c r="F16" s="258"/>
      <c r="G16" s="238" t="s">
        <v>4168</v>
      </c>
      <c r="H16" s="238"/>
      <c r="I16" s="228"/>
      <c r="J16" s="312"/>
      <c r="K16" s="312"/>
      <c r="L16" s="346"/>
      <c r="M16" s="312"/>
      <c r="N16" s="312"/>
      <c r="O16" s="346"/>
      <c r="P16" s="228" t="s">
        <v>4283</v>
      </c>
      <c r="Q16" s="334">
        <v>0</v>
      </c>
      <c r="R16" s="98"/>
      <c r="S16" s="99"/>
      <c r="T16" s="228"/>
      <c r="U16" s="364">
        <v>0</v>
      </c>
      <c r="V16" s="227"/>
      <c r="X16" s="2" t="s">
        <v>4162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14" t="s">
        <v>3780</v>
      </c>
      <c r="F19" s="1414" t="s">
        <v>4811</v>
      </c>
      <c r="G19" s="1414" t="s">
        <v>4812</v>
      </c>
      <c r="H19" s="1414" t="s">
        <v>4813</v>
      </c>
      <c r="I19" s="1414" t="s">
        <v>3704</v>
      </c>
      <c r="J19" s="1414" t="s">
        <v>3705</v>
      </c>
      <c r="K19" s="1414" t="s">
        <v>4558</v>
      </c>
      <c r="L19" s="79" t="s">
        <v>3419</v>
      </c>
      <c r="M19" s="85"/>
      <c r="N19" s="85"/>
      <c r="O19" s="80"/>
      <c r="P19" s="284"/>
      <c r="Q19" s="79" t="s">
        <v>2280</v>
      </c>
      <c r="R19" s="80"/>
      <c r="S19" s="1414" t="s">
        <v>2281</v>
      </c>
      <c r="T19" s="284"/>
      <c r="U19" s="1414" t="s">
        <v>3143</v>
      </c>
      <c r="V19" s="227"/>
      <c r="Y19" s="83"/>
      <c r="BM19" s="83"/>
      <c r="BN19" s="83"/>
      <c r="BO19" s="83"/>
      <c r="BP19" s="83"/>
      <c r="BQ19" s="83"/>
      <c r="BR19" s="83"/>
      <c r="BS19" s="83"/>
      <c r="BT19" s="83"/>
    </row>
    <row r="20" spans="1:78" s="2" customFormat="1" ht="11.45" customHeight="1" x14ac:dyDescent="0.2">
      <c r="A20" s="95"/>
      <c r="B20" s="312"/>
      <c r="C20" s="312"/>
      <c r="D20" s="312"/>
      <c r="E20" s="1415"/>
      <c r="F20" s="1415"/>
      <c r="G20" s="1415"/>
      <c r="H20" s="1415"/>
      <c r="I20" s="1415"/>
      <c r="J20" s="1415"/>
      <c r="K20" s="1415"/>
      <c r="L20" s="37" t="s">
        <v>3180</v>
      </c>
      <c r="M20" s="37" t="s">
        <v>3978</v>
      </c>
      <c r="N20" s="37" t="s">
        <v>3181</v>
      </c>
      <c r="O20" s="37" t="s">
        <v>3143</v>
      </c>
      <c r="P20" s="284"/>
      <c r="Q20" s="37" t="s">
        <v>3180</v>
      </c>
      <c r="R20" s="37" t="s">
        <v>3978</v>
      </c>
      <c r="S20" s="1415"/>
      <c r="T20" s="284"/>
      <c r="U20" s="1415"/>
      <c r="V20" s="227"/>
      <c r="Y20" s="83"/>
      <c r="AE20" s="577" t="s">
        <v>4642</v>
      </c>
      <c r="AX20" s="577" t="s">
        <v>4642</v>
      </c>
      <c r="BA20" s="83" t="s">
        <v>4309</v>
      </c>
      <c r="BB20" s="83" t="s">
        <v>4309</v>
      </c>
      <c r="BC20" s="83" t="s">
        <v>2682</v>
      </c>
      <c r="BD20" s="83" t="s">
        <v>2682</v>
      </c>
      <c r="BE20" s="83" t="s">
        <v>4290</v>
      </c>
      <c r="BF20" s="83" t="s">
        <v>4292</v>
      </c>
      <c r="BG20" s="83" t="s">
        <v>4292</v>
      </c>
      <c r="BH20" s="83" t="s">
        <v>4292</v>
      </c>
      <c r="BI20" s="83" t="s">
        <v>4410</v>
      </c>
      <c r="BJ20" s="83" t="s">
        <v>2651</v>
      </c>
      <c r="BK20" s="83" t="s">
        <v>3164</v>
      </c>
      <c r="BL20" s="83" t="s">
        <v>2418</v>
      </c>
      <c r="BM20" s="577" t="s">
        <v>3165</v>
      </c>
      <c r="BN20" s="577" t="s">
        <v>3165</v>
      </c>
      <c r="BO20" s="577" t="s">
        <v>3165</v>
      </c>
      <c r="BP20" s="83" t="s">
        <v>3883</v>
      </c>
      <c r="BQ20" s="83" t="s">
        <v>4119</v>
      </c>
      <c r="BR20" s="828" t="s">
        <v>3167</v>
      </c>
      <c r="BS20" s="577" t="s">
        <v>4288</v>
      </c>
      <c r="BT20" s="83" t="s">
        <v>4288</v>
      </c>
      <c r="BU20" s="83" t="s">
        <v>2591</v>
      </c>
      <c r="BV20" s="83" t="s">
        <v>4308</v>
      </c>
      <c r="BW20" s="83" t="s">
        <v>4308</v>
      </c>
      <c r="BX20" s="83" t="s">
        <v>3168</v>
      </c>
      <c r="BY20" s="83" t="s">
        <v>4294</v>
      </c>
      <c r="BZ20" s="580" t="s">
        <v>4286</v>
      </c>
    </row>
    <row r="21" spans="1:78" s="2" customFormat="1" ht="11.45" hidden="1" customHeight="1" x14ac:dyDescent="0.2">
      <c r="A21" s="95" t="s">
        <v>2651</v>
      </c>
      <c r="B21" s="312"/>
      <c r="C21" s="312"/>
      <c r="D21" s="312"/>
      <c r="E21" s="1414"/>
      <c r="F21" s="1414"/>
      <c r="G21" s="1414"/>
      <c r="H21" s="1414"/>
      <c r="I21" s="1414"/>
      <c r="J21" s="1414"/>
      <c r="K21" s="1414"/>
      <c r="L21" s="79"/>
      <c r="M21" s="85"/>
      <c r="N21" s="85"/>
      <c r="O21" s="80"/>
      <c r="P21" s="284"/>
      <c r="Q21" s="79"/>
      <c r="R21" s="80"/>
      <c r="S21" s="1414"/>
      <c r="T21" s="284"/>
      <c r="U21" s="1414"/>
      <c r="V21" s="227"/>
      <c r="Y21" s="83"/>
      <c r="BE21" s="2" t="s">
        <v>3186</v>
      </c>
      <c r="BM21" s="577"/>
      <c r="BN21" s="577"/>
      <c r="BO21" s="577"/>
      <c r="BP21" s="83"/>
      <c r="BQ21" s="83"/>
      <c r="BR21" s="828"/>
      <c r="BS21" s="577"/>
      <c r="BT21" s="83"/>
      <c r="BZ21" s="581"/>
    </row>
    <row r="22" spans="1:78" s="2" customFormat="1" ht="11.45" hidden="1" customHeight="1" x14ac:dyDescent="0.2">
      <c r="A22" s="95" t="s">
        <v>2651</v>
      </c>
      <c r="B22" s="312"/>
      <c r="C22" s="312"/>
      <c r="D22" s="312"/>
      <c r="E22" s="1415"/>
      <c r="F22" s="1415"/>
      <c r="G22" s="1415"/>
      <c r="H22" s="1415"/>
      <c r="I22" s="1415"/>
      <c r="J22" s="1415"/>
      <c r="K22" s="1415"/>
      <c r="L22" s="37"/>
      <c r="M22" s="37"/>
      <c r="N22" s="37"/>
      <c r="O22" s="37"/>
      <c r="P22" s="284"/>
      <c r="Q22" s="37"/>
      <c r="R22" s="37"/>
      <c r="S22" s="1415"/>
      <c r="T22" s="284"/>
      <c r="U22" s="1415"/>
      <c r="V22" s="227"/>
      <c r="Y22" s="83"/>
      <c r="BA22" s="83"/>
      <c r="BB22" s="83"/>
      <c r="BC22" s="83"/>
      <c r="BD22" s="83"/>
      <c r="BE22" s="83"/>
      <c r="BF22" s="83"/>
      <c r="BG22" s="83"/>
      <c r="BH22" s="83"/>
      <c r="BI22" s="83"/>
      <c r="BJ22" s="83"/>
      <c r="BK22" s="83"/>
      <c r="BL22" s="83"/>
      <c r="BM22" s="577"/>
      <c r="BN22" s="577"/>
      <c r="BO22" s="577"/>
      <c r="BP22" s="83"/>
      <c r="BQ22" s="83"/>
      <c r="BR22" s="828"/>
      <c r="BS22" s="577"/>
      <c r="BT22" s="83"/>
      <c r="BU22" s="83"/>
      <c r="BV22" s="83"/>
      <c r="BW22" s="83"/>
      <c r="BX22" s="83"/>
      <c r="BY22" s="83"/>
      <c r="BZ22" s="580"/>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5" t="s">
        <v>2680</v>
      </c>
      <c r="Y23" s="995" t="s">
        <v>3470</v>
      </c>
      <c r="Z23" s="995" t="s">
        <v>3513</v>
      </c>
      <c r="AA23" s="365" t="s">
        <v>3095</v>
      </c>
      <c r="AB23" s="365" t="s">
        <v>4285</v>
      </c>
      <c r="AC23" s="365" t="s">
        <v>4310</v>
      </c>
      <c r="AE23" s="995" t="s">
        <v>2819</v>
      </c>
      <c r="AF23" s="95"/>
      <c r="AG23" s="999" t="s">
        <v>2371</v>
      </c>
      <c r="AH23" s="1000"/>
      <c r="AI23" s="1000"/>
      <c r="AJ23" s="1000"/>
      <c r="AK23" s="1000"/>
      <c r="AL23" s="1000"/>
      <c r="AM23" s="1000"/>
      <c r="AN23" s="1000"/>
      <c r="AO23" s="1000"/>
      <c r="AP23" s="1000"/>
      <c r="AQ23" s="1000"/>
      <c r="AR23" s="1000"/>
      <c r="AS23" s="1000"/>
      <c r="AT23" s="1000"/>
      <c r="AU23" s="1000"/>
      <c r="AV23" s="1000"/>
      <c r="AW23" s="1000"/>
      <c r="AX23" s="1000"/>
      <c r="AY23" s="1000"/>
      <c r="AZ23" s="343"/>
      <c r="BA23" s="83" t="s">
        <v>2820</v>
      </c>
      <c r="BB23" s="345">
        <v>0.05</v>
      </c>
      <c r="BC23" s="83" t="s">
        <v>3515</v>
      </c>
      <c r="BD23" s="345"/>
      <c r="BE23" s="83" t="s">
        <v>3186</v>
      </c>
      <c r="BF23" s="83" t="s">
        <v>3516</v>
      </c>
      <c r="BG23" s="83" t="s">
        <v>3516</v>
      </c>
      <c r="BH23" s="83" t="s">
        <v>3516</v>
      </c>
      <c r="BI23" s="83" t="s">
        <v>4321</v>
      </c>
      <c r="BJ23" s="83" t="s">
        <v>4764</v>
      </c>
      <c r="BK23" s="83" t="s">
        <v>2370</v>
      </c>
      <c r="BL23" s="83" t="s">
        <v>3189</v>
      </c>
      <c r="BM23" s="577" t="s">
        <v>4285</v>
      </c>
      <c r="BN23" s="577" t="s">
        <v>4310</v>
      </c>
      <c r="BO23" s="577" t="s">
        <v>4644</v>
      </c>
      <c r="BP23" s="83" t="s">
        <v>3192</v>
      </c>
      <c r="BQ23" s="83" t="s">
        <v>3193</v>
      </c>
      <c r="BR23" s="828" t="s">
        <v>2376</v>
      </c>
      <c r="BS23" s="577" t="s">
        <v>4645</v>
      </c>
      <c r="BT23" s="83" t="s">
        <v>4559</v>
      </c>
      <c r="BU23" s="83" t="s">
        <v>2372</v>
      </c>
      <c r="BV23" s="83" t="s">
        <v>4765</v>
      </c>
      <c r="BW23" s="83" t="s">
        <v>4765</v>
      </c>
      <c r="BX23" s="83" t="s">
        <v>4766</v>
      </c>
      <c r="BY23" s="83" t="s">
        <v>4766</v>
      </c>
      <c r="BZ23" s="580" t="s">
        <v>4641</v>
      </c>
    </row>
    <row r="24" spans="1:78" s="2" customFormat="1" ht="11.45" customHeight="1" x14ac:dyDescent="0.2">
      <c r="A24" s="95"/>
      <c r="B24" s="312"/>
      <c r="C24" s="312"/>
      <c r="D24" s="312"/>
      <c r="E24" s="58" t="s">
        <v>4747</v>
      </c>
      <c r="F24" s="13" t="s">
        <v>4747</v>
      </c>
      <c r="G24" s="13"/>
      <c r="H24" s="13"/>
      <c r="I24" s="13"/>
      <c r="J24" s="88" t="s">
        <v>2266</v>
      </c>
      <c r="K24" s="13" t="s">
        <v>2273</v>
      </c>
      <c r="L24" s="13" t="s">
        <v>3636</v>
      </c>
      <c r="M24" s="13" t="s">
        <v>3636</v>
      </c>
      <c r="N24" s="13" t="s">
        <v>3636</v>
      </c>
      <c r="O24" s="13" t="s">
        <v>3636</v>
      </c>
      <c r="P24" s="228"/>
      <c r="Q24" s="13" t="s">
        <v>2273</v>
      </c>
      <c r="R24" s="13" t="s">
        <v>2273</v>
      </c>
      <c r="S24" s="13" t="s">
        <v>2273</v>
      </c>
      <c r="T24" s="228"/>
      <c r="U24" s="13" t="s">
        <v>2273</v>
      </c>
      <c r="V24" s="227"/>
      <c r="X24" s="995"/>
      <c r="Y24" s="995" t="s">
        <v>2417</v>
      </c>
      <c r="Z24" s="995" t="s">
        <v>3514</v>
      </c>
      <c r="AA24" s="365"/>
      <c r="AB24" s="365"/>
      <c r="AC24" s="365"/>
      <c r="AE24" s="998"/>
      <c r="AF24" s="95"/>
      <c r="AG24" s="1001"/>
      <c r="AH24" s="997"/>
      <c r="AI24" s="997"/>
      <c r="AJ24" s="997"/>
      <c r="AK24" s="997"/>
      <c r="AL24" s="997"/>
      <c r="AM24" s="997"/>
      <c r="AN24" s="997"/>
      <c r="AO24" s="997"/>
      <c r="AP24" s="997"/>
      <c r="AQ24" s="997"/>
      <c r="AR24" s="997"/>
      <c r="AS24" s="997"/>
      <c r="AT24" s="997"/>
      <c r="AU24" s="997"/>
      <c r="AV24" s="997"/>
      <c r="AW24" s="997"/>
      <c r="AX24" s="997"/>
      <c r="AY24" s="997"/>
      <c r="AZ24" s="83"/>
      <c r="BA24" s="83" t="s">
        <v>1882</v>
      </c>
      <c r="BB24" s="83" t="s">
        <v>3512</v>
      </c>
      <c r="BC24" s="83" t="s">
        <v>3674</v>
      </c>
      <c r="BD24" s="83" t="s">
        <v>3674</v>
      </c>
      <c r="BE24" s="83" t="s">
        <v>3512</v>
      </c>
      <c r="BF24" s="83" t="s">
        <v>3517</v>
      </c>
      <c r="BG24" s="83" t="s">
        <v>2368</v>
      </c>
      <c r="BH24" s="83" t="s">
        <v>3512</v>
      </c>
      <c r="BI24" s="83" t="s">
        <v>3512</v>
      </c>
      <c r="BJ24" s="83" t="s">
        <v>3674</v>
      </c>
      <c r="BK24" s="83" t="s">
        <v>3188</v>
      </c>
      <c r="BL24" s="83" t="s">
        <v>3512</v>
      </c>
      <c r="BM24" s="577"/>
      <c r="BN24" s="577" t="s">
        <v>3191</v>
      </c>
      <c r="BO24" s="577" t="s">
        <v>3512</v>
      </c>
      <c r="BP24" s="83" t="s">
        <v>3512</v>
      </c>
      <c r="BQ24" s="83" t="s">
        <v>2375</v>
      </c>
      <c r="BR24" s="828" t="s">
        <v>2377</v>
      </c>
      <c r="BS24" s="577" t="s">
        <v>4646</v>
      </c>
      <c r="BT24" s="83" t="s">
        <v>4322</v>
      </c>
      <c r="BU24" s="83" t="s">
        <v>3674</v>
      </c>
      <c r="BV24" s="83" t="s">
        <v>3674</v>
      </c>
      <c r="BW24" s="83" t="s">
        <v>3674</v>
      </c>
      <c r="BX24" s="93" t="s">
        <v>3674</v>
      </c>
      <c r="BY24" s="93" t="s">
        <v>3674</v>
      </c>
      <c r="BZ24" s="580" t="s">
        <v>4652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6">
        <v>4001</v>
      </c>
      <c r="Y25" s="997"/>
      <c r="Z25" s="997"/>
      <c r="AA25" s="367"/>
      <c r="AB25" s="367"/>
      <c r="AC25" s="367"/>
      <c r="AE25" s="998"/>
      <c r="AF25" s="95"/>
      <c r="AG25" s="1001" t="s">
        <v>4997</v>
      </c>
      <c r="AH25" s="997"/>
      <c r="AI25" s="1000"/>
      <c r="AJ25" s="1000"/>
      <c r="AK25" s="1000"/>
      <c r="AL25" s="1000"/>
      <c r="AM25" s="1000"/>
      <c r="AN25" s="1000"/>
      <c r="AO25" s="1000"/>
      <c r="AP25" s="1000"/>
      <c r="AQ25" s="1000"/>
      <c r="AR25" s="1000"/>
      <c r="AS25" s="1000"/>
      <c r="AT25" s="1000"/>
      <c r="AU25" s="1000"/>
      <c r="AV25" s="1000"/>
      <c r="AW25" s="1000"/>
      <c r="AX25" s="1000"/>
      <c r="AY25" s="1000"/>
    </row>
    <row r="26" spans="1:78" s="2" customFormat="1" ht="11.45" customHeight="1" x14ac:dyDescent="0.2">
      <c r="A26" s="95"/>
      <c r="B26" s="312"/>
      <c r="C26" s="346" t="s">
        <v>4495</v>
      </c>
      <c r="D26" s="312"/>
      <c r="E26" s="355" t="s">
        <v>2413</v>
      </c>
      <c r="F26" s="356">
        <v>0</v>
      </c>
      <c r="G26" s="949" t="s">
        <v>4287</v>
      </c>
      <c r="H26" s="949" t="s">
        <v>2488</v>
      </c>
      <c r="I26" s="946">
        <v>1</v>
      </c>
      <c r="J26" s="357">
        <v>1</v>
      </c>
      <c r="K26" s="104"/>
      <c r="L26" s="105"/>
      <c r="M26" s="628"/>
      <c r="N26" s="629"/>
      <c r="O26" s="372" t="s">
        <v>3135</v>
      </c>
      <c r="P26" s="352"/>
      <c r="Q26" s="241">
        <v>0</v>
      </c>
      <c r="R26" s="100"/>
      <c r="S26" s="42"/>
      <c r="T26" s="228"/>
      <c r="U26" s="340">
        <v>0</v>
      </c>
      <c r="V26" s="227"/>
      <c r="W26" s="5"/>
      <c r="X26" s="106" t="s">
        <v>4495</v>
      </c>
      <c r="Y26" s="107" t="s">
        <v>2463</v>
      </c>
      <c r="Z26" s="122">
        <v>0</v>
      </c>
      <c r="AA26" s="83" t="s">
        <v>4286</v>
      </c>
      <c r="AB26" s="83" t="s">
        <v>4286</v>
      </c>
      <c r="AC26" s="83" t="s">
        <v>2651</v>
      </c>
      <c r="AE26" s="93" t="s">
        <v>4995</v>
      </c>
      <c r="AF26" s="93"/>
      <c r="AG26" s="96" t="s">
        <v>3135</v>
      </c>
      <c r="AH26" s="96" t="s">
        <v>3135</v>
      </c>
      <c r="AI26" s="96" t="s">
        <v>3135</v>
      </c>
      <c r="AJ26" s="96" t="s">
        <v>3135</v>
      </c>
      <c r="AK26" s="96" t="s">
        <v>3135</v>
      </c>
      <c r="AL26" s="96" t="s">
        <v>3135</v>
      </c>
      <c r="AM26" s="96" t="s">
        <v>3135</v>
      </c>
      <c r="AN26" s="96" t="s">
        <v>3135</v>
      </c>
      <c r="AO26" s="96" t="s">
        <v>3135</v>
      </c>
      <c r="AP26" s="96" t="s">
        <v>3135</v>
      </c>
      <c r="AQ26" s="96" t="s">
        <v>3135</v>
      </c>
      <c r="AR26" s="96" t="s">
        <v>3135</v>
      </c>
      <c r="AS26" s="96" t="s">
        <v>3135</v>
      </c>
      <c r="AT26" s="96" t="s">
        <v>3135</v>
      </c>
      <c r="AU26" s="96" t="s">
        <v>3135</v>
      </c>
      <c r="AV26" s="96" t="s">
        <v>3135</v>
      </c>
      <c r="AW26" s="96" t="s">
        <v>3135</v>
      </c>
      <c r="AX26" s="96" t="s">
        <v>3135</v>
      </c>
      <c r="AY26" s="344"/>
      <c r="AZ26" s="93"/>
      <c r="BA26" s="93">
        <v>0</v>
      </c>
      <c r="BB26" s="94">
        <v>0</v>
      </c>
      <c r="BC26" s="93"/>
      <c r="BD26" s="94"/>
      <c r="BE26" s="94">
        <v>0</v>
      </c>
      <c r="BF26" s="94">
        <v>0</v>
      </c>
      <c r="BG26" s="94">
        <v>0</v>
      </c>
      <c r="BH26" s="579">
        <v>0</v>
      </c>
      <c r="BI26" s="579">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3135</v>
      </c>
      <c r="D27" s="312"/>
      <c r="E27" s="127"/>
      <c r="F27" s="126"/>
      <c r="G27" s="949" t="s">
        <v>3135</v>
      </c>
      <c r="H27" s="949" t="s">
        <v>3135</v>
      </c>
      <c r="I27" s="947"/>
      <c r="J27" s="103"/>
      <c r="K27" s="104"/>
      <c r="L27" s="105"/>
      <c r="M27" s="630"/>
      <c r="N27" s="631"/>
      <c r="O27" s="372" t="s">
        <v>3135</v>
      </c>
      <c r="P27" s="352"/>
      <c r="Q27" s="241">
        <v>0</v>
      </c>
      <c r="R27" s="100"/>
      <c r="S27" s="42"/>
      <c r="T27" s="228"/>
      <c r="U27" s="340">
        <v>0</v>
      </c>
      <c r="V27" s="227"/>
      <c r="W27" s="5"/>
      <c r="X27" s="108" t="s">
        <v>3135</v>
      </c>
      <c r="Y27" s="109" t="s">
        <v>4283</v>
      </c>
      <c r="Z27" s="123">
        <v>0</v>
      </c>
      <c r="AA27" s="83" t="s">
        <v>3135</v>
      </c>
      <c r="AB27" s="83" t="s">
        <v>3135</v>
      </c>
      <c r="AC27" s="83" t="s">
        <v>3135</v>
      </c>
      <c r="AE27" s="93" t="s">
        <v>4995</v>
      </c>
      <c r="AF27" s="93"/>
      <c r="AG27" s="96" t="s">
        <v>3135</v>
      </c>
      <c r="AH27" s="96" t="s">
        <v>3135</v>
      </c>
      <c r="AI27" s="96" t="s">
        <v>3135</v>
      </c>
      <c r="AJ27" s="96" t="s">
        <v>3135</v>
      </c>
      <c r="AK27" s="96" t="s">
        <v>3135</v>
      </c>
      <c r="AL27" s="96" t="s">
        <v>3135</v>
      </c>
      <c r="AM27" s="96" t="s">
        <v>3135</v>
      </c>
      <c r="AN27" s="96" t="s">
        <v>3135</v>
      </c>
      <c r="AO27" s="96" t="s">
        <v>3135</v>
      </c>
      <c r="AP27" s="96" t="s">
        <v>3135</v>
      </c>
      <c r="AQ27" s="96" t="s">
        <v>3135</v>
      </c>
      <c r="AR27" s="96" t="s">
        <v>3135</v>
      </c>
      <c r="AS27" s="96" t="s">
        <v>3135</v>
      </c>
      <c r="AT27" s="96" t="s">
        <v>3135</v>
      </c>
      <c r="AU27" s="96" t="s">
        <v>3135</v>
      </c>
      <c r="AV27" s="96" t="s">
        <v>3135</v>
      </c>
      <c r="AW27" s="96" t="s">
        <v>3135</v>
      </c>
      <c r="AX27" s="96" t="s">
        <v>3135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3135</v>
      </c>
      <c r="D28" s="312"/>
      <c r="E28" s="127"/>
      <c r="F28" s="126"/>
      <c r="G28" s="949" t="s">
        <v>3135</v>
      </c>
      <c r="H28" s="949" t="s">
        <v>3135</v>
      </c>
      <c r="I28" s="947"/>
      <c r="J28" s="103"/>
      <c r="K28" s="104"/>
      <c r="L28" s="105"/>
      <c r="M28" s="630"/>
      <c r="N28" s="631"/>
      <c r="O28" s="372" t="s">
        <v>3135</v>
      </c>
      <c r="P28" s="352"/>
      <c r="Q28" s="241">
        <v>0</v>
      </c>
      <c r="R28" s="100"/>
      <c r="S28" s="42"/>
      <c r="T28" s="228"/>
      <c r="U28" s="340">
        <v>0</v>
      </c>
      <c r="V28" s="227"/>
      <c r="W28" s="5"/>
      <c r="X28" s="108" t="s">
        <v>3135</v>
      </c>
      <c r="Y28" s="109" t="s">
        <v>4283</v>
      </c>
      <c r="Z28" s="123">
        <v>0</v>
      </c>
      <c r="AA28" s="83" t="s">
        <v>3135</v>
      </c>
      <c r="AB28" s="83" t="s">
        <v>3135</v>
      </c>
      <c r="AC28" s="83" t="s">
        <v>3135</v>
      </c>
      <c r="AE28" s="93" t="s">
        <v>4995</v>
      </c>
      <c r="AF28" s="93"/>
      <c r="AG28" s="96" t="s">
        <v>3135</v>
      </c>
      <c r="AH28" s="96" t="s">
        <v>3135</v>
      </c>
      <c r="AI28" s="96" t="s">
        <v>3135</v>
      </c>
      <c r="AJ28" s="96" t="s">
        <v>3135</v>
      </c>
      <c r="AK28" s="96" t="s">
        <v>3135</v>
      </c>
      <c r="AL28" s="96" t="s">
        <v>3135</v>
      </c>
      <c r="AM28" s="96" t="s">
        <v>3135</v>
      </c>
      <c r="AN28" s="96" t="s">
        <v>3135</v>
      </c>
      <c r="AO28" s="96" t="s">
        <v>3135</v>
      </c>
      <c r="AP28" s="96" t="s">
        <v>3135</v>
      </c>
      <c r="AQ28" s="96" t="s">
        <v>3135</v>
      </c>
      <c r="AR28" s="96" t="s">
        <v>3135</v>
      </c>
      <c r="AS28" s="96" t="s">
        <v>3135</v>
      </c>
      <c r="AT28" s="96" t="s">
        <v>3135</v>
      </c>
      <c r="AU28" s="96" t="s">
        <v>3135</v>
      </c>
      <c r="AV28" s="96" t="s">
        <v>3135</v>
      </c>
      <c r="AW28" s="96" t="s">
        <v>3135</v>
      </c>
      <c r="AX28" s="96" t="s">
        <v>3135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3135</v>
      </c>
      <c r="D29" s="312"/>
      <c r="E29" s="127"/>
      <c r="F29" s="126"/>
      <c r="G29" s="949" t="s">
        <v>3135</v>
      </c>
      <c r="H29" s="949" t="s">
        <v>3135</v>
      </c>
      <c r="I29" s="947"/>
      <c r="J29" s="103"/>
      <c r="K29" s="104"/>
      <c r="L29" s="105"/>
      <c r="M29" s="630"/>
      <c r="N29" s="631"/>
      <c r="O29" s="372" t="s">
        <v>3135</v>
      </c>
      <c r="P29" s="352"/>
      <c r="Q29" s="241">
        <v>0</v>
      </c>
      <c r="R29" s="100"/>
      <c r="S29" s="42"/>
      <c r="T29" s="228"/>
      <c r="U29" s="340">
        <v>0</v>
      </c>
      <c r="V29" s="227"/>
      <c r="W29" s="5"/>
      <c r="X29" s="108" t="s">
        <v>3135</v>
      </c>
      <c r="Y29" s="109" t="s">
        <v>4283</v>
      </c>
      <c r="Z29" s="123">
        <v>0</v>
      </c>
      <c r="AA29" s="83" t="s">
        <v>3135</v>
      </c>
      <c r="AB29" s="83" t="s">
        <v>3135</v>
      </c>
      <c r="AC29" s="83" t="s">
        <v>3135</v>
      </c>
      <c r="AE29" s="93" t="s">
        <v>4995</v>
      </c>
      <c r="AF29" s="93"/>
      <c r="AG29" s="96" t="s">
        <v>3135</v>
      </c>
      <c r="AH29" s="96" t="s">
        <v>3135</v>
      </c>
      <c r="AI29" s="96" t="s">
        <v>3135</v>
      </c>
      <c r="AJ29" s="96" t="s">
        <v>3135</v>
      </c>
      <c r="AK29" s="96" t="s">
        <v>3135</v>
      </c>
      <c r="AL29" s="96" t="s">
        <v>3135</v>
      </c>
      <c r="AM29" s="96" t="s">
        <v>3135</v>
      </c>
      <c r="AN29" s="96" t="s">
        <v>3135</v>
      </c>
      <c r="AO29" s="96" t="s">
        <v>3135</v>
      </c>
      <c r="AP29" s="96" t="s">
        <v>3135</v>
      </c>
      <c r="AQ29" s="96" t="s">
        <v>3135</v>
      </c>
      <c r="AR29" s="96" t="s">
        <v>3135</v>
      </c>
      <c r="AS29" s="96" t="s">
        <v>3135</v>
      </c>
      <c r="AT29" s="96" t="s">
        <v>3135</v>
      </c>
      <c r="AU29" s="96" t="s">
        <v>3135</v>
      </c>
      <c r="AV29" s="96" t="s">
        <v>3135</v>
      </c>
      <c r="AW29" s="96" t="s">
        <v>3135</v>
      </c>
      <c r="AX29" s="96" t="s">
        <v>3135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3135</v>
      </c>
      <c r="D30" s="312"/>
      <c r="E30" s="127"/>
      <c r="F30" s="126"/>
      <c r="G30" s="949" t="s">
        <v>3135</v>
      </c>
      <c r="H30" s="949" t="s">
        <v>3135</v>
      </c>
      <c r="I30" s="947"/>
      <c r="J30" s="103"/>
      <c r="K30" s="104"/>
      <c r="L30" s="105"/>
      <c r="M30" s="630"/>
      <c r="N30" s="631"/>
      <c r="O30" s="372" t="s">
        <v>3135</v>
      </c>
      <c r="P30" s="352"/>
      <c r="Q30" s="241">
        <v>0</v>
      </c>
      <c r="R30" s="100"/>
      <c r="S30" s="42"/>
      <c r="T30" s="228"/>
      <c r="U30" s="340">
        <v>0</v>
      </c>
      <c r="V30" s="227"/>
      <c r="W30" s="5"/>
      <c r="X30" s="108" t="s">
        <v>3135</v>
      </c>
      <c r="Y30" s="109" t="s">
        <v>4283</v>
      </c>
      <c r="Z30" s="123">
        <v>0</v>
      </c>
      <c r="AA30" s="83" t="s">
        <v>3135</v>
      </c>
      <c r="AB30" s="83" t="s">
        <v>3135</v>
      </c>
      <c r="AC30" s="83" t="s">
        <v>3135</v>
      </c>
      <c r="AE30" s="93" t="s">
        <v>4995</v>
      </c>
      <c r="AF30" s="93"/>
      <c r="AG30" s="96" t="s">
        <v>3135</v>
      </c>
      <c r="AH30" s="96" t="s">
        <v>3135</v>
      </c>
      <c r="AI30" s="96" t="s">
        <v>3135</v>
      </c>
      <c r="AJ30" s="96" t="s">
        <v>3135</v>
      </c>
      <c r="AK30" s="96" t="s">
        <v>3135</v>
      </c>
      <c r="AL30" s="96" t="s">
        <v>3135</v>
      </c>
      <c r="AM30" s="96" t="s">
        <v>3135</v>
      </c>
      <c r="AN30" s="96" t="s">
        <v>3135</v>
      </c>
      <c r="AO30" s="96" t="s">
        <v>3135</v>
      </c>
      <c r="AP30" s="96" t="s">
        <v>3135</v>
      </c>
      <c r="AQ30" s="96" t="s">
        <v>3135</v>
      </c>
      <c r="AR30" s="96" t="s">
        <v>3135</v>
      </c>
      <c r="AS30" s="96" t="s">
        <v>3135</v>
      </c>
      <c r="AT30" s="96" t="s">
        <v>3135</v>
      </c>
      <c r="AU30" s="96" t="s">
        <v>3135</v>
      </c>
      <c r="AV30" s="96" t="s">
        <v>3135</v>
      </c>
      <c r="AW30" s="96" t="s">
        <v>3135</v>
      </c>
      <c r="AX30" s="96" t="s">
        <v>3135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3135</v>
      </c>
      <c r="D31" s="312"/>
      <c r="E31" s="127"/>
      <c r="F31" s="126"/>
      <c r="G31" s="949" t="s">
        <v>3135</v>
      </c>
      <c r="H31" s="949" t="s">
        <v>3135</v>
      </c>
      <c r="I31" s="947"/>
      <c r="J31" s="103"/>
      <c r="K31" s="104"/>
      <c r="L31" s="105"/>
      <c r="M31" s="630"/>
      <c r="N31" s="631"/>
      <c r="O31" s="372" t="s">
        <v>3135</v>
      </c>
      <c r="P31" s="352"/>
      <c r="Q31" s="241">
        <v>0</v>
      </c>
      <c r="R31" s="100"/>
      <c r="S31" s="42"/>
      <c r="T31" s="228"/>
      <c r="U31" s="340">
        <v>0</v>
      </c>
      <c r="V31" s="227"/>
      <c r="W31" s="5"/>
      <c r="X31" s="108" t="s">
        <v>3135</v>
      </c>
      <c r="Y31" s="109" t="s">
        <v>4283</v>
      </c>
      <c r="Z31" s="123">
        <v>0</v>
      </c>
      <c r="AA31" s="83" t="s">
        <v>3135</v>
      </c>
      <c r="AB31" s="83" t="s">
        <v>3135</v>
      </c>
      <c r="AC31" s="83" t="s">
        <v>3135</v>
      </c>
      <c r="AE31" s="93" t="s">
        <v>4995</v>
      </c>
      <c r="AF31" s="93"/>
      <c r="AG31" s="96" t="s">
        <v>3135</v>
      </c>
      <c r="AH31" s="96" t="s">
        <v>3135</v>
      </c>
      <c r="AI31" s="96" t="s">
        <v>3135</v>
      </c>
      <c r="AJ31" s="96" t="s">
        <v>3135</v>
      </c>
      <c r="AK31" s="96" t="s">
        <v>3135</v>
      </c>
      <c r="AL31" s="96" t="s">
        <v>3135</v>
      </c>
      <c r="AM31" s="96" t="s">
        <v>3135</v>
      </c>
      <c r="AN31" s="96" t="s">
        <v>3135</v>
      </c>
      <c r="AO31" s="96" t="s">
        <v>3135</v>
      </c>
      <c r="AP31" s="96" t="s">
        <v>3135</v>
      </c>
      <c r="AQ31" s="96" t="s">
        <v>3135</v>
      </c>
      <c r="AR31" s="96" t="s">
        <v>3135</v>
      </c>
      <c r="AS31" s="96" t="s">
        <v>3135</v>
      </c>
      <c r="AT31" s="96" t="s">
        <v>3135</v>
      </c>
      <c r="AU31" s="96" t="s">
        <v>3135</v>
      </c>
      <c r="AV31" s="96" t="s">
        <v>3135</v>
      </c>
      <c r="AW31" s="96" t="s">
        <v>3135</v>
      </c>
      <c r="AX31" s="96" t="s">
        <v>3135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3135</v>
      </c>
      <c r="D32" s="312"/>
      <c r="E32" s="127"/>
      <c r="F32" s="126"/>
      <c r="G32" s="949" t="s">
        <v>3135</v>
      </c>
      <c r="H32" s="949" t="s">
        <v>3135</v>
      </c>
      <c r="I32" s="947"/>
      <c r="J32" s="103"/>
      <c r="K32" s="104"/>
      <c r="L32" s="105"/>
      <c r="M32" s="630"/>
      <c r="N32" s="631"/>
      <c r="O32" s="372" t="s">
        <v>3135</v>
      </c>
      <c r="P32" s="352"/>
      <c r="Q32" s="241">
        <v>0</v>
      </c>
      <c r="R32" s="100"/>
      <c r="S32" s="42"/>
      <c r="T32" s="228"/>
      <c r="U32" s="340">
        <v>0</v>
      </c>
      <c r="V32" s="227"/>
      <c r="W32" s="5"/>
      <c r="X32" s="108" t="s">
        <v>3135</v>
      </c>
      <c r="Y32" s="109" t="s">
        <v>4283</v>
      </c>
      <c r="Z32" s="123">
        <v>0</v>
      </c>
      <c r="AA32" s="83" t="s">
        <v>3135</v>
      </c>
      <c r="AB32" s="83" t="s">
        <v>3135</v>
      </c>
      <c r="AC32" s="83" t="s">
        <v>3135</v>
      </c>
      <c r="AE32" s="93" t="s">
        <v>4995</v>
      </c>
      <c r="AF32" s="93"/>
      <c r="AG32" s="96" t="s">
        <v>3135</v>
      </c>
      <c r="AH32" s="96" t="s">
        <v>3135</v>
      </c>
      <c r="AI32" s="96" t="s">
        <v>3135</v>
      </c>
      <c r="AJ32" s="96" t="s">
        <v>3135</v>
      </c>
      <c r="AK32" s="96" t="s">
        <v>3135</v>
      </c>
      <c r="AL32" s="96" t="s">
        <v>3135</v>
      </c>
      <c r="AM32" s="96" t="s">
        <v>3135</v>
      </c>
      <c r="AN32" s="96" t="s">
        <v>3135</v>
      </c>
      <c r="AO32" s="96" t="s">
        <v>3135</v>
      </c>
      <c r="AP32" s="96" t="s">
        <v>3135</v>
      </c>
      <c r="AQ32" s="96" t="s">
        <v>3135</v>
      </c>
      <c r="AR32" s="96" t="s">
        <v>3135</v>
      </c>
      <c r="AS32" s="96" t="s">
        <v>3135</v>
      </c>
      <c r="AT32" s="96" t="s">
        <v>3135</v>
      </c>
      <c r="AU32" s="96" t="s">
        <v>3135</v>
      </c>
      <c r="AV32" s="96" t="s">
        <v>3135</v>
      </c>
      <c r="AW32" s="96" t="s">
        <v>3135</v>
      </c>
      <c r="AX32" s="96" t="s">
        <v>3135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3135</v>
      </c>
      <c r="D33" s="312"/>
      <c r="E33" s="127"/>
      <c r="F33" s="126"/>
      <c r="G33" s="949" t="s">
        <v>3135</v>
      </c>
      <c r="H33" s="949" t="s">
        <v>3135</v>
      </c>
      <c r="I33" s="947"/>
      <c r="J33" s="103"/>
      <c r="K33" s="104"/>
      <c r="L33" s="105"/>
      <c r="M33" s="630"/>
      <c r="N33" s="631"/>
      <c r="O33" s="372" t="s">
        <v>3135</v>
      </c>
      <c r="P33" s="352"/>
      <c r="Q33" s="241">
        <v>0</v>
      </c>
      <c r="R33" s="100"/>
      <c r="S33" s="42"/>
      <c r="T33" s="228"/>
      <c r="U33" s="340">
        <v>0</v>
      </c>
      <c r="V33" s="227"/>
      <c r="W33" s="5"/>
      <c r="X33" s="108" t="s">
        <v>3135</v>
      </c>
      <c r="Y33" s="109" t="s">
        <v>4283</v>
      </c>
      <c r="Z33" s="123">
        <v>0</v>
      </c>
      <c r="AA33" s="83" t="s">
        <v>3135</v>
      </c>
      <c r="AB33" s="83" t="s">
        <v>3135</v>
      </c>
      <c r="AC33" s="83" t="s">
        <v>3135</v>
      </c>
      <c r="AE33" s="93" t="s">
        <v>4995</v>
      </c>
      <c r="AF33" s="93"/>
      <c r="AG33" s="96" t="s">
        <v>3135</v>
      </c>
      <c r="AH33" s="96" t="s">
        <v>3135</v>
      </c>
      <c r="AI33" s="96" t="s">
        <v>3135</v>
      </c>
      <c r="AJ33" s="96" t="s">
        <v>3135</v>
      </c>
      <c r="AK33" s="96" t="s">
        <v>3135</v>
      </c>
      <c r="AL33" s="96" t="s">
        <v>3135</v>
      </c>
      <c r="AM33" s="96" t="s">
        <v>3135</v>
      </c>
      <c r="AN33" s="96" t="s">
        <v>3135</v>
      </c>
      <c r="AO33" s="96" t="s">
        <v>3135</v>
      </c>
      <c r="AP33" s="96" t="s">
        <v>3135</v>
      </c>
      <c r="AQ33" s="96" t="s">
        <v>3135</v>
      </c>
      <c r="AR33" s="96" t="s">
        <v>3135</v>
      </c>
      <c r="AS33" s="96" t="s">
        <v>3135</v>
      </c>
      <c r="AT33" s="96" t="s">
        <v>3135</v>
      </c>
      <c r="AU33" s="96" t="s">
        <v>3135</v>
      </c>
      <c r="AV33" s="96" t="s">
        <v>3135</v>
      </c>
      <c r="AW33" s="96" t="s">
        <v>3135</v>
      </c>
      <c r="AX33" s="96" t="s">
        <v>3135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3135</v>
      </c>
      <c r="D34" s="312"/>
      <c r="E34" s="127"/>
      <c r="F34" s="126"/>
      <c r="G34" s="949" t="s">
        <v>3135</v>
      </c>
      <c r="H34" s="949" t="s">
        <v>3135</v>
      </c>
      <c r="I34" s="947"/>
      <c r="J34" s="103"/>
      <c r="K34" s="104"/>
      <c r="L34" s="105"/>
      <c r="M34" s="630"/>
      <c r="N34" s="631"/>
      <c r="O34" s="372" t="s">
        <v>3135</v>
      </c>
      <c r="P34" s="352"/>
      <c r="Q34" s="241">
        <v>0</v>
      </c>
      <c r="R34" s="100"/>
      <c r="S34" s="42"/>
      <c r="T34" s="228"/>
      <c r="U34" s="340">
        <v>0</v>
      </c>
      <c r="V34" s="227"/>
      <c r="W34" s="5"/>
      <c r="X34" s="108" t="s">
        <v>3135</v>
      </c>
      <c r="Y34" s="109" t="s">
        <v>4283</v>
      </c>
      <c r="Z34" s="123">
        <v>0</v>
      </c>
      <c r="AA34" s="83" t="s">
        <v>3135</v>
      </c>
      <c r="AB34" s="83" t="s">
        <v>3135</v>
      </c>
      <c r="AC34" s="83" t="s">
        <v>3135</v>
      </c>
      <c r="AE34" s="93" t="s">
        <v>4995</v>
      </c>
      <c r="AF34" s="93"/>
      <c r="AG34" s="96" t="s">
        <v>3135</v>
      </c>
      <c r="AH34" s="96" t="s">
        <v>3135</v>
      </c>
      <c r="AI34" s="96" t="s">
        <v>3135</v>
      </c>
      <c r="AJ34" s="96" t="s">
        <v>3135</v>
      </c>
      <c r="AK34" s="96" t="s">
        <v>3135</v>
      </c>
      <c r="AL34" s="96" t="s">
        <v>3135</v>
      </c>
      <c r="AM34" s="96" t="s">
        <v>3135</v>
      </c>
      <c r="AN34" s="96" t="s">
        <v>3135</v>
      </c>
      <c r="AO34" s="96" t="s">
        <v>3135</v>
      </c>
      <c r="AP34" s="96" t="s">
        <v>3135</v>
      </c>
      <c r="AQ34" s="96" t="s">
        <v>3135</v>
      </c>
      <c r="AR34" s="96" t="s">
        <v>3135</v>
      </c>
      <c r="AS34" s="96" t="s">
        <v>3135</v>
      </c>
      <c r="AT34" s="96" t="s">
        <v>3135</v>
      </c>
      <c r="AU34" s="96" t="s">
        <v>3135</v>
      </c>
      <c r="AV34" s="96" t="s">
        <v>3135</v>
      </c>
      <c r="AW34" s="96" t="s">
        <v>3135</v>
      </c>
      <c r="AX34" s="96" t="s">
        <v>3135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3135</v>
      </c>
      <c r="D35" s="312"/>
      <c r="E35" s="127"/>
      <c r="F35" s="126"/>
      <c r="G35" s="949" t="s">
        <v>3135</v>
      </c>
      <c r="H35" s="949" t="s">
        <v>3135</v>
      </c>
      <c r="I35" s="947"/>
      <c r="J35" s="103"/>
      <c r="K35" s="104"/>
      <c r="L35" s="105"/>
      <c r="M35" s="630"/>
      <c r="N35" s="631"/>
      <c r="O35" s="372" t="s">
        <v>3135</v>
      </c>
      <c r="P35" s="352"/>
      <c r="Q35" s="241">
        <v>0</v>
      </c>
      <c r="R35" s="100"/>
      <c r="S35" s="42"/>
      <c r="T35" s="228"/>
      <c r="U35" s="340">
        <v>0</v>
      </c>
      <c r="V35" s="227"/>
      <c r="W35" s="5"/>
      <c r="X35" s="108" t="s">
        <v>3135</v>
      </c>
      <c r="Y35" s="109" t="s">
        <v>4283</v>
      </c>
      <c r="Z35" s="123">
        <v>0</v>
      </c>
      <c r="AA35" s="83" t="s">
        <v>3135</v>
      </c>
      <c r="AB35" s="83" t="s">
        <v>3135</v>
      </c>
      <c r="AC35" s="83" t="s">
        <v>3135</v>
      </c>
      <c r="AE35" s="93" t="s">
        <v>4995</v>
      </c>
      <c r="AF35" s="93"/>
      <c r="AG35" s="96" t="s">
        <v>3135</v>
      </c>
      <c r="AH35" s="96" t="s">
        <v>3135</v>
      </c>
      <c r="AI35" s="96" t="s">
        <v>3135</v>
      </c>
      <c r="AJ35" s="96" t="s">
        <v>3135</v>
      </c>
      <c r="AK35" s="96" t="s">
        <v>3135</v>
      </c>
      <c r="AL35" s="96" t="s">
        <v>3135</v>
      </c>
      <c r="AM35" s="96" t="s">
        <v>3135</v>
      </c>
      <c r="AN35" s="96" t="s">
        <v>3135</v>
      </c>
      <c r="AO35" s="96" t="s">
        <v>3135</v>
      </c>
      <c r="AP35" s="96" t="s">
        <v>3135</v>
      </c>
      <c r="AQ35" s="96" t="s">
        <v>3135</v>
      </c>
      <c r="AR35" s="96" t="s">
        <v>3135</v>
      </c>
      <c r="AS35" s="96" t="s">
        <v>3135</v>
      </c>
      <c r="AT35" s="96" t="s">
        <v>3135</v>
      </c>
      <c r="AU35" s="96" t="s">
        <v>3135</v>
      </c>
      <c r="AV35" s="96" t="s">
        <v>3135</v>
      </c>
      <c r="AW35" s="96" t="s">
        <v>3135</v>
      </c>
      <c r="AX35" s="96" t="s">
        <v>3135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3135</v>
      </c>
      <c r="D36" s="312"/>
      <c r="E36" s="127"/>
      <c r="F36" s="126"/>
      <c r="G36" s="949" t="s">
        <v>3135</v>
      </c>
      <c r="H36" s="949" t="s">
        <v>3135</v>
      </c>
      <c r="I36" s="947"/>
      <c r="J36" s="103"/>
      <c r="K36" s="104"/>
      <c r="L36" s="105"/>
      <c r="M36" s="630"/>
      <c r="N36" s="631"/>
      <c r="O36" s="372" t="s">
        <v>3135</v>
      </c>
      <c r="P36" s="352"/>
      <c r="Q36" s="241">
        <v>0</v>
      </c>
      <c r="R36" s="100"/>
      <c r="S36" s="42"/>
      <c r="T36" s="228"/>
      <c r="U36" s="340">
        <v>0</v>
      </c>
      <c r="V36" s="227"/>
      <c r="W36" s="5"/>
      <c r="X36" s="108" t="s">
        <v>3135</v>
      </c>
      <c r="Y36" s="109" t="s">
        <v>4283</v>
      </c>
      <c r="Z36" s="123">
        <v>0</v>
      </c>
      <c r="AA36" s="83" t="s">
        <v>3135</v>
      </c>
      <c r="AB36" s="83" t="s">
        <v>3135</v>
      </c>
      <c r="AC36" s="83" t="s">
        <v>3135</v>
      </c>
      <c r="AE36" s="93" t="s">
        <v>4995</v>
      </c>
      <c r="AF36" s="93"/>
      <c r="AG36" s="96" t="s">
        <v>3135</v>
      </c>
      <c r="AH36" s="96" t="s">
        <v>3135</v>
      </c>
      <c r="AI36" s="96" t="s">
        <v>3135</v>
      </c>
      <c r="AJ36" s="96" t="s">
        <v>3135</v>
      </c>
      <c r="AK36" s="96" t="s">
        <v>3135</v>
      </c>
      <c r="AL36" s="96" t="s">
        <v>3135</v>
      </c>
      <c r="AM36" s="96" t="s">
        <v>3135</v>
      </c>
      <c r="AN36" s="96" t="s">
        <v>3135</v>
      </c>
      <c r="AO36" s="96" t="s">
        <v>3135</v>
      </c>
      <c r="AP36" s="96" t="s">
        <v>3135</v>
      </c>
      <c r="AQ36" s="96" t="s">
        <v>3135</v>
      </c>
      <c r="AR36" s="96" t="s">
        <v>3135</v>
      </c>
      <c r="AS36" s="96" t="s">
        <v>3135</v>
      </c>
      <c r="AT36" s="96" t="s">
        <v>3135</v>
      </c>
      <c r="AU36" s="96" t="s">
        <v>3135</v>
      </c>
      <c r="AV36" s="96" t="s">
        <v>3135</v>
      </c>
      <c r="AW36" s="96" t="s">
        <v>3135</v>
      </c>
      <c r="AX36" s="96" t="s">
        <v>3135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3135</v>
      </c>
      <c r="D37" s="312"/>
      <c r="E37" s="127"/>
      <c r="F37" s="126"/>
      <c r="G37" s="949" t="s">
        <v>3135</v>
      </c>
      <c r="H37" s="949" t="s">
        <v>3135</v>
      </c>
      <c r="I37" s="947"/>
      <c r="J37" s="103"/>
      <c r="K37" s="104"/>
      <c r="L37" s="105"/>
      <c r="M37" s="630"/>
      <c r="N37" s="631"/>
      <c r="O37" s="372" t="s">
        <v>3135</v>
      </c>
      <c r="P37" s="352"/>
      <c r="Q37" s="241">
        <v>0</v>
      </c>
      <c r="R37" s="100"/>
      <c r="S37" s="42"/>
      <c r="T37" s="228"/>
      <c r="U37" s="340">
        <v>0</v>
      </c>
      <c r="V37" s="227"/>
      <c r="W37" s="5"/>
      <c r="X37" s="108" t="s">
        <v>3135</v>
      </c>
      <c r="Y37" s="109" t="s">
        <v>4283</v>
      </c>
      <c r="Z37" s="123">
        <v>0</v>
      </c>
      <c r="AA37" s="83" t="s">
        <v>3135</v>
      </c>
      <c r="AB37" s="83" t="s">
        <v>3135</v>
      </c>
      <c r="AC37" s="83" t="s">
        <v>3135</v>
      </c>
      <c r="AE37" s="93" t="s">
        <v>4995</v>
      </c>
      <c r="AF37" s="93"/>
      <c r="AG37" s="96" t="s">
        <v>3135</v>
      </c>
      <c r="AH37" s="96" t="s">
        <v>3135</v>
      </c>
      <c r="AI37" s="96" t="s">
        <v>3135</v>
      </c>
      <c r="AJ37" s="96" t="s">
        <v>3135</v>
      </c>
      <c r="AK37" s="96" t="s">
        <v>3135</v>
      </c>
      <c r="AL37" s="96" t="s">
        <v>3135</v>
      </c>
      <c r="AM37" s="96" t="s">
        <v>3135</v>
      </c>
      <c r="AN37" s="96" t="s">
        <v>3135</v>
      </c>
      <c r="AO37" s="96" t="s">
        <v>3135</v>
      </c>
      <c r="AP37" s="96" t="s">
        <v>3135</v>
      </c>
      <c r="AQ37" s="96" t="s">
        <v>3135</v>
      </c>
      <c r="AR37" s="96" t="s">
        <v>3135</v>
      </c>
      <c r="AS37" s="96" t="s">
        <v>3135</v>
      </c>
      <c r="AT37" s="96" t="s">
        <v>3135</v>
      </c>
      <c r="AU37" s="96" t="s">
        <v>3135</v>
      </c>
      <c r="AV37" s="96" t="s">
        <v>3135</v>
      </c>
      <c r="AW37" s="96" t="s">
        <v>3135</v>
      </c>
      <c r="AX37" s="96" t="s">
        <v>3135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3135</v>
      </c>
      <c r="D38" s="312"/>
      <c r="E38" s="127"/>
      <c r="F38" s="126"/>
      <c r="G38" s="949" t="s">
        <v>3135</v>
      </c>
      <c r="H38" s="949" t="s">
        <v>3135</v>
      </c>
      <c r="I38" s="947"/>
      <c r="J38" s="103"/>
      <c r="K38" s="104"/>
      <c r="L38" s="105"/>
      <c r="M38" s="630"/>
      <c r="N38" s="631"/>
      <c r="O38" s="372" t="s">
        <v>3135</v>
      </c>
      <c r="P38" s="352"/>
      <c r="Q38" s="241">
        <v>0</v>
      </c>
      <c r="R38" s="100"/>
      <c r="S38" s="42"/>
      <c r="T38" s="228"/>
      <c r="U38" s="340">
        <v>0</v>
      </c>
      <c r="V38" s="227"/>
      <c r="W38" s="5"/>
      <c r="X38" s="108" t="s">
        <v>3135</v>
      </c>
      <c r="Y38" s="109" t="s">
        <v>4283</v>
      </c>
      <c r="Z38" s="123">
        <v>0</v>
      </c>
      <c r="AA38" s="83" t="s">
        <v>3135</v>
      </c>
      <c r="AB38" s="83" t="s">
        <v>3135</v>
      </c>
      <c r="AC38" s="83" t="s">
        <v>3135</v>
      </c>
      <c r="AE38" s="93" t="s">
        <v>4995</v>
      </c>
      <c r="AF38" s="93"/>
      <c r="AG38" s="96" t="s">
        <v>3135</v>
      </c>
      <c r="AH38" s="96" t="s">
        <v>3135</v>
      </c>
      <c r="AI38" s="96" t="s">
        <v>3135</v>
      </c>
      <c r="AJ38" s="96" t="s">
        <v>3135</v>
      </c>
      <c r="AK38" s="96" t="s">
        <v>3135</v>
      </c>
      <c r="AL38" s="96" t="s">
        <v>3135</v>
      </c>
      <c r="AM38" s="96" t="s">
        <v>3135</v>
      </c>
      <c r="AN38" s="96" t="s">
        <v>3135</v>
      </c>
      <c r="AO38" s="96" t="s">
        <v>3135</v>
      </c>
      <c r="AP38" s="96" t="s">
        <v>3135</v>
      </c>
      <c r="AQ38" s="96" t="s">
        <v>3135</v>
      </c>
      <c r="AR38" s="96" t="s">
        <v>3135</v>
      </c>
      <c r="AS38" s="96" t="s">
        <v>3135</v>
      </c>
      <c r="AT38" s="96" t="s">
        <v>3135</v>
      </c>
      <c r="AU38" s="96" t="s">
        <v>3135</v>
      </c>
      <c r="AV38" s="96" t="s">
        <v>3135</v>
      </c>
      <c r="AW38" s="96" t="s">
        <v>3135</v>
      </c>
      <c r="AX38" s="96" t="s">
        <v>3135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3135</v>
      </c>
      <c r="D39" s="312"/>
      <c r="E39" s="127"/>
      <c r="F39" s="126"/>
      <c r="G39" s="949" t="s">
        <v>3135</v>
      </c>
      <c r="H39" s="949" t="s">
        <v>3135</v>
      </c>
      <c r="I39" s="947"/>
      <c r="J39" s="103"/>
      <c r="K39" s="104"/>
      <c r="L39" s="105"/>
      <c r="M39" s="630"/>
      <c r="N39" s="631"/>
      <c r="O39" s="372" t="s">
        <v>3135</v>
      </c>
      <c r="P39" s="352"/>
      <c r="Q39" s="241">
        <v>0</v>
      </c>
      <c r="R39" s="100"/>
      <c r="S39" s="42"/>
      <c r="T39" s="228"/>
      <c r="U39" s="340">
        <v>0</v>
      </c>
      <c r="V39" s="227"/>
      <c r="W39" s="5"/>
      <c r="X39" s="108" t="s">
        <v>3135</v>
      </c>
      <c r="Y39" s="109" t="s">
        <v>4283</v>
      </c>
      <c r="Z39" s="123">
        <v>0</v>
      </c>
      <c r="AA39" s="83" t="s">
        <v>3135</v>
      </c>
      <c r="AB39" s="83" t="s">
        <v>3135</v>
      </c>
      <c r="AC39" s="83" t="s">
        <v>3135</v>
      </c>
      <c r="AE39" s="93" t="s">
        <v>4995</v>
      </c>
      <c r="AF39" s="93"/>
      <c r="AG39" s="96" t="s">
        <v>3135</v>
      </c>
      <c r="AH39" s="96" t="s">
        <v>3135</v>
      </c>
      <c r="AI39" s="96" t="s">
        <v>3135</v>
      </c>
      <c r="AJ39" s="96" t="s">
        <v>3135</v>
      </c>
      <c r="AK39" s="96" t="s">
        <v>3135</v>
      </c>
      <c r="AL39" s="96" t="s">
        <v>3135</v>
      </c>
      <c r="AM39" s="96" t="s">
        <v>3135</v>
      </c>
      <c r="AN39" s="96" t="s">
        <v>3135</v>
      </c>
      <c r="AO39" s="96" t="s">
        <v>3135</v>
      </c>
      <c r="AP39" s="96" t="s">
        <v>3135</v>
      </c>
      <c r="AQ39" s="96" t="s">
        <v>3135</v>
      </c>
      <c r="AR39" s="96" t="s">
        <v>3135</v>
      </c>
      <c r="AS39" s="96" t="s">
        <v>3135</v>
      </c>
      <c r="AT39" s="96" t="s">
        <v>3135</v>
      </c>
      <c r="AU39" s="96" t="s">
        <v>3135</v>
      </c>
      <c r="AV39" s="96" t="s">
        <v>3135</v>
      </c>
      <c r="AW39" s="96" t="s">
        <v>3135</v>
      </c>
      <c r="AX39" s="96" t="s">
        <v>3135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3135</v>
      </c>
      <c r="D40" s="312"/>
      <c r="E40" s="127"/>
      <c r="F40" s="126"/>
      <c r="G40" s="949" t="s">
        <v>3135</v>
      </c>
      <c r="H40" s="949" t="s">
        <v>3135</v>
      </c>
      <c r="I40" s="947"/>
      <c r="J40" s="103"/>
      <c r="K40" s="104"/>
      <c r="L40" s="105"/>
      <c r="M40" s="630"/>
      <c r="N40" s="631"/>
      <c r="O40" s="372" t="s">
        <v>3135</v>
      </c>
      <c r="P40" s="352"/>
      <c r="Q40" s="241">
        <v>0</v>
      </c>
      <c r="R40" s="100"/>
      <c r="S40" s="42"/>
      <c r="T40" s="228"/>
      <c r="U40" s="340">
        <v>0</v>
      </c>
      <c r="V40" s="227"/>
      <c r="W40" s="5"/>
      <c r="X40" s="108" t="s">
        <v>3135</v>
      </c>
      <c r="Y40" s="109" t="s">
        <v>4283</v>
      </c>
      <c r="Z40" s="123">
        <v>0</v>
      </c>
      <c r="AA40" s="83" t="s">
        <v>3135</v>
      </c>
      <c r="AB40" s="83" t="s">
        <v>3135</v>
      </c>
      <c r="AC40" s="83" t="s">
        <v>3135</v>
      </c>
      <c r="AE40" s="93" t="s">
        <v>4995</v>
      </c>
      <c r="AF40" s="93"/>
      <c r="AG40" s="96" t="s">
        <v>3135</v>
      </c>
      <c r="AH40" s="96" t="s">
        <v>3135</v>
      </c>
      <c r="AI40" s="96" t="s">
        <v>3135</v>
      </c>
      <c r="AJ40" s="96" t="s">
        <v>3135</v>
      </c>
      <c r="AK40" s="96" t="s">
        <v>3135</v>
      </c>
      <c r="AL40" s="96" t="s">
        <v>3135</v>
      </c>
      <c r="AM40" s="96" t="s">
        <v>3135</v>
      </c>
      <c r="AN40" s="96" t="s">
        <v>3135</v>
      </c>
      <c r="AO40" s="96" t="s">
        <v>3135</v>
      </c>
      <c r="AP40" s="96" t="s">
        <v>3135</v>
      </c>
      <c r="AQ40" s="96" t="s">
        <v>3135</v>
      </c>
      <c r="AR40" s="96" t="s">
        <v>3135</v>
      </c>
      <c r="AS40" s="96" t="s">
        <v>3135</v>
      </c>
      <c r="AT40" s="96" t="s">
        <v>3135</v>
      </c>
      <c r="AU40" s="96" t="s">
        <v>3135</v>
      </c>
      <c r="AV40" s="96" t="s">
        <v>3135</v>
      </c>
      <c r="AW40" s="96" t="s">
        <v>3135</v>
      </c>
      <c r="AX40" s="96" t="s">
        <v>3135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3135</v>
      </c>
      <c r="D41" s="312"/>
      <c r="E41" s="127"/>
      <c r="F41" s="126"/>
      <c r="G41" s="949" t="s">
        <v>3135</v>
      </c>
      <c r="H41" s="949" t="s">
        <v>3135</v>
      </c>
      <c r="I41" s="947"/>
      <c r="J41" s="103"/>
      <c r="K41" s="104"/>
      <c r="L41" s="105"/>
      <c r="M41" s="630"/>
      <c r="N41" s="631"/>
      <c r="O41" s="372" t="s">
        <v>3135</v>
      </c>
      <c r="P41" s="352"/>
      <c r="Q41" s="241">
        <v>0</v>
      </c>
      <c r="R41" s="100"/>
      <c r="S41" s="42"/>
      <c r="T41" s="228"/>
      <c r="U41" s="340">
        <v>0</v>
      </c>
      <c r="V41" s="227"/>
      <c r="W41" s="5"/>
      <c r="X41" s="108" t="s">
        <v>3135</v>
      </c>
      <c r="Y41" s="109" t="s">
        <v>4283</v>
      </c>
      <c r="Z41" s="123">
        <v>0</v>
      </c>
      <c r="AA41" s="83" t="s">
        <v>3135</v>
      </c>
      <c r="AB41" s="83" t="s">
        <v>3135</v>
      </c>
      <c r="AC41" s="83" t="s">
        <v>3135</v>
      </c>
      <c r="AE41" s="93" t="s">
        <v>4995</v>
      </c>
      <c r="AF41" s="93"/>
      <c r="AG41" s="96" t="s">
        <v>3135</v>
      </c>
      <c r="AH41" s="96" t="s">
        <v>3135</v>
      </c>
      <c r="AI41" s="96" t="s">
        <v>3135</v>
      </c>
      <c r="AJ41" s="96" t="s">
        <v>3135</v>
      </c>
      <c r="AK41" s="96" t="s">
        <v>3135</v>
      </c>
      <c r="AL41" s="96" t="s">
        <v>3135</v>
      </c>
      <c r="AM41" s="96" t="s">
        <v>3135</v>
      </c>
      <c r="AN41" s="96" t="s">
        <v>3135</v>
      </c>
      <c r="AO41" s="96" t="s">
        <v>3135</v>
      </c>
      <c r="AP41" s="96" t="s">
        <v>3135</v>
      </c>
      <c r="AQ41" s="96" t="s">
        <v>3135</v>
      </c>
      <c r="AR41" s="96" t="s">
        <v>3135</v>
      </c>
      <c r="AS41" s="96" t="s">
        <v>3135</v>
      </c>
      <c r="AT41" s="96" t="s">
        <v>3135</v>
      </c>
      <c r="AU41" s="96" t="s">
        <v>3135</v>
      </c>
      <c r="AV41" s="96" t="s">
        <v>3135</v>
      </c>
      <c r="AW41" s="96" t="s">
        <v>3135</v>
      </c>
      <c r="AX41" s="96" t="s">
        <v>3135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3135</v>
      </c>
      <c r="D42" s="312"/>
      <c r="E42" s="127"/>
      <c r="F42" s="126"/>
      <c r="G42" s="949" t="s">
        <v>3135</v>
      </c>
      <c r="H42" s="949" t="s">
        <v>3135</v>
      </c>
      <c r="I42" s="947"/>
      <c r="J42" s="103"/>
      <c r="K42" s="104"/>
      <c r="L42" s="105"/>
      <c r="M42" s="630"/>
      <c r="N42" s="631"/>
      <c r="O42" s="372" t="s">
        <v>3135</v>
      </c>
      <c r="P42" s="352"/>
      <c r="Q42" s="241">
        <v>0</v>
      </c>
      <c r="R42" s="100"/>
      <c r="S42" s="42"/>
      <c r="T42" s="228"/>
      <c r="U42" s="340">
        <v>0</v>
      </c>
      <c r="V42" s="227"/>
      <c r="W42" s="5"/>
      <c r="X42" s="108" t="s">
        <v>3135</v>
      </c>
      <c r="Y42" s="109" t="s">
        <v>4283</v>
      </c>
      <c r="Z42" s="123">
        <v>0</v>
      </c>
      <c r="AA42" s="83" t="s">
        <v>3135</v>
      </c>
      <c r="AB42" s="83" t="s">
        <v>3135</v>
      </c>
      <c r="AC42" s="83" t="s">
        <v>3135</v>
      </c>
      <c r="AE42" s="93" t="s">
        <v>4995</v>
      </c>
      <c r="AF42" s="93"/>
      <c r="AG42" s="96" t="s">
        <v>3135</v>
      </c>
      <c r="AH42" s="96" t="s">
        <v>3135</v>
      </c>
      <c r="AI42" s="96" t="s">
        <v>3135</v>
      </c>
      <c r="AJ42" s="96" t="s">
        <v>3135</v>
      </c>
      <c r="AK42" s="96" t="s">
        <v>3135</v>
      </c>
      <c r="AL42" s="96" t="s">
        <v>3135</v>
      </c>
      <c r="AM42" s="96" t="s">
        <v>3135</v>
      </c>
      <c r="AN42" s="96" t="s">
        <v>3135</v>
      </c>
      <c r="AO42" s="96" t="s">
        <v>3135</v>
      </c>
      <c r="AP42" s="96" t="s">
        <v>3135</v>
      </c>
      <c r="AQ42" s="96" t="s">
        <v>3135</v>
      </c>
      <c r="AR42" s="96" t="s">
        <v>3135</v>
      </c>
      <c r="AS42" s="96" t="s">
        <v>3135</v>
      </c>
      <c r="AT42" s="96" t="s">
        <v>3135</v>
      </c>
      <c r="AU42" s="96" t="s">
        <v>3135</v>
      </c>
      <c r="AV42" s="96" t="s">
        <v>3135</v>
      </c>
      <c r="AW42" s="96" t="s">
        <v>3135</v>
      </c>
      <c r="AX42" s="96" t="s">
        <v>3135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3135</v>
      </c>
      <c r="D43" s="312"/>
      <c r="E43" s="127"/>
      <c r="F43" s="126"/>
      <c r="G43" s="949" t="s">
        <v>3135</v>
      </c>
      <c r="H43" s="949" t="s">
        <v>3135</v>
      </c>
      <c r="I43" s="947"/>
      <c r="J43" s="103"/>
      <c r="K43" s="104"/>
      <c r="L43" s="105"/>
      <c r="M43" s="630"/>
      <c r="N43" s="631"/>
      <c r="O43" s="372" t="s">
        <v>3135</v>
      </c>
      <c r="P43" s="352"/>
      <c r="Q43" s="241">
        <v>0</v>
      </c>
      <c r="R43" s="100"/>
      <c r="S43" s="42"/>
      <c r="T43" s="228"/>
      <c r="U43" s="340">
        <v>0</v>
      </c>
      <c r="V43" s="227"/>
      <c r="W43" s="5"/>
      <c r="X43" s="108" t="s">
        <v>3135</v>
      </c>
      <c r="Y43" s="109" t="s">
        <v>4283</v>
      </c>
      <c r="Z43" s="123">
        <v>0</v>
      </c>
      <c r="AA43" s="83" t="s">
        <v>3135</v>
      </c>
      <c r="AB43" s="83" t="s">
        <v>3135</v>
      </c>
      <c r="AC43" s="83" t="s">
        <v>3135</v>
      </c>
      <c r="AE43" s="93" t="s">
        <v>4995</v>
      </c>
      <c r="AF43" s="93"/>
      <c r="AG43" s="96" t="s">
        <v>3135</v>
      </c>
      <c r="AH43" s="96" t="s">
        <v>3135</v>
      </c>
      <c r="AI43" s="96" t="s">
        <v>3135</v>
      </c>
      <c r="AJ43" s="96" t="s">
        <v>3135</v>
      </c>
      <c r="AK43" s="96" t="s">
        <v>3135</v>
      </c>
      <c r="AL43" s="96" t="s">
        <v>3135</v>
      </c>
      <c r="AM43" s="96" t="s">
        <v>3135</v>
      </c>
      <c r="AN43" s="96" t="s">
        <v>3135</v>
      </c>
      <c r="AO43" s="96" t="s">
        <v>3135</v>
      </c>
      <c r="AP43" s="96" t="s">
        <v>3135</v>
      </c>
      <c r="AQ43" s="96" t="s">
        <v>3135</v>
      </c>
      <c r="AR43" s="96" t="s">
        <v>3135</v>
      </c>
      <c r="AS43" s="96" t="s">
        <v>3135</v>
      </c>
      <c r="AT43" s="96" t="s">
        <v>3135</v>
      </c>
      <c r="AU43" s="96" t="s">
        <v>3135</v>
      </c>
      <c r="AV43" s="96" t="s">
        <v>3135</v>
      </c>
      <c r="AW43" s="96" t="s">
        <v>3135</v>
      </c>
      <c r="AX43" s="96" t="s">
        <v>3135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3135</v>
      </c>
      <c r="D44" s="312"/>
      <c r="E44" s="127"/>
      <c r="F44" s="126"/>
      <c r="G44" s="949" t="s">
        <v>3135</v>
      </c>
      <c r="H44" s="949" t="s">
        <v>3135</v>
      </c>
      <c r="I44" s="947"/>
      <c r="J44" s="103"/>
      <c r="K44" s="104"/>
      <c r="L44" s="105"/>
      <c r="M44" s="630"/>
      <c r="N44" s="631"/>
      <c r="O44" s="372" t="s">
        <v>3135</v>
      </c>
      <c r="P44" s="352"/>
      <c r="Q44" s="241">
        <v>0</v>
      </c>
      <c r="R44" s="100"/>
      <c r="S44" s="42"/>
      <c r="T44" s="228"/>
      <c r="U44" s="340">
        <v>0</v>
      </c>
      <c r="V44" s="227"/>
      <c r="W44" s="5"/>
      <c r="X44" s="108" t="s">
        <v>3135</v>
      </c>
      <c r="Y44" s="109" t="s">
        <v>4283</v>
      </c>
      <c r="Z44" s="123">
        <v>0</v>
      </c>
      <c r="AA44" s="83" t="s">
        <v>3135</v>
      </c>
      <c r="AB44" s="83" t="s">
        <v>3135</v>
      </c>
      <c r="AC44" s="83" t="s">
        <v>3135</v>
      </c>
      <c r="AE44" s="93" t="s">
        <v>4995</v>
      </c>
      <c r="AF44" s="93"/>
      <c r="AG44" s="96" t="s">
        <v>3135</v>
      </c>
      <c r="AH44" s="96" t="s">
        <v>3135</v>
      </c>
      <c r="AI44" s="96" t="s">
        <v>3135</v>
      </c>
      <c r="AJ44" s="96" t="s">
        <v>3135</v>
      </c>
      <c r="AK44" s="96" t="s">
        <v>3135</v>
      </c>
      <c r="AL44" s="96" t="s">
        <v>3135</v>
      </c>
      <c r="AM44" s="96" t="s">
        <v>3135</v>
      </c>
      <c r="AN44" s="96" t="s">
        <v>3135</v>
      </c>
      <c r="AO44" s="96" t="s">
        <v>3135</v>
      </c>
      <c r="AP44" s="96" t="s">
        <v>3135</v>
      </c>
      <c r="AQ44" s="96" t="s">
        <v>3135</v>
      </c>
      <c r="AR44" s="96" t="s">
        <v>3135</v>
      </c>
      <c r="AS44" s="96" t="s">
        <v>3135</v>
      </c>
      <c r="AT44" s="96" t="s">
        <v>3135</v>
      </c>
      <c r="AU44" s="96" t="s">
        <v>3135</v>
      </c>
      <c r="AV44" s="96" t="s">
        <v>3135</v>
      </c>
      <c r="AW44" s="96" t="s">
        <v>3135</v>
      </c>
      <c r="AX44" s="96" t="s">
        <v>3135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3135</v>
      </c>
      <c r="D45" s="312"/>
      <c r="E45" s="127"/>
      <c r="F45" s="126"/>
      <c r="G45" s="949" t="s">
        <v>3135</v>
      </c>
      <c r="H45" s="949" t="s">
        <v>3135</v>
      </c>
      <c r="I45" s="947"/>
      <c r="J45" s="103"/>
      <c r="K45" s="104"/>
      <c r="L45" s="105"/>
      <c r="M45" s="630"/>
      <c r="N45" s="631"/>
      <c r="O45" s="372" t="s">
        <v>3135</v>
      </c>
      <c r="P45" s="352"/>
      <c r="Q45" s="241">
        <v>0</v>
      </c>
      <c r="R45" s="100"/>
      <c r="S45" s="42"/>
      <c r="T45" s="228"/>
      <c r="U45" s="340">
        <v>0</v>
      </c>
      <c r="V45" s="227"/>
      <c r="W45" s="5"/>
      <c r="X45" s="108" t="s">
        <v>3135</v>
      </c>
      <c r="Y45" s="109" t="s">
        <v>4283</v>
      </c>
      <c r="Z45" s="123">
        <v>0</v>
      </c>
      <c r="AA45" s="83" t="s">
        <v>3135</v>
      </c>
      <c r="AB45" s="83" t="s">
        <v>3135</v>
      </c>
      <c r="AC45" s="83" t="s">
        <v>3135</v>
      </c>
      <c r="AE45" s="93" t="s">
        <v>4995</v>
      </c>
      <c r="AF45" s="93"/>
      <c r="AG45" s="96" t="s">
        <v>3135</v>
      </c>
      <c r="AH45" s="96" t="s">
        <v>3135</v>
      </c>
      <c r="AI45" s="96" t="s">
        <v>3135</v>
      </c>
      <c r="AJ45" s="96" t="s">
        <v>3135</v>
      </c>
      <c r="AK45" s="96" t="s">
        <v>3135</v>
      </c>
      <c r="AL45" s="96" t="s">
        <v>3135</v>
      </c>
      <c r="AM45" s="96" t="s">
        <v>3135</v>
      </c>
      <c r="AN45" s="96" t="s">
        <v>3135</v>
      </c>
      <c r="AO45" s="96" t="s">
        <v>3135</v>
      </c>
      <c r="AP45" s="96" t="s">
        <v>3135</v>
      </c>
      <c r="AQ45" s="96" t="s">
        <v>3135</v>
      </c>
      <c r="AR45" s="96" t="s">
        <v>3135</v>
      </c>
      <c r="AS45" s="96" t="s">
        <v>3135</v>
      </c>
      <c r="AT45" s="96" t="s">
        <v>3135</v>
      </c>
      <c r="AU45" s="96" t="s">
        <v>3135</v>
      </c>
      <c r="AV45" s="96" t="s">
        <v>3135</v>
      </c>
      <c r="AW45" s="96" t="s">
        <v>3135</v>
      </c>
      <c r="AX45" s="96" t="s">
        <v>3135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4135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802"/>
      <c r="B1" s="198"/>
      <c r="C1" s="799" t="s">
        <v>4983</v>
      </c>
      <c r="D1" s="198"/>
      <c r="E1" s="131"/>
      <c r="F1" s="199"/>
      <c r="G1" s="199"/>
      <c r="H1" s="131"/>
      <c r="I1" s="199"/>
      <c r="J1" s="199"/>
      <c r="K1" s="199"/>
      <c r="L1" s="199"/>
      <c r="M1" s="199"/>
      <c r="N1" s="199"/>
      <c r="O1" s="199"/>
      <c r="P1" s="199"/>
      <c r="Q1" s="199"/>
      <c r="R1" s="199"/>
      <c r="S1" s="199"/>
      <c r="T1" s="199"/>
      <c r="U1" s="827">
        <v>42892.519945254629</v>
      </c>
      <c r="V1" s="199"/>
      <c r="AA1" s="155" t="s">
        <v>3472</v>
      </c>
      <c r="AB1" s="155" t="s">
        <v>3472</v>
      </c>
      <c r="AC1" s="155" t="s">
        <v>3472</v>
      </c>
      <c r="AZ1" s="155" t="s">
        <v>3472</v>
      </c>
      <c r="BA1" s="155" t="s">
        <v>3472</v>
      </c>
      <c r="BB1" s="155" t="s">
        <v>3472</v>
      </c>
      <c r="BC1" s="155" t="s">
        <v>3472</v>
      </c>
      <c r="BD1" s="155" t="s">
        <v>3472</v>
      </c>
      <c r="BE1" s="155" t="s">
        <v>3472</v>
      </c>
      <c r="BF1" s="155" t="s">
        <v>3472</v>
      </c>
      <c r="BG1" s="155" t="s">
        <v>3472</v>
      </c>
      <c r="BH1" s="155" t="s">
        <v>3472</v>
      </c>
      <c r="BI1" s="155" t="s">
        <v>3472</v>
      </c>
      <c r="BJ1" s="155" t="s">
        <v>3472</v>
      </c>
      <c r="BK1" s="155" t="s">
        <v>3472</v>
      </c>
      <c r="BL1" s="155" t="s">
        <v>3472</v>
      </c>
      <c r="BM1" s="155" t="s">
        <v>3472</v>
      </c>
      <c r="BN1" s="155" t="s">
        <v>3472</v>
      </c>
      <c r="BO1" s="155" t="s">
        <v>3472</v>
      </c>
      <c r="BP1" s="155" t="s">
        <v>3472</v>
      </c>
      <c r="BQ1" s="155" t="s">
        <v>3472</v>
      </c>
      <c r="BR1" s="155" t="s">
        <v>3472</v>
      </c>
      <c r="BS1" s="155" t="s">
        <v>3472</v>
      </c>
      <c r="BT1" s="155" t="s">
        <v>3472</v>
      </c>
      <c r="BU1" s="155" t="s">
        <v>3472</v>
      </c>
      <c r="BV1" s="155" t="s">
        <v>3472</v>
      </c>
      <c r="BW1" s="155" t="s">
        <v>3472</v>
      </c>
      <c r="BX1" s="155" t="s">
        <v>3472</v>
      </c>
      <c r="BY1" s="155" t="s">
        <v>3472</v>
      </c>
      <c r="BZ1" s="155" t="s">
        <v>3472</v>
      </c>
    </row>
    <row r="2" spans="1:78" s="150" customFormat="1" ht="6" customHeight="1" x14ac:dyDescent="0.2">
      <c r="A2" s="213"/>
      <c r="B2" s="1183"/>
      <c r="C2" s="1143" t="s">
        <v>2937</v>
      </c>
      <c r="D2" s="1184"/>
      <c r="E2" s="1183"/>
      <c r="F2" s="1185"/>
      <c r="G2" s="1187"/>
      <c r="H2" s="1186"/>
      <c r="I2" s="1185"/>
      <c r="J2" s="1187"/>
      <c r="K2" s="1185"/>
      <c r="L2" s="1186"/>
      <c r="M2" s="1186"/>
      <c r="N2" s="1186"/>
      <c r="O2" s="1186"/>
      <c r="P2" s="1186"/>
      <c r="Q2" s="1186"/>
      <c r="R2" s="1186"/>
      <c r="S2" s="1186"/>
      <c r="T2" s="1186"/>
      <c r="U2" s="1203"/>
      <c r="V2" s="1186"/>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9"/>
      <c r="C3" s="1165" t="s">
        <v>4986</v>
      </c>
      <c r="D3" s="1190"/>
      <c r="E3" s="1189"/>
      <c r="F3" s="1191"/>
      <c r="G3" s="1193"/>
      <c r="H3" s="1192"/>
      <c r="I3" s="1191"/>
      <c r="J3" s="1193"/>
      <c r="K3" s="1191"/>
      <c r="L3" s="1192"/>
      <c r="M3" s="1192"/>
      <c r="N3" s="1192"/>
      <c r="O3" s="1192"/>
      <c r="P3" s="1192"/>
      <c r="Q3" s="1192"/>
      <c r="R3" s="1192"/>
      <c r="S3" s="1192"/>
      <c r="T3" s="1192"/>
      <c r="U3" s="1168" t="s">
        <v>4040</v>
      </c>
      <c r="V3" s="1192"/>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9"/>
      <c r="C4" s="1170" t="s">
        <v>4987</v>
      </c>
      <c r="D4" s="1171"/>
      <c r="E4" s="1172"/>
      <c r="F4" s="1194"/>
      <c r="G4" s="1196"/>
      <c r="H4" s="1195"/>
      <c r="I4" s="1194"/>
      <c r="J4" s="1196"/>
      <c r="K4" s="1197"/>
      <c r="L4" s="1194"/>
      <c r="M4" s="1194"/>
      <c r="N4" s="1194"/>
      <c r="O4" s="1194"/>
      <c r="P4" s="1194"/>
      <c r="Q4" s="1194"/>
      <c r="R4" s="1194"/>
      <c r="S4" s="1194"/>
      <c r="T4" s="1194"/>
      <c r="U4" s="1174" t="s">
        <v>1378</v>
      </c>
      <c r="V4" s="1197"/>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72"/>
      <c r="C5" s="1175" t="s">
        <v>4988</v>
      </c>
      <c r="D5" s="1172"/>
      <c r="E5" s="1172"/>
      <c r="F5" s="1195"/>
      <c r="G5" s="1198"/>
      <c r="H5" s="1195"/>
      <c r="I5" s="1195"/>
      <c r="J5" s="1195"/>
      <c r="K5" s="1195"/>
      <c r="L5" s="1194"/>
      <c r="M5" s="1194"/>
      <c r="N5" s="1194"/>
      <c r="O5" s="1194"/>
      <c r="P5" s="1194"/>
      <c r="Q5" s="1194"/>
      <c r="R5" s="1194"/>
      <c r="S5" s="1194"/>
      <c r="T5" s="1194"/>
      <c r="U5" s="1178" t="s">
        <v>4989</v>
      </c>
      <c r="V5" s="1197"/>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9"/>
      <c r="C6" s="1165" t="s">
        <v>4990</v>
      </c>
      <c r="D6" s="1190"/>
      <c r="E6" s="1189"/>
      <c r="F6" s="1191"/>
      <c r="G6" s="1205"/>
      <c r="H6" s="1192"/>
      <c r="I6" s="1191"/>
      <c r="J6" s="1199"/>
      <c r="K6" s="1191"/>
      <c r="L6" s="1192"/>
      <c r="M6" s="1192"/>
      <c r="N6" s="1192"/>
      <c r="O6" s="1192"/>
      <c r="P6" s="1192"/>
      <c r="Q6" s="1192"/>
      <c r="R6" s="1192"/>
      <c r="S6" s="1192"/>
      <c r="T6" s="1192"/>
      <c r="U6" s="1168" t="s">
        <v>4161</v>
      </c>
      <c r="V6" s="1192"/>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9"/>
      <c r="C7" s="1170" t="s">
        <v>4991</v>
      </c>
      <c r="D7" s="1171"/>
      <c r="E7" s="1172"/>
      <c r="F7" s="1194"/>
      <c r="G7" s="1206"/>
      <c r="H7" s="1195"/>
      <c r="I7" s="1194"/>
      <c r="J7" s="1196"/>
      <c r="K7" s="1197"/>
      <c r="L7" s="1194"/>
      <c r="M7" s="1194"/>
      <c r="N7" s="1194"/>
      <c r="O7" s="1194"/>
      <c r="P7" s="1194"/>
      <c r="Q7" s="1194"/>
      <c r="R7" s="1194"/>
      <c r="S7" s="1194"/>
      <c r="T7" s="1194"/>
      <c r="U7" s="1174"/>
      <c r="V7" s="1197"/>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72"/>
      <c r="C8" s="1175" t="s">
        <v>4992</v>
      </c>
      <c r="D8" s="1172"/>
      <c r="E8" s="1172"/>
      <c r="F8" s="1195"/>
      <c r="G8" s="1198"/>
      <c r="H8" s="1195"/>
      <c r="I8" s="1195"/>
      <c r="J8" s="1195"/>
      <c r="K8" s="1195"/>
      <c r="L8" s="1194"/>
      <c r="M8" s="1194"/>
      <c r="N8" s="1194"/>
      <c r="O8" s="1194"/>
      <c r="P8" s="1194"/>
      <c r="Q8" s="1194"/>
      <c r="R8" s="1194"/>
      <c r="S8" s="1194"/>
      <c r="T8" s="1194"/>
      <c r="U8" s="1178" t="s">
        <v>4993</v>
      </c>
      <c r="V8" s="1197"/>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6"/>
      <c r="C9" s="1166"/>
      <c r="D9" s="1164"/>
      <c r="E9" s="1164"/>
      <c r="F9" s="1200"/>
      <c r="G9" s="1200"/>
      <c r="H9" s="1200"/>
      <c r="I9" s="1200"/>
      <c r="J9" s="1200"/>
      <c r="K9" s="1200"/>
      <c r="L9" s="1201"/>
      <c r="M9" s="1202"/>
      <c r="N9" s="1202"/>
      <c r="O9" s="1202"/>
      <c r="P9" s="1202"/>
      <c r="Q9" s="1202"/>
      <c r="R9" s="1202"/>
      <c r="S9" s="1202"/>
      <c r="T9" s="1202"/>
      <c r="U9" s="1202"/>
      <c r="V9" s="1202"/>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4038</v>
      </c>
      <c r="R14" s="84" t="s">
        <v>4039</v>
      </c>
      <c r="S14" s="84" t="s">
        <v>2281</v>
      </c>
      <c r="T14" s="228"/>
      <c r="U14" s="84" t="s">
        <v>3143</v>
      </c>
      <c r="V14" s="227"/>
      <c r="Y14" s="83"/>
      <c r="BM14" s="83"/>
      <c r="BN14" s="83"/>
      <c r="BO14" s="83"/>
      <c r="BP14" s="83"/>
      <c r="BQ14" s="83"/>
      <c r="BR14" s="83"/>
      <c r="BS14" s="83"/>
      <c r="BT14" s="83"/>
    </row>
    <row r="15" spans="1:78" s="2" customFormat="1" ht="9" hidden="1" x14ac:dyDescent="0.2">
      <c r="A15" s="95" t="s">
        <v>2651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2723</v>
      </c>
      <c r="D16" s="312"/>
      <c r="E16" s="258"/>
      <c r="F16" s="258"/>
      <c r="G16" s="238" t="s">
        <v>4168</v>
      </c>
      <c r="H16" s="238"/>
      <c r="I16" s="228"/>
      <c r="J16" s="312"/>
      <c r="K16" s="312"/>
      <c r="L16" s="346"/>
      <c r="M16" s="312"/>
      <c r="N16" s="312"/>
      <c r="O16" s="346"/>
      <c r="P16" s="228" t="s">
        <v>4283</v>
      </c>
      <c r="Q16" s="386"/>
      <c r="R16" s="334">
        <v>0</v>
      </c>
      <c r="S16" s="98"/>
      <c r="T16" s="228"/>
      <c r="U16" s="364">
        <v>0</v>
      </c>
      <c r="V16" s="227"/>
      <c r="X16" s="2" t="s">
        <v>1552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14" t="s">
        <v>3780</v>
      </c>
      <c r="F19" s="1414" t="s">
        <v>4811</v>
      </c>
      <c r="G19" s="1414" t="s">
        <v>4812</v>
      </c>
      <c r="H19" s="1414" t="s">
        <v>4813</v>
      </c>
      <c r="I19" s="1414" t="s">
        <v>3704</v>
      </c>
      <c r="J19" s="1414" t="s">
        <v>3705</v>
      </c>
      <c r="K19" s="1414" t="s">
        <v>4558</v>
      </c>
      <c r="L19" s="79" t="s">
        <v>3419</v>
      </c>
      <c r="M19" s="85"/>
      <c r="N19" s="85"/>
      <c r="O19" s="80"/>
      <c r="P19" s="284"/>
      <c r="Q19" s="79" t="s">
        <v>2280</v>
      </c>
      <c r="R19" s="80"/>
      <c r="S19" s="1414" t="s">
        <v>2281</v>
      </c>
      <c r="T19" s="284"/>
      <c r="U19" s="1414" t="s">
        <v>3143</v>
      </c>
      <c r="V19" s="227"/>
      <c r="Y19" s="83"/>
      <c r="BM19" s="83"/>
      <c r="BN19" s="83"/>
      <c r="BO19" s="83"/>
      <c r="BP19" s="83"/>
      <c r="BQ19" s="83"/>
      <c r="BR19" s="83"/>
      <c r="BS19" s="83"/>
      <c r="BT19" s="83"/>
    </row>
    <row r="20" spans="1:78" s="2" customFormat="1" ht="11.45" customHeight="1" x14ac:dyDescent="0.2">
      <c r="A20" s="95"/>
      <c r="B20" s="312"/>
      <c r="C20" s="312"/>
      <c r="D20" s="312"/>
      <c r="E20" s="1415"/>
      <c r="F20" s="1415"/>
      <c r="G20" s="1415"/>
      <c r="H20" s="1415"/>
      <c r="I20" s="1415"/>
      <c r="J20" s="1415"/>
      <c r="K20" s="1415"/>
      <c r="L20" s="37" t="s">
        <v>3180</v>
      </c>
      <c r="M20" s="37" t="s">
        <v>3978</v>
      </c>
      <c r="N20" s="37" t="s">
        <v>3181</v>
      </c>
      <c r="O20" s="37" t="s">
        <v>3143</v>
      </c>
      <c r="P20" s="284"/>
      <c r="Q20" s="37" t="s">
        <v>3180</v>
      </c>
      <c r="R20" s="37" t="s">
        <v>3978</v>
      </c>
      <c r="S20" s="1415"/>
      <c r="T20" s="284"/>
      <c r="U20" s="1415"/>
      <c r="V20" s="227"/>
      <c r="Y20" s="83"/>
      <c r="AE20" s="577" t="s">
        <v>4642</v>
      </c>
      <c r="AX20" s="577" t="s">
        <v>4642</v>
      </c>
      <c r="BA20" s="83" t="s">
        <v>4309</v>
      </c>
      <c r="BB20" s="83" t="s">
        <v>4309</v>
      </c>
      <c r="BC20" s="83" t="s">
        <v>2682</v>
      </c>
      <c r="BD20" s="83" t="s">
        <v>2682</v>
      </c>
      <c r="BE20" s="83" t="s">
        <v>4290</v>
      </c>
      <c r="BF20" s="83" t="s">
        <v>4292</v>
      </c>
      <c r="BG20" s="83" t="s">
        <v>4292</v>
      </c>
      <c r="BH20" s="83" t="s">
        <v>4292</v>
      </c>
      <c r="BI20" s="83" t="s">
        <v>4410</v>
      </c>
      <c r="BJ20" s="83" t="s">
        <v>2651</v>
      </c>
      <c r="BK20" s="83" t="s">
        <v>3164</v>
      </c>
      <c r="BL20" s="83" t="s">
        <v>2418</v>
      </c>
      <c r="BM20" s="577" t="s">
        <v>3165</v>
      </c>
      <c r="BN20" s="577" t="s">
        <v>3165</v>
      </c>
      <c r="BO20" s="577" t="s">
        <v>3165</v>
      </c>
      <c r="BP20" s="83" t="s">
        <v>3883</v>
      </c>
      <c r="BQ20" s="83" t="s">
        <v>4119</v>
      </c>
      <c r="BR20" s="828" t="s">
        <v>3167</v>
      </c>
      <c r="BS20" s="577" t="s">
        <v>4288</v>
      </c>
      <c r="BT20" s="83" t="s">
        <v>4288</v>
      </c>
      <c r="BU20" s="83" t="s">
        <v>2591</v>
      </c>
      <c r="BV20" s="83" t="s">
        <v>4308</v>
      </c>
      <c r="BW20" s="83" t="s">
        <v>4308</v>
      </c>
      <c r="BX20" s="83" t="s">
        <v>3168</v>
      </c>
      <c r="BY20" s="83" t="s">
        <v>4294</v>
      </c>
      <c r="BZ20" s="580" t="s">
        <v>4286</v>
      </c>
    </row>
    <row r="21" spans="1:78" s="2" customFormat="1" ht="11.45" hidden="1" customHeight="1" x14ac:dyDescent="0.2">
      <c r="A21" s="95" t="s">
        <v>2651</v>
      </c>
      <c r="B21" s="312"/>
      <c r="C21" s="312"/>
      <c r="D21" s="312"/>
      <c r="E21" s="1414"/>
      <c r="F21" s="1414"/>
      <c r="G21" s="1414"/>
      <c r="H21" s="1414"/>
      <c r="I21" s="1414"/>
      <c r="J21" s="1414"/>
      <c r="K21" s="1414"/>
      <c r="L21" s="79"/>
      <c r="M21" s="85"/>
      <c r="N21" s="85"/>
      <c r="O21" s="80"/>
      <c r="P21" s="284"/>
      <c r="Q21" s="79"/>
      <c r="R21" s="80"/>
      <c r="S21" s="1414"/>
      <c r="T21" s="284"/>
      <c r="U21" s="1414"/>
      <c r="V21" s="227"/>
      <c r="Y21" s="83"/>
      <c r="BE21" s="2" t="s">
        <v>3186</v>
      </c>
      <c r="BM21" s="577"/>
      <c r="BN21" s="577"/>
      <c r="BO21" s="577"/>
      <c r="BP21" s="83"/>
      <c r="BQ21" s="83"/>
      <c r="BR21" s="828"/>
      <c r="BS21" s="577"/>
      <c r="BT21" s="83"/>
      <c r="BZ21" s="581"/>
    </row>
    <row r="22" spans="1:78" s="2" customFormat="1" ht="11.45" hidden="1" customHeight="1" x14ac:dyDescent="0.2">
      <c r="A22" s="95" t="s">
        <v>2651</v>
      </c>
      <c r="B22" s="312"/>
      <c r="C22" s="312"/>
      <c r="D22" s="312"/>
      <c r="E22" s="1415"/>
      <c r="F22" s="1415"/>
      <c r="G22" s="1415"/>
      <c r="H22" s="1415"/>
      <c r="I22" s="1415"/>
      <c r="J22" s="1415"/>
      <c r="K22" s="1415"/>
      <c r="L22" s="37"/>
      <c r="M22" s="37"/>
      <c r="N22" s="37"/>
      <c r="O22" s="37"/>
      <c r="P22" s="284"/>
      <c r="Q22" s="37"/>
      <c r="R22" s="37"/>
      <c r="S22" s="1415"/>
      <c r="T22" s="284"/>
      <c r="U22" s="1415"/>
      <c r="V22" s="227"/>
      <c r="Y22" s="83"/>
      <c r="BA22" s="83"/>
      <c r="BB22" s="83"/>
      <c r="BC22" s="83"/>
      <c r="BD22" s="83"/>
      <c r="BE22" s="83"/>
      <c r="BF22" s="83"/>
      <c r="BG22" s="83"/>
      <c r="BH22" s="83"/>
      <c r="BI22" s="83"/>
      <c r="BJ22" s="83"/>
      <c r="BK22" s="83"/>
      <c r="BL22" s="83"/>
      <c r="BM22" s="577"/>
      <c r="BN22" s="577"/>
      <c r="BO22" s="577"/>
      <c r="BP22" s="83"/>
      <c r="BQ22" s="83"/>
      <c r="BR22" s="828"/>
      <c r="BS22" s="577"/>
      <c r="BT22" s="83"/>
      <c r="BU22" s="83"/>
      <c r="BV22" s="83"/>
      <c r="BW22" s="83"/>
      <c r="BX22" s="83"/>
      <c r="BY22" s="83"/>
      <c r="BZ22" s="580"/>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8" t="s">
        <v>2680</v>
      </c>
      <c r="Y23" s="1208" t="s">
        <v>3470</v>
      </c>
      <c r="Z23" s="1208" t="s">
        <v>3513</v>
      </c>
      <c r="AA23" s="365" t="s">
        <v>3095</v>
      </c>
      <c r="AB23" s="365" t="s">
        <v>4285</v>
      </c>
      <c r="AC23" s="365" t="s">
        <v>4310</v>
      </c>
      <c r="AE23" s="1208" t="s">
        <v>2819</v>
      </c>
      <c r="AF23" s="95"/>
      <c r="AG23" s="1212" t="s">
        <v>2371</v>
      </c>
      <c r="AH23" s="1213"/>
      <c r="AI23" s="1213"/>
      <c r="AJ23" s="1213"/>
      <c r="AK23" s="1213"/>
      <c r="AL23" s="1213"/>
      <c r="AM23" s="1213"/>
      <c r="AN23" s="1213"/>
      <c r="AO23" s="1213"/>
      <c r="AP23" s="1213"/>
      <c r="AQ23" s="1213"/>
      <c r="AR23" s="1213"/>
      <c r="AS23" s="1213"/>
      <c r="AT23" s="1213"/>
      <c r="AU23" s="1213"/>
      <c r="AV23" s="1213"/>
      <c r="AW23" s="1213"/>
      <c r="AX23" s="1213"/>
      <c r="AY23" s="1213"/>
      <c r="AZ23" s="343"/>
      <c r="BA23" s="83" t="s">
        <v>2820</v>
      </c>
      <c r="BB23" s="345"/>
      <c r="BC23" s="83" t="s">
        <v>3515</v>
      </c>
      <c r="BD23" s="345">
        <v>0.05</v>
      </c>
      <c r="BE23" s="83" t="s">
        <v>3186</v>
      </c>
      <c r="BF23" s="83" t="s">
        <v>3516</v>
      </c>
      <c r="BG23" s="83" t="s">
        <v>3516</v>
      </c>
      <c r="BH23" s="83" t="s">
        <v>3516</v>
      </c>
      <c r="BI23" s="83" t="s">
        <v>4321</v>
      </c>
      <c r="BJ23" s="83" t="s">
        <v>2369</v>
      </c>
      <c r="BK23" s="83" t="s">
        <v>2370</v>
      </c>
      <c r="BL23" s="83" t="s">
        <v>3189</v>
      </c>
      <c r="BM23" s="577" t="s">
        <v>4285</v>
      </c>
      <c r="BN23" s="577" t="s">
        <v>4310</v>
      </c>
      <c r="BO23" s="577" t="s">
        <v>4644</v>
      </c>
      <c r="BP23" s="83" t="s">
        <v>3192</v>
      </c>
      <c r="BQ23" s="83" t="s">
        <v>3193</v>
      </c>
      <c r="BR23" s="828" t="s">
        <v>2376</v>
      </c>
      <c r="BS23" s="577" t="s">
        <v>4645</v>
      </c>
      <c r="BT23" s="83" t="s">
        <v>4559</v>
      </c>
      <c r="BU23" s="83" t="s">
        <v>2372</v>
      </c>
      <c r="BV23" s="83" t="s">
        <v>4767</v>
      </c>
      <c r="BW23" s="83" t="s">
        <v>4767</v>
      </c>
      <c r="BX23" s="83" t="s">
        <v>4325</v>
      </c>
      <c r="BY23" s="83" t="s">
        <v>4324</v>
      </c>
      <c r="BZ23" s="580" t="s">
        <v>4641</v>
      </c>
    </row>
    <row r="24" spans="1:78" s="2" customFormat="1" ht="11.45" customHeight="1" x14ac:dyDescent="0.2">
      <c r="A24" s="95"/>
      <c r="B24" s="312"/>
      <c r="C24" s="312"/>
      <c r="D24" s="312"/>
      <c r="E24" s="58" t="s">
        <v>4747</v>
      </c>
      <c r="F24" s="13" t="s">
        <v>4747</v>
      </c>
      <c r="G24" s="13"/>
      <c r="H24" s="13"/>
      <c r="I24" s="13"/>
      <c r="J24" s="88" t="s">
        <v>2266</v>
      </c>
      <c r="K24" s="13" t="s">
        <v>2273</v>
      </c>
      <c r="L24" s="13" t="s">
        <v>3636</v>
      </c>
      <c r="M24" s="13" t="s">
        <v>3636</v>
      </c>
      <c r="N24" s="13" t="s">
        <v>3636</v>
      </c>
      <c r="O24" s="13" t="s">
        <v>3636</v>
      </c>
      <c r="P24" s="228"/>
      <c r="Q24" s="13" t="s">
        <v>2273</v>
      </c>
      <c r="R24" s="13" t="s">
        <v>2273</v>
      </c>
      <c r="S24" s="13" t="s">
        <v>2273</v>
      </c>
      <c r="T24" s="228"/>
      <c r="U24" s="13" t="s">
        <v>2273</v>
      </c>
      <c r="V24" s="227"/>
      <c r="X24" s="1208"/>
      <c r="Y24" s="1208" t="s">
        <v>2417</v>
      </c>
      <c r="Z24" s="1208" t="s">
        <v>3514</v>
      </c>
      <c r="AA24" s="365"/>
      <c r="AB24" s="365"/>
      <c r="AC24" s="365"/>
      <c r="AE24" s="1211"/>
      <c r="AF24" s="95"/>
      <c r="AG24" s="1214"/>
      <c r="AH24" s="1210"/>
      <c r="AI24" s="1210"/>
      <c r="AJ24" s="1210"/>
      <c r="AK24" s="1210"/>
      <c r="AL24" s="1210"/>
      <c r="AM24" s="1210"/>
      <c r="AN24" s="1210"/>
      <c r="AO24" s="1210"/>
      <c r="AP24" s="1210"/>
      <c r="AQ24" s="1210"/>
      <c r="AR24" s="1210"/>
      <c r="AS24" s="1210"/>
      <c r="AT24" s="1210"/>
      <c r="AU24" s="1210"/>
      <c r="AV24" s="1210"/>
      <c r="AW24" s="1210"/>
      <c r="AX24" s="1210"/>
      <c r="AY24" s="1210"/>
      <c r="AZ24" s="83"/>
      <c r="BA24" s="83" t="s">
        <v>1882</v>
      </c>
      <c r="BB24" s="83" t="s">
        <v>3674</v>
      </c>
      <c r="BC24" s="83" t="s">
        <v>1882</v>
      </c>
      <c r="BD24" s="83" t="s">
        <v>3512</v>
      </c>
      <c r="BE24" s="83" t="s">
        <v>3512</v>
      </c>
      <c r="BF24" s="83" t="s">
        <v>3517</v>
      </c>
      <c r="BG24" s="83" t="s">
        <v>2368</v>
      </c>
      <c r="BH24" s="83" t="s">
        <v>3512</v>
      </c>
      <c r="BI24" s="83" t="s">
        <v>3512</v>
      </c>
      <c r="BJ24" s="83" t="s">
        <v>3187</v>
      </c>
      <c r="BK24" s="83" t="s">
        <v>3674</v>
      </c>
      <c r="BL24" s="83" t="s">
        <v>3512</v>
      </c>
      <c r="BM24" s="577"/>
      <c r="BN24" s="577" t="s">
        <v>3191</v>
      </c>
      <c r="BO24" s="577" t="s">
        <v>3512</v>
      </c>
      <c r="BP24" s="83" t="s">
        <v>3512</v>
      </c>
      <c r="BQ24" s="83" t="s">
        <v>2375</v>
      </c>
      <c r="BR24" s="828" t="s">
        <v>2377</v>
      </c>
      <c r="BS24" s="577" t="s">
        <v>4646</v>
      </c>
      <c r="BT24" s="83" t="s">
        <v>4322</v>
      </c>
      <c r="BU24" s="83" t="s">
        <v>3674</v>
      </c>
      <c r="BV24" s="83" t="s">
        <v>3674</v>
      </c>
      <c r="BW24" s="83" t="s">
        <v>3674</v>
      </c>
      <c r="BX24" s="93" t="s">
        <v>3674</v>
      </c>
      <c r="BY24" s="93" t="s">
        <v>3674</v>
      </c>
      <c r="BZ24" s="580" t="s">
        <v>4652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9">
        <v>6001</v>
      </c>
      <c r="Y25" s="1210"/>
      <c r="Z25" s="1210"/>
      <c r="AA25" s="367"/>
      <c r="AB25" s="367"/>
      <c r="AC25" s="367"/>
      <c r="AE25" s="1211"/>
      <c r="AF25" s="95"/>
      <c r="AG25" s="1214" t="s">
        <v>4997</v>
      </c>
      <c r="AH25" s="1210"/>
      <c r="AI25" s="1213"/>
      <c r="AJ25" s="1213"/>
      <c r="AK25" s="1213"/>
      <c r="AL25" s="1213"/>
      <c r="AM25" s="1213"/>
      <c r="AN25" s="1213"/>
      <c r="AO25" s="1213"/>
      <c r="AP25" s="1213"/>
      <c r="AQ25" s="1213"/>
      <c r="AR25" s="1213"/>
      <c r="AS25" s="1213"/>
      <c r="AT25" s="1213"/>
      <c r="AU25" s="1213"/>
      <c r="AV25" s="1213"/>
      <c r="AW25" s="1213"/>
      <c r="AX25" s="1213"/>
      <c r="AY25" s="1213"/>
    </row>
    <row r="26" spans="1:78" s="2" customFormat="1" ht="11.45" customHeight="1" x14ac:dyDescent="0.2">
      <c r="A26" s="95"/>
      <c r="B26" s="312"/>
      <c r="C26" s="346" t="s">
        <v>4495</v>
      </c>
      <c r="D26" s="312"/>
      <c r="E26" s="355" t="s">
        <v>2413</v>
      </c>
      <c r="F26" s="356">
        <v>0</v>
      </c>
      <c r="G26" s="949" t="s">
        <v>4287</v>
      </c>
      <c r="H26" s="949" t="s">
        <v>2488</v>
      </c>
      <c r="I26" s="946">
        <v>1</v>
      </c>
      <c r="J26" s="357">
        <v>1</v>
      </c>
      <c r="K26" s="104"/>
      <c r="L26" s="632"/>
      <c r="M26" s="105"/>
      <c r="N26" s="629"/>
      <c r="O26" s="372" t="s">
        <v>3135</v>
      </c>
      <c r="P26" s="352"/>
      <c r="Q26" s="381"/>
      <c r="R26" s="241">
        <v>0</v>
      </c>
      <c r="S26" s="42"/>
      <c r="T26" s="228"/>
      <c r="U26" s="340">
        <v>0</v>
      </c>
      <c r="V26" s="227"/>
      <c r="W26" s="5"/>
      <c r="X26" s="106" t="s">
        <v>4495</v>
      </c>
      <c r="Y26" s="107" t="s">
        <v>2463</v>
      </c>
      <c r="Z26" s="122">
        <v>0</v>
      </c>
      <c r="AA26" s="83" t="s">
        <v>4286</v>
      </c>
      <c r="AB26" s="83" t="s">
        <v>4286</v>
      </c>
      <c r="AC26" s="83" t="s">
        <v>2651</v>
      </c>
      <c r="AE26" s="93" t="s">
        <v>4995</v>
      </c>
      <c r="AF26" s="93"/>
      <c r="AG26" s="96" t="s">
        <v>3135</v>
      </c>
      <c r="AH26" s="96" t="s">
        <v>3135</v>
      </c>
      <c r="AI26" s="96" t="s">
        <v>3135</v>
      </c>
      <c r="AJ26" s="96" t="s">
        <v>3135</v>
      </c>
      <c r="AK26" s="96" t="s">
        <v>3135</v>
      </c>
      <c r="AL26" s="96" t="s">
        <v>3135</v>
      </c>
      <c r="AM26" s="96" t="s">
        <v>3135</v>
      </c>
      <c r="AN26" s="96" t="s">
        <v>3135</v>
      </c>
      <c r="AO26" s="96" t="s">
        <v>3135</v>
      </c>
      <c r="AP26" s="96" t="s">
        <v>3135</v>
      </c>
      <c r="AQ26" s="96" t="s">
        <v>3135</v>
      </c>
      <c r="AR26" s="96" t="s">
        <v>3135</v>
      </c>
      <c r="AS26" s="96" t="s">
        <v>3135</v>
      </c>
      <c r="AT26" s="96" t="s">
        <v>3135</v>
      </c>
      <c r="AU26" s="96" t="s">
        <v>3135</v>
      </c>
      <c r="AV26" s="96" t="s">
        <v>3135</v>
      </c>
      <c r="AW26" s="96" t="s">
        <v>3135</v>
      </c>
      <c r="AX26" s="96" t="s">
        <v>3135</v>
      </c>
      <c r="AY26" s="344"/>
      <c r="AZ26" s="93"/>
      <c r="BA26" s="93"/>
      <c r="BB26" s="94"/>
      <c r="BC26" s="93">
        <v>0</v>
      </c>
      <c r="BD26" s="94">
        <v>0</v>
      </c>
      <c r="BE26" s="94">
        <v>0</v>
      </c>
      <c r="BF26" s="94">
        <v>0</v>
      </c>
      <c r="BG26" s="94">
        <v>0</v>
      </c>
      <c r="BH26" s="579">
        <v>0</v>
      </c>
      <c r="BI26" s="579">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3135</v>
      </c>
      <c r="D27" s="312"/>
      <c r="E27" s="127"/>
      <c r="F27" s="126"/>
      <c r="G27" s="949" t="s">
        <v>3135</v>
      </c>
      <c r="H27" s="949" t="s">
        <v>3135</v>
      </c>
      <c r="I27" s="947"/>
      <c r="J27" s="103"/>
      <c r="K27" s="104"/>
      <c r="L27" s="633"/>
      <c r="M27" s="105"/>
      <c r="N27" s="631"/>
      <c r="O27" s="372" t="s">
        <v>3135</v>
      </c>
      <c r="P27" s="352"/>
      <c r="Q27" s="381"/>
      <c r="R27" s="241">
        <v>0</v>
      </c>
      <c r="S27" s="42"/>
      <c r="T27" s="228"/>
      <c r="U27" s="340">
        <v>0</v>
      </c>
      <c r="V27" s="227"/>
      <c r="W27" s="5"/>
      <c r="X27" s="108" t="s">
        <v>3135</v>
      </c>
      <c r="Y27" s="109" t="s">
        <v>4283</v>
      </c>
      <c r="Z27" s="123">
        <v>0</v>
      </c>
      <c r="AA27" s="83" t="s">
        <v>3135</v>
      </c>
      <c r="AB27" s="83" t="s">
        <v>3135</v>
      </c>
      <c r="AC27" s="83" t="s">
        <v>3135</v>
      </c>
      <c r="AE27" s="93" t="s">
        <v>4995</v>
      </c>
      <c r="AF27" s="93"/>
      <c r="AG27" s="96" t="s">
        <v>3135</v>
      </c>
      <c r="AH27" s="96" t="s">
        <v>3135</v>
      </c>
      <c r="AI27" s="96" t="s">
        <v>3135</v>
      </c>
      <c r="AJ27" s="96" t="s">
        <v>3135</v>
      </c>
      <c r="AK27" s="96" t="s">
        <v>3135</v>
      </c>
      <c r="AL27" s="96" t="s">
        <v>3135</v>
      </c>
      <c r="AM27" s="96" t="s">
        <v>3135</v>
      </c>
      <c r="AN27" s="96" t="s">
        <v>3135</v>
      </c>
      <c r="AO27" s="96" t="s">
        <v>3135</v>
      </c>
      <c r="AP27" s="96" t="s">
        <v>3135</v>
      </c>
      <c r="AQ27" s="96" t="s">
        <v>3135</v>
      </c>
      <c r="AR27" s="96" t="s">
        <v>3135</v>
      </c>
      <c r="AS27" s="96" t="s">
        <v>3135</v>
      </c>
      <c r="AT27" s="96" t="s">
        <v>3135</v>
      </c>
      <c r="AU27" s="96" t="s">
        <v>3135</v>
      </c>
      <c r="AV27" s="96" t="s">
        <v>3135</v>
      </c>
      <c r="AW27" s="96" t="s">
        <v>3135</v>
      </c>
      <c r="AX27" s="96" t="s">
        <v>3135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3135</v>
      </c>
      <c r="D28" s="312"/>
      <c r="E28" s="127"/>
      <c r="F28" s="126"/>
      <c r="G28" s="949" t="s">
        <v>3135</v>
      </c>
      <c r="H28" s="949" t="s">
        <v>3135</v>
      </c>
      <c r="I28" s="947"/>
      <c r="J28" s="103"/>
      <c r="K28" s="104"/>
      <c r="L28" s="633"/>
      <c r="M28" s="105"/>
      <c r="N28" s="631"/>
      <c r="O28" s="372" t="s">
        <v>3135</v>
      </c>
      <c r="P28" s="352"/>
      <c r="Q28" s="381"/>
      <c r="R28" s="241">
        <v>0</v>
      </c>
      <c r="S28" s="42"/>
      <c r="T28" s="228"/>
      <c r="U28" s="340">
        <v>0</v>
      </c>
      <c r="V28" s="227"/>
      <c r="W28" s="5"/>
      <c r="X28" s="108" t="s">
        <v>3135</v>
      </c>
      <c r="Y28" s="109" t="s">
        <v>4283</v>
      </c>
      <c r="Z28" s="123">
        <v>0</v>
      </c>
      <c r="AA28" s="83" t="s">
        <v>3135</v>
      </c>
      <c r="AB28" s="83" t="s">
        <v>3135</v>
      </c>
      <c r="AC28" s="83" t="s">
        <v>3135</v>
      </c>
      <c r="AE28" s="93" t="s">
        <v>4995</v>
      </c>
      <c r="AF28" s="93"/>
      <c r="AG28" s="96" t="s">
        <v>3135</v>
      </c>
      <c r="AH28" s="96" t="s">
        <v>3135</v>
      </c>
      <c r="AI28" s="96" t="s">
        <v>3135</v>
      </c>
      <c r="AJ28" s="96" t="s">
        <v>3135</v>
      </c>
      <c r="AK28" s="96" t="s">
        <v>3135</v>
      </c>
      <c r="AL28" s="96" t="s">
        <v>3135</v>
      </c>
      <c r="AM28" s="96" t="s">
        <v>3135</v>
      </c>
      <c r="AN28" s="96" t="s">
        <v>3135</v>
      </c>
      <c r="AO28" s="96" t="s">
        <v>3135</v>
      </c>
      <c r="AP28" s="96" t="s">
        <v>3135</v>
      </c>
      <c r="AQ28" s="96" t="s">
        <v>3135</v>
      </c>
      <c r="AR28" s="96" t="s">
        <v>3135</v>
      </c>
      <c r="AS28" s="96" t="s">
        <v>3135</v>
      </c>
      <c r="AT28" s="96" t="s">
        <v>3135</v>
      </c>
      <c r="AU28" s="96" t="s">
        <v>3135</v>
      </c>
      <c r="AV28" s="96" t="s">
        <v>3135</v>
      </c>
      <c r="AW28" s="96" t="s">
        <v>3135</v>
      </c>
      <c r="AX28" s="96" t="s">
        <v>3135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3135</v>
      </c>
      <c r="D29" s="312"/>
      <c r="E29" s="127"/>
      <c r="F29" s="126"/>
      <c r="G29" s="949" t="s">
        <v>3135</v>
      </c>
      <c r="H29" s="949" t="s">
        <v>3135</v>
      </c>
      <c r="I29" s="947"/>
      <c r="J29" s="103"/>
      <c r="K29" s="104"/>
      <c r="L29" s="633"/>
      <c r="M29" s="105"/>
      <c r="N29" s="631"/>
      <c r="O29" s="372" t="s">
        <v>3135</v>
      </c>
      <c r="P29" s="352"/>
      <c r="Q29" s="381"/>
      <c r="R29" s="241">
        <v>0</v>
      </c>
      <c r="S29" s="42"/>
      <c r="T29" s="228"/>
      <c r="U29" s="340">
        <v>0</v>
      </c>
      <c r="V29" s="227"/>
      <c r="W29" s="5"/>
      <c r="X29" s="108" t="s">
        <v>3135</v>
      </c>
      <c r="Y29" s="109" t="s">
        <v>4283</v>
      </c>
      <c r="Z29" s="123">
        <v>0</v>
      </c>
      <c r="AA29" s="83" t="s">
        <v>3135</v>
      </c>
      <c r="AB29" s="83" t="s">
        <v>3135</v>
      </c>
      <c r="AC29" s="83" t="s">
        <v>3135</v>
      </c>
      <c r="AE29" s="93" t="s">
        <v>4995</v>
      </c>
      <c r="AF29" s="93"/>
      <c r="AG29" s="96" t="s">
        <v>3135</v>
      </c>
      <c r="AH29" s="96" t="s">
        <v>3135</v>
      </c>
      <c r="AI29" s="96" t="s">
        <v>3135</v>
      </c>
      <c r="AJ29" s="96" t="s">
        <v>3135</v>
      </c>
      <c r="AK29" s="96" t="s">
        <v>3135</v>
      </c>
      <c r="AL29" s="96" t="s">
        <v>3135</v>
      </c>
      <c r="AM29" s="96" t="s">
        <v>3135</v>
      </c>
      <c r="AN29" s="96" t="s">
        <v>3135</v>
      </c>
      <c r="AO29" s="96" t="s">
        <v>3135</v>
      </c>
      <c r="AP29" s="96" t="s">
        <v>3135</v>
      </c>
      <c r="AQ29" s="96" t="s">
        <v>3135</v>
      </c>
      <c r="AR29" s="96" t="s">
        <v>3135</v>
      </c>
      <c r="AS29" s="96" t="s">
        <v>3135</v>
      </c>
      <c r="AT29" s="96" t="s">
        <v>3135</v>
      </c>
      <c r="AU29" s="96" t="s">
        <v>3135</v>
      </c>
      <c r="AV29" s="96" t="s">
        <v>3135</v>
      </c>
      <c r="AW29" s="96" t="s">
        <v>3135</v>
      </c>
      <c r="AX29" s="96" t="s">
        <v>3135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3135</v>
      </c>
      <c r="D30" s="312"/>
      <c r="E30" s="127"/>
      <c r="F30" s="126"/>
      <c r="G30" s="949" t="s">
        <v>3135</v>
      </c>
      <c r="H30" s="949" t="s">
        <v>3135</v>
      </c>
      <c r="I30" s="947"/>
      <c r="J30" s="103"/>
      <c r="K30" s="104"/>
      <c r="L30" s="633"/>
      <c r="M30" s="105"/>
      <c r="N30" s="631"/>
      <c r="O30" s="372" t="s">
        <v>3135</v>
      </c>
      <c r="P30" s="352"/>
      <c r="Q30" s="381"/>
      <c r="R30" s="241">
        <v>0</v>
      </c>
      <c r="S30" s="42"/>
      <c r="T30" s="228"/>
      <c r="U30" s="340">
        <v>0</v>
      </c>
      <c r="V30" s="227"/>
      <c r="W30" s="5"/>
      <c r="X30" s="108" t="s">
        <v>3135</v>
      </c>
      <c r="Y30" s="109" t="s">
        <v>4283</v>
      </c>
      <c r="Z30" s="123">
        <v>0</v>
      </c>
      <c r="AA30" s="83" t="s">
        <v>3135</v>
      </c>
      <c r="AB30" s="83" t="s">
        <v>3135</v>
      </c>
      <c r="AC30" s="83" t="s">
        <v>3135</v>
      </c>
      <c r="AE30" s="93" t="s">
        <v>4995</v>
      </c>
      <c r="AF30" s="93"/>
      <c r="AG30" s="96" t="s">
        <v>3135</v>
      </c>
      <c r="AH30" s="96" t="s">
        <v>3135</v>
      </c>
      <c r="AI30" s="96" t="s">
        <v>3135</v>
      </c>
      <c r="AJ30" s="96" t="s">
        <v>3135</v>
      </c>
      <c r="AK30" s="96" t="s">
        <v>3135</v>
      </c>
      <c r="AL30" s="96" t="s">
        <v>3135</v>
      </c>
      <c r="AM30" s="96" t="s">
        <v>3135</v>
      </c>
      <c r="AN30" s="96" t="s">
        <v>3135</v>
      </c>
      <c r="AO30" s="96" t="s">
        <v>3135</v>
      </c>
      <c r="AP30" s="96" t="s">
        <v>3135</v>
      </c>
      <c r="AQ30" s="96" t="s">
        <v>3135</v>
      </c>
      <c r="AR30" s="96" t="s">
        <v>3135</v>
      </c>
      <c r="AS30" s="96" t="s">
        <v>3135</v>
      </c>
      <c r="AT30" s="96" t="s">
        <v>3135</v>
      </c>
      <c r="AU30" s="96" t="s">
        <v>3135</v>
      </c>
      <c r="AV30" s="96" t="s">
        <v>3135</v>
      </c>
      <c r="AW30" s="96" t="s">
        <v>3135</v>
      </c>
      <c r="AX30" s="96" t="s">
        <v>3135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3135</v>
      </c>
      <c r="D31" s="312"/>
      <c r="E31" s="127"/>
      <c r="F31" s="126"/>
      <c r="G31" s="949" t="s">
        <v>3135</v>
      </c>
      <c r="H31" s="949" t="s">
        <v>3135</v>
      </c>
      <c r="I31" s="947"/>
      <c r="J31" s="103"/>
      <c r="K31" s="104"/>
      <c r="L31" s="633"/>
      <c r="M31" s="105"/>
      <c r="N31" s="631"/>
      <c r="O31" s="372" t="s">
        <v>3135</v>
      </c>
      <c r="P31" s="352"/>
      <c r="Q31" s="381"/>
      <c r="R31" s="241">
        <v>0</v>
      </c>
      <c r="S31" s="42"/>
      <c r="T31" s="228"/>
      <c r="U31" s="340">
        <v>0</v>
      </c>
      <c r="V31" s="227"/>
      <c r="W31" s="5"/>
      <c r="X31" s="108" t="s">
        <v>3135</v>
      </c>
      <c r="Y31" s="109" t="s">
        <v>4283</v>
      </c>
      <c r="Z31" s="123">
        <v>0</v>
      </c>
      <c r="AA31" s="83" t="s">
        <v>3135</v>
      </c>
      <c r="AB31" s="83" t="s">
        <v>3135</v>
      </c>
      <c r="AC31" s="83" t="s">
        <v>3135</v>
      </c>
      <c r="AE31" s="93" t="s">
        <v>4995</v>
      </c>
      <c r="AF31" s="93"/>
      <c r="AG31" s="96" t="s">
        <v>3135</v>
      </c>
      <c r="AH31" s="96" t="s">
        <v>3135</v>
      </c>
      <c r="AI31" s="96" t="s">
        <v>3135</v>
      </c>
      <c r="AJ31" s="96" t="s">
        <v>3135</v>
      </c>
      <c r="AK31" s="96" t="s">
        <v>3135</v>
      </c>
      <c r="AL31" s="96" t="s">
        <v>3135</v>
      </c>
      <c r="AM31" s="96" t="s">
        <v>3135</v>
      </c>
      <c r="AN31" s="96" t="s">
        <v>3135</v>
      </c>
      <c r="AO31" s="96" t="s">
        <v>3135</v>
      </c>
      <c r="AP31" s="96" t="s">
        <v>3135</v>
      </c>
      <c r="AQ31" s="96" t="s">
        <v>3135</v>
      </c>
      <c r="AR31" s="96" t="s">
        <v>3135</v>
      </c>
      <c r="AS31" s="96" t="s">
        <v>3135</v>
      </c>
      <c r="AT31" s="96" t="s">
        <v>3135</v>
      </c>
      <c r="AU31" s="96" t="s">
        <v>3135</v>
      </c>
      <c r="AV31" s="96" t="s">
        <v>3135</v>
      </c>
      <c r="AW31" s="96" t="s">
        <v>3135</v>
      </c>
      <c r="AX31" s="96" t="s">
        <v>3135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3135</v>
      </c>
      <c r="D32" s="312"/>
      <c r="E32" s="127"/>
      <c r="F32" s="126"/>
      <c r="G32" s="949" t="s">
        <v>3135</v>
      </c>
      <c r="H32" s="949" t="s">
        <v>3135</v>
      </c>
      <c r="I32" s="947"/>
      <c r="J32" s="103"/>
      <c r="K32" s="104"/>
      <c r="L32" s="633"/>
      <c r="M32" s="105"/>
      <c r="N32" s="631"/>
      <c r="O32" s="372" t="s">
        <v>3135</v>
      </c>
      <c r="P32" s="352"/>
      <c r="Q32" s="381"/>
      <c r="R32" s="241">
        <v>0</v>
      </c>
      <c r="S32" s="42"/>
      <c r="T32" s="228"/>
      <c r="U32" s="340">
        <v>0</v>
      </c>
      <c r="V32" s="227"/>
      <c r="W32" s="5"/>
      <c r="X32" s="108" t="s">
        <v>3135</v>
      </c>
      <c r="Y32" s="109" t="s">
        <v>4283</v>
      </c>
      <c r="Z32" s="123">
        <v>0</v>
      </c>
      <c r="AA32" s="83" t="s">
        <v>3135</v>
      </c>
      <c r="AB32" s="83" t="s">
        <v>3135</v>
      </c>
      <c r="AC32" s="83" t="s">
        <v>3135</v>
      </c>
      <c r="AE32" s="93" t="s">
        <v>4995</v>
      </c>
      <c r="AF32" s="93"/>
      <c r="AG32" s="96" t="s">
        <v>3135</v>
      </c>
      <c r="AH32" s="96" t="s">
        <v>3135</v>
      </c>
      <c r="AI32" s="96" t="s">
        <v>3135</v>
      </c>
      <c r="AJ32" s="96" t="s">
        <v>3135</v>
      </c>
      <c r="AK32" s="96" t="s">
        <v>3135</v>
      </c>
      <c r="AL32" s="96" t="s">
        <v>3135</v>
      </c>
      <c r="AM32" s="96" t="s">
        <v>3135</v>
      </c>
      <c r="AN32" s="96" t="s">
        <v>3135</v>
      </c>
      <c r="AO32" s="96" t="s">
        <v>3135</v>
      </c>
      <c r="AP32" s="96" t="s">
        <v>3135</v>
      </c>
      <c r="AQ32" s="96" t="s">
        <v>3135</v>
      </c>
      <c r="AR32" s="96" t="s">
        <v>3135</v>
      </c>
      <c r="AS32" s="96" t="s">
        <v>3135</v>
      </c>
      <c r="AT32" s="96" t="s">
        <v>3135</v>
      </c>
      <c r="AU32" s="96" t="s">
        <v>3135</v>
      </c>
      <c r="AV32" s="96" t="s">
        <v>3135</v>
      </c>
      <c r="AW32" s="96" t="s">
        <v>3135</v>
      </c>
      <c r="AX32" s="96" t="s">
        <v>3135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3135</v>
      </c>
      <c r="D33" s="312"/>
      <c r="E33" s="127"/>
      <c r="F33" s="126"/>
      <c r="G33" s="949" t="s">
        <v>3135</v>
      </c>
      <c r="H33" s="949" t="s">
        <v>3135</v>
      </c>
      <c r="I33" s="947"/>
      <c r="J33" s="103"/>
      <c r="K33" s="104"/>
      <c r="L33" s="633"/>
      <c r="M33" s="105"/>
      <c r="N33" s="631"/>
      <c r="O33" s="372" t="s">
        <v>3135</v>
      </c>
      <c r="P33" s="352"/>
      <c r="Q33" s="381"/>
      <c r="R33" s="241">
        <v>0</v>
      </c>
      <c r="S33" s="42"/>
      <c r="T33" s="228"/>
      <c r="U33" s="340">
        <v>0</v>
      </c>
      <c r="V33" s="227"/>
      <c r="W33" s="5"/>
      <c r="X33" s="108" t="s">
        <v>3135</v>
      </c>
      <c r="Y33" s="109" t="s">
        <v>4283</v>
      </c>
      <c r="Z33" s="123">
        <v>0</v>
      </c>
      <c r="AA33" s="83" t="s">
        <v>3135</v>
      </c>
      <c r="AB33" s="83" t="s">
        <v>3135</v>
      </c>
      <c r="AC33" s="83" t="s">
        <v>3135</v>
      </c>
      <c r="AE33" s="93" t="s">
        <v>4995</v>
      </c>
      <c r="AF33" s="93"/>
      <c r="AG33" s="96" t="s">
        <v>3135</v>
      </c>
      <c r="AH33" s="96" t="s">
        <v>3135</v>
      </c>
      <c r="AI33" s="96" t="s">
        <v>3135</v>
      </c>
      <c r="AJ33" s="96" t="s">
        <v>3135</v>
      </c>
      <c r="AK33" s="96" t="s">
        <v>3135</v>
      </c>
      <c r="AL33" s="96" t="s">
        <v>3135</v>
      </c>
      <c r="AM33" s="96" t="s">
        <v>3135</v>
      </c>
      <c r="AN33" s="96" t="s">
        <v>3135</v>
      </c>
      <c r="AO33" s="96" t="s">
        <v>3135</v>
      </c>
      <c r="AP33" s="96" t="s">
        <v>3135</v>
      </c>
      <c r="AQ33" s="96" t="s">
        <v>3135</v>
      </c>
      <c r="AR33" s="96" t="s">
        <v>3135</v>
      </c>
      <c r="AS33" s="96" t="s">
        <v>3135</v>
      </c>
      <c r="AT33" s="96" t="s">
        <v>3135</v>
      </c>
      <c r="AU33" s="96" t="s">
        <v>3135</v>
      </c>
      <c r="AV33" s="96" t="s">
        <v>3135</v>
      </c>
      <c r="AW33" s="96" t="s">
        <v>3135</v>
      </c>
      <c r="AX33" s="96" t="s">
        <v>3135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3135</v>
      </c>
      <c r="D34" s="312"/>
      <c r="E34" s="127"/>
      <c r="F34" s="126"/>
      <c r="G34" s="949" t="s">
        <v>3135</v>
      </c>
      <c r="H34" s="949" t="s">
        <v>3135</v>
      </c>
      <c r="I34" s="947"/>
      <c r="J34" s="103"/>
      <c r="K34" s="104"/>
      <c r="L34" s="633"/>
      <c r="M34" s="105"/>
      <c r="N34" s="631"/>
      <c r="O34" s="372" t="s">
        <v>3135</v>
      </c>
      <c r="P34" s="352"/>
      <c r="Q34" s="381"/>
      <c r="R34" s="241">
        <v>0</v>
      </c>
      <c r="S34" s="42"/>
      <c r="T34" s="228"/>
      <c r="U34" s="340">
        <v>0</v>
      </c>
      <c r="V34" s="227"/>
      <c r="W34" s="5"/>
      <c r="X34" s="108" t="s">
        <v>3135</v>
      </c>
      <c r="Y34" s="109" t="s">
        <v>4283</v>
      </c>
      <c r="Z34" s="123">
        <v>0</v>
      </c>
      <c r="AA34" s="83" t="s">
        <v>3135</v>
      </c>
      <c r="AB34" s="83" t="s">
        <v>3135</v>
      </c>
      <c r="AC34" s="83" t="s">
        <v>3135</v>
      </c>
      <c r="AE34" s="93" t="s">
        <v>4995</v>
      </c>
      <c r="AF34" s="93"/>
      <c r="AG34" s="96" t="s">
        <v>3135</v>
      </c>
      <c r="AH34" s="96" t="s">
        <v>3135</v>
      </c>
      <c r="AI34" s="96" t="s">
        <v>3135</v>
      </c>
      <c r="AJ34" s="96" t="s">
        <v>3135</v>
      </c>
      <c r="AK34" s="96" t="s">
        <v>3135</v>
      </c>
      <c r="AL34" s="96" t="s">
        <v>3135</v>
      </c>
      <c r="AM34" s="96" t="s">
        <v>3135</v>
      </c>
      <c r="AN34" s="96" t="s">
        <v>3135</v>
      </c>
      <c r="AO34" s="96" t="s">
        <v>3135</v>
      </c>
      <c r="AP34" s="96" t="s">
        <v>3135</v>
      </c>
      <c r="AQ34" s="96" t="s">
        <v>3135</v>
      </c>
      <c r="AR34" s="96" t="s">
        <v>3135</v>
      </c>
      <c r="AS34" s="96" t="s">
        <v>3135</v>
      </c>
      <c r="AT34" s="96" t="s">
        <v>3135</v>
      </c>
      <c r="AU34" s="96" t="s">
        <v>3135</v>
      </c>
      <c r="AV34" s="96" t="s">
        <v>3135</v>
      </c>
      <c r="AW34" s="96" t="s">
        <v>3135</v>
      </c>
      <c r="AX34" s="96" t="s">
        <v>3135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3135</v>
      </c>
      <c r="D35" s="312"/>
      <c r="E35" s="127"/>
      <c r="F35" s="126"/>
      <c r="G35" s="949" t="s">
        <v>3135</v>
      </c>
      <c r="H35" s="949" t="s">
        <v>3135</v>
      </c>
      <c r="I35" s="947"/>
      <c r="J35" s="103"/>
      <c r="K35" s="104"/>
      <c r="L35" s="633"/>
      <c r="M35" s="105"/>
      <c r="N35" s="631"/>
      <c r="O35" s="372" t="s">
        <v>3135</v>
      </c>
      <c r="P35" s="352"/>
      <c r="Q35" s="381"/>
      <c r="R35" s="241">
        <v>0</v>
      </c>
      <c r="S35" s="42"/>
      <c r="T35" s="228"/>
      <c r="U35" s="340">
        <v>0</v>
      </c>
      <c r="V35" s="227"/>
      <c r="W35" s="5"/>
      <c r="X35" s="108" t="s">
        <v>3135</v>
      </c>
      <c r="Y35" s="109" t="s">
        <v>4283</v>
      </c>
      <c r="Z35" s="123">
        <v>0</v>
      </c>
      <c r="AA35" s="83" t="s">
        <v>3135</v>
      </c>
      <c r="AB35" s="83" t="s">
        <v>3135</v>
      </c>
      <c r="AC35" s="83" t="s">
        <v>3135</v>
      </c>
      <c r="AE35" s="93" t="s">
        <v>4995</v>
      </c>
      <c r="AF35" s="93"/>
      <c r="AG35" s="96" t="s">
        <v>3135</v>
      </c>
      <c r="AH35" s="96" t="s">
        <v>3135</v>
      </c>
      <c r="AI35" s="96" t="s">
        <v>3135</v>
      </c>
      <c r="AJ35" s="96" t="s">
        <v>3135</v>
      </c>
      <c r="AK35" s="96" t="s">
        <v>3135</v>
      </c>
      <c r="AL35" s="96" t="s">
        <v>3135</v>
      </c>
      <c r="AM35" s="96" t="s">
        <v>3135</v>
      </c>
      <c r="AN35" s="96" t="s">
        <v>3135</v>
      </c>
      <c r="AO35" s="96" t="s">
        <v>3135</v>
      </c>
      <c r="AP35" s="96" t="s">
        <v>3135</v>
      </c>
      <c r="AQ35" s="96" t="s">
        <v>3135</v>
      </c>
      <c r="AR35" s="96" t="s">
        <v>3135</v>
      </c>
      <c r="AS35" s="96" t="s">
        <v>3135</v>
      </c>
      <c r="AT35" s="96" t="s">
        <v>3135</v>
      </c>
      <c r="AU35" s="96" t="s">
        <v>3135</v>
      </c>
      <c r="AV35" s="96" t="s">
        <v>3135</v>
      </c>
      <c r="AW35" s="96" t="s">
        <v>3135</v>
      </c>
      <c r="AX35" s="96" t="s">
        <v>3135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3135</v>
      </c>
      <c r="D36" s="312"/>
      <c r="E36" s="127"/>
      <c r="F36" s="126"/>
      <c r="G36" s="949" t="s">
        <v>3135</v>
      </c>
      <c r="H36" s="949" t="s">
        <v>3135</v>
      </c>
      <c r="I36" s="947"/>
      <c r="J36" s="103"/>
      <c r="K36" s="104"/>
      <c r="L36" s="633"/>
      <c r="M36" s="105"/>
      <c r="N36" s="631"/>
      <c r="O36" s="372" t="s">
        <v>3135</v>
      </c>
      <c r="P36" s="352"/>
      <c r="Q36" s="381"/>
      <c r="R36" s="241">
        <v>0</v>
      </c>
      <c r="S36" s="42"/>
      <c r="T36" s="228"/>
      <c r="U36" s="340">
        <v>0</v>
      </c>
      <c r="V36" s="227"/>
      <c r="W36" s="5"/>
      <c r="X36" s="108" t="s">
        <v>3135</v>
      </c>
      <c r="Y36" s="109" t="s">
        <v>4283</v>
      </c>
      <c r="Z36" s="123">
        <v>0</v>
      </c>
      <c r="AA36" s="83" t="s">
        <v>3135</v>
      </c>
      <c r="AB36" s="83" t="s">
        <v>3135</v>
      </c>
      <c r="AC36" s="83" t="s">
        <v>3135</v>
      </c>
      <c r="AE36" s="93" t="s">
        <v>4995</v>
      </c>
      <c r="AF36" s="93"/>
      <c r="AG36" s="96" t="s">
        <v>3135</v>
      </c>
      <c r="AH36" s="96" t="s">
        <v>3135</v>
      </c>
      <c r="AI36" s="96" t="s">
        <v>3135</v>
      </c>
      <c r="AJ36" s="96" t="s">
        <v>3135</v>
      </c>
      <c r="AK36" s="96" t="s">
        <v>3135</v>
      </c>
      <c r="AL36" s="96" t="s">
        <v>3135</v>
      </c>
      <c r="AM36" s="96" t="s">
        <v>3135</v>
      </c>
      <c r="AN36" s="96" t="s">
        <v>3135</v>
      </c>
      <c r="AO36" s="96" t="s">
        <v>3135</v>
      </c>
      <c r="AP36" s="96" t="s">
        <v>3135</v>
      </c>
      <c r="AQ36" s="96" t="s">
        <v>3135</v>
      </c>
      <c r="AR36" s="96" t="s">
        <v>3135</v>
      </c>
      <c r="AS36" s="96" t="s">
        <v>3135</v>
      </c>
      <c r="AT36" s="96" t="s">
        <v>3135</v>
      </c>
      <c r="AU36" s="96" t="s">
        <v>3135</v>
      </c>
      <c r="AV36" s="96" t="s">
        <v>3135</v>
      </c>
      <c r="AW36" s="96" t="s">
        <v>3135</v>
      </c>
      <c r="AX36" s="96" t="s">
        <v>3135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3135</v>
      </c>
      <c r="D37" s="312"/>
      <c r="E37" s="127"/>
      <c r="F37" s="126"/>
      <c r="G37" s="949" t="s">
        <v>3135</v>
      </c>
      <c r="H37" s="949" t="s">
        <v>3135</v>
      </c>
      <c r="I37" s="947"/>
      <c r="J37" s="103"/>
      <c r="K37" s="104"/>
      <c r="L37" s="633"/>
      <c r="M37" s="105"/>
      <c r="N37" s="631"/>
      <c r="O37" s="372" t="s">
        <v>3135</v>
      </c>
      <c r="P37" s="352"/>
      <c r="Q37" s="381"/>
      <c r="R37" s="241">
        <v>0</v>
      </c>
      <c r="S37" s="42"/>
      <c r="T37" s="228"/>
      <c r="U37" s="340">
        <v>0</v>
      </c>
      <c r="V37" s="227"/>
      <c r="W37" s="5"/>
      <c r="X37" s="108" t="s">
        <v>3135</v>
      </c>
      <c r="Y37" s="109" t="s">
        <v>4283</v>
      </c>
      <c r="Z37" s="123">
        <v>0</v>
      </c>
      <c r="AA37" s="83" t="s">
        <v>3135</v>
      </c>
      <c r="AB37" s="83" t="s">
        <v>3135</v>
      </c>
      <c r="AC37" s="83" t="s">
        <v>3135</v>
      </c>
      <c r="AE37" s="93" t="s">
        <v>4995</v>
      </c>
      <c r="AF37" s="93"/>
      <c r="AG37" s="96" t="s">
        <v>3135</v>
      </c>
      <c r="AH37" s="96" t="s">
        <v>3135</v>
      </c>
      <c r="AI37" s="96" t="s">
        <v>3135</v>
      </c>
      <c r="AJ37" s="96" t="s">
        <v>3135</v>
      </c>
      <c r="AK37" s="96" t="s">
        <v>3135</v>
      </c>
      <c r="AL37" s="96" t="s">
        <v>3135</v>
      </c>
      <c r="AM37" s="96" t="s">
        <v>3135</v>
      </c>
      <c r="AN37" s="96" t="s">
        <v>3135</v>
      </c>
      <c r="AO37" s="96" t="s">
        <v>3135</v>
      </c>
      <c r="AP37" s="96" t="s">
        <v>3135</v>
      </c>
      <c r="AQ37" s="96" t="s">
        <v>3135</v>
      </c>
      <c r="AR37" s="96" t="s">
        <v>3135</v>
      </c>
      <c r="AS37" s="96" t="s">
        <v>3135</v>
      </c>
      <c r="AT37" s="96" t="s">
        <v>3135</v>
      </c>
      <c r="AU37" s="96" t="s">
        <v>3135</v>
      </c>
      <c r="AV37" s="96" t="s">
        <v>3135</v>
      </c>
      <c r="AW37" s="96" t="s">
        <v>3135</v>
      </c>
      <c r="AX37" s="96" t="s">
        <v>3135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3135</v>
      </c>
      <c r="D38" s="312"/>
      <c r="E38" s="127"/>
      <c r="F38" s="126"/>
      <c r="G38" s="949" t="s">
        <v>3135</v>
      </c>
      <c r="H38" s="949" t="s">
        <v>3135</v>
      </c>
      <c r="I38" s="947"/>
      <c r="J38" s="103"/>
      <c r="K38" s="104"/>
      <c r="L38" s="633"/>
      <c r="M38" s="105"/>
      <c r="N38" s="631"/>
      <c r="O38" s="372" t="s">
        <v>3135</v>
      </c>
      <c r="P38" s="352"/>
      <c r="Q38" s="381"/>
      <c r="R38" s="241">
        <v>0</v>
      </c>
      <c r="S38" s="42"/>
      <c r="T38" s="228"/>
      <c r="U38" s="340">
        <v>0</v>
      </c>
      <c r="V38" s="227"/>
      <c r="W38" s="5"/>
      <c r="X38" s="108" t="s">
        <v>3135</v>
      </c>
      <c r="Y38" s="109" t="s">
        <v>4283</v>
      </c>
      <c r="Z38" s="123">
        <v>0</v>
      </c>
      <c r="AA38" s="83" t="s">
        <v>3135</v>
      </c>
      <c r="AB38" s="83" t="s">
        <v>3135</v>
      </c>
      <c r="AC38" s="83" t="s">
        <v>3135</v>
      </c>
      <c r="AE38" s="93" t="s">
        <v>4995</v>
      </c>
      <c r="AF38" s="93"/>
      <c r="AG38" s="96" t="s">
        <v>3135</v>
      </c>
      <c r="AH38" s="96" t="s">
        <v>3135</v>
      </c>
      <c r="AI38" s="96" t="s">
        <v>3135</v>
      </c>
      <c r="AJ38" s="96" t="s">
        <v>3135</v>
      </c>
      <c r="AK38" s="96" t="s">
        <v>3135</v>
      </c>
      <c r="AL38" s="96" t="s">
        <v>3135</v>
      </c>
      <c r="AM38" s="96" t="s">
        <v>3135</v>
      </c>
      <c r="AN38" s="96" t="s">
        <v>3135</v>
      </c>
      <c r="AO38" s="96" t="s">
        <v>3135</v>
      </c>
      <c r="AP38" s="96" t="s">
        <v>3135</v>
      </c>
      <c r="AQ38" s="96" t="s">
        <v>3135</v>
      </c>
      <c r="AR38" s="96" t="s">
        <v>3135</v>
      </c>
      <c r="AS38" s="96" t="s">
        <v>3135</v>
      </c>
      <c r="AT38" s="96" t="s">
        <v>3135</v>
      </c>
      <c r="AU38" s="96" t="s">
        <v>3135</v>
      </c>
      <c r="AV38" s="96" t="s">
        <v>3135</v>
      </c>
      <c r="AW38" s="96" t="s">
        <v>3135</v>
      </c>
      <c r="AX38" s="96" t="s">
        <v>3135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3135</v>
      </c>
      <c r="D39" s="312"/>
      <c r="E39" s="127"/>
      <c r="F39" s="126"/>
      <c r="G39" s="949" t="s">
        <v>3135</v>
      </c>
      <c r="H39" s="949" t="s">
        <v>3135</v>
      </c>
      <c r="I39" s="947"/>
      <c r="J39" s="103"/>
      <c r="K39" s="104"/>
      <c r="L39" s="633"/>
      <c r="M39" s="105"/>
      <c r="N39" s="631"/>
      <c r="O39" s="372" t="s">
        <v>3135</v>
      </c>
      <c r="P39" s="352"/>
      <c r="Q39" s="381"/>
      <c r="R39" s="241">
        <v>0</v>
      </c>
      <c r="S39" s="42"/>
      <c r="T39" s="228"/>
      <c r="U39" s="340">
        <v>0</v>
      </c>
      <c r="V39" s="227"/>
      <c r="W39" s="5"/>
      <c r="X39" s="108" t="s">
        <v>3135</v>
      </c>
      <c r="Y39" s="109" t="s">
        <v>4283</v>
      </c>
      <c r="Z39" s="123">
        <v>0</v>
      </c>
      <c r="AA39" s="83" t="s">
        <v>3135</v>
      </c>
      <c r="AB39" s="83" t="s">
        <v>3135</v>
      </c>
      <c r="AC39" s="83" t="s">
        <v>3135</v>
      </c>
      <c r="AE39" s="93" t="s">
        <v>4995</v>
      </c>
      <c r="AF39" s="93"/>
      <c r="AG39" s="96" t="s">
        <v>3135</v>
      </c>
      <c r="AH39" s="96" t="s">
        <v>3135</v>
      </c>
      <c r="AI39" s="96" t="s">
        <v>3135</v>
      </c>
      <c r="AJ39" s="96" t="s">
        <v>3135</v>
      </c>
      <c r="AK39" s="96" t="s">
        <v>3135</v>
      </c>
      <c r="AL39" s="96" t="s">
        <v>3135</v>
      </c>
      <c r="AM39" s="96" t="s">
        <v>3135</v>
      </c>
      <c r="AN39" s="96" t="s">
        <v>3135</v>
      </c>
      <c r="AO39" s="96" t="s">
        <v>3135</v>
      </c>
      <c r="AP39" s="96" t="s">
        <v>3135</v>
      </c>
      <c r="AQ39" s="96" t="s">
        <v>3135</v>
      </c>
      <c r="AR39" s="96" t="s">
        <v>3135</v>
      </c>
      <c r="AS39" s="96" t="s">
        <v>3135</v>
      </c>
      <c r="AT39" s="96" t="s">
        <v>3135</v>
      </c>
      <c r="AU39" s="96" t="s">
        <v>3135</v>
      </c>
      <c r="AV39" s="96" t="s">
        <v>3135</v>
      </c>
      <c r="AW39" s="96" t="s">
        <v>3135</v>
      </c>
      <c r="AX39" s="96" t="s">
        <v>3135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3135</v>
      </c>
      <c r="D40" s="312"/>
      <c r="E40" s="127"/>
      <c r="F40" s="126"/>
      <c r="G40" s="949" t="s">
        <v>3135</v>
      </c>
      <c r="H40" s="949" t="s">
        <v>3135</v>
      </c>
      <c r="I40" s="947"/>
      <c r="J40" s="103"/>
      <c r="K40" s="104"/>
      <c r="L40" s="633"/>
      <c r="M40" s="105"/>
      <c r="N40" s="631"/>
      <c r="O40" s="372" t="s">
        <v>3135</v>
      </c>
      <c r="P40" s="352"/>
      <c r="Q40" s="381"/>
      <c r="R40" s="241">
        <v>0</v>
      </c>
      <c r="S40" s="42"/>
      <c r="T40" s="228"/>
      <c r="U40" s="340">
        <v>0</v>
      </c>
      <c r="V40" s="227"/>
      <c r="W40" s="5"/>
      <c r="X40" s="108" t="s">
        <v>3135</v>
      </c>
      <c r="Y40" s="109" t="s">
        <v>4283</v>
      </c>
      <c r="Z40" s="123">
        <v>0</v>
      </c>
      <c r="AA40" s="83" t="s">
        <v>3135</v>
      </c>
      <c r="AB40" s="83" t="s">
        <v>3135</v>
      </c>
      <c r="AC40" s="83" t="s">
        <v>3135</v>
      </c>
      <c r="AE40" s="93" t="s">
        <v>4995</v>
      </c>
      <c r="AF40" s="93"/>
      <c r="AG40" s="96" t="s">
        <v>3135</v>
      </c>
      <c r="AH40" s="96" t="s">
        <v>3135</v>
      </c>
      <c r="AI40" s="96" t="s">
        <v>3135</v>
      </c>
      <c r="AJ40" s="96" t="s">
        <v>3135</v>
      </c>
      <c r="AK40" s="96" t="s">
        <v>3135</v>
      </c>
      <c r="AL40" s="96" t="s">
        <v>3135</v>
      </c>
      <c r="AM40" s="96" t="s">
        <v>3135</v>
      </c>
      <c r="AN40" s="96" t="s">
        <v>3135</v>
      </c>
      <c r="AO40" s="96" t="s">
        <v>3135</v>
      </c>
      <c r="AP40" s="96" t="s">
        <v>3135</v>
      </c>
      <c r="AQ40" s="96" t="s">
        <v>3135</v>
      </c>
      <c r="AR40" s="96" t="s">
        <v>3135</v>
      </c>
      <c r="AS40" s="96" t="s">
        <v>3135</v>
      </c>
      <c r="AT40" s="96" t="s">
        <v>3135</v>
      </c>
      <c r="AU40" s="96" t="s">
        <v>3135</v>
      </c>
      <c r="AV40" s="96" t="s">
        <v>3135</v>
      </c>
      <c r="AW40" s="96" t="s">
        <v>3135</v>
      </c>
      <c r="AX40" s="96" t="s">
        <v>3135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3135</v>
      </c>
      <c r="D41" s="312"/>
      <c r="E41" s="127"/>
      <c r="F41" s="126"/>
      <c r="G41" s="949" t="s">
        <v>3135</v>
      </c>
      <c r="H41" s="949" t="s">
        <v>3135</v>
      </c>
      <c r="I41" s="947"/>
      <c r="J41" s="103"/>
      <c r="K41" s="104"/>
      <c r="L41" s="633"/>
      <c r="M41" s="105"/>
      <c r="N41" s="631"/>
      <c r="O41" s="372" t="s">
        <v>3135</v>
      </c>
      <c r="P41" s="352"/>
      <c r="Q41" s="381"/>
      <c r="R41" s="241">
        <v>0</v>
      </c>
      <c r="S41" s="42"/>
      <c r="T41" s="228"/>
      <c r="U41" s="340">
        <v>0</v>
      </c>
      <c r="V41" s="227"/>
      <c r="W41" s="5"/>
      <c r="X41" s="108" t="s">
        <v>3135</v>
      </c>
      <c r="Y41" s="109" t="s">
        <v>4283</v>
      </c>
      <c r="Z41" s="123">
        <v>0</v>
      </c>
      <c r="AA41" s="83" t="s">
        <v>3135</v>
      </c>
      <c r="AB41" s="83" t="s">
        <v>3135</v>
      </c>
      <c r="AC41" s="83" t="s">
        <v>3135</v>
      </c>
      <c r="AE41" s="93" t="s">
        <v>4995</v>
      </c>
      <c r="AF41" s="93"/>
      <c r="AG41" s="96" t="s">
        <v>3135</v>
      </c>
      <c r="AH41" s="96" t="s">
        <v>3135</v>
      </c>
      <c r="AI41" s="96" t="s">
        <v>3135</v>
      </c>
      <c r="AJ41" s="96" t="s">
        <v>3135</v>
      </c>
      <c r="AK41" s="96" t="s">
        <v>3135</v>
      </c>
      <c r="AL41" s="96" t="s">
        <v>3135</v>
      </c>
      <c r="AM41" s="96" t="s">
        <v>3135</v>
      </c>
      <c r="AN41" s="96" t="s">
        <v>3135</v>
      </c>
      <c r="AO41" s="96" t="s">
        <v>3135</v>
      </c>
      <c r="AP41" s="96" t="s">
        <v>3135</v>
      </c>
      <c r="AQ41" s="96" t="s">
        <v>3135</v>
      </c>
      <c r="AR41" s="96" t="s">
        <v>3135</v>
      </c>
      <c r="AS41" s="96" t="s">
        <v>3135</v>
      </c>
      <c r="AT41" s="96" t="s">
        <v>3135</v>
      </c>
      <c r="AU41" s="96" t="s">
        <v>3135</v>
      </c>
      <c r="AV41" s="96" t="s">
        <v>3135</v>
      </c>
      <c r="AW41" s="96" t="s">
        <v>3135</v>
      </c>
      <c r="AX41" s="96" t="s">
        <v>3135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3135</v>
      </c>
      <c r="D42" s="312"/>
      <c r="E42" s="127"/>
      <c r="F42" s="126"/>
      <c r="G42" s="949" t="s">
        <v>3135</v>
      </c>
      <c r="H42" s="949" t="s">
        <v>3135</v>
      </c>
      <c r="I42" s="947"/>
      <c r="J42" s="103"/>
      <c r="K42" s="104"/>
      <c r="L42" s="633"/>
      <c r="M42" s="105"/>
      <c r="N42" s="631"/>
      <c r="O42" s="372" t="s">
        <v>3135</v>
      </c>
      <c r="P42" s="352"/>
      <c r="Q42" s="381"/>
      <c r="R42" s="241">
        <v>0</v>
      </c>
      <c r="S42" s="42"/>
      <c r="T42" s="228"/>
      <c r="U42" s="340">
        <v>0</v>
      </c>
      <c r="V42" s="227"/>
      <c r="W42" s="5"/>
      <c r="X42" s="108" t="s">
        <v>3135</v>
      </c>
      <c r="Y42" s="109" t="s">
        <v>4283</v>
      </c>
      <c r="Z42" s="123">
        <v>0</v>
      </c>
      <c r="AA42" s="83" t="s">
        <v>3135</v>
      </c>
      <c r="AB42" s="83" t="s">
        <v>3135</v>
      </c>
      <c r="AC42" s="83" t="s">
        <v>3135</v>
      </c>
      <c r="AE42" s="93" t="s">
        <v>4995</v>
      </c>
      <c r="AF42" s="93"/>
      <c r="AG42" s="96" t="s">
        <v>3135</v>
      </c>
      <c r="AH42" s="96" t="s">
        <v>3135</v>
      </c>
      <c r="AI42" s="96" t="s">
        <v>3135</v>
      </c>
      <c r="AJ42" s="96" t="s">
        <v>3135</v>
      </c>
      <c r="AK42" s="96" t="s">
        <v>3135</v>
      </c>
      <c r="AL42" s="96" t="s">
        <v>3135</v>
      </c>
      <c r="AM42" s="96" t="s">
        <v>3135</v>
      </c>
      <c r="AN42" s="96" t="s">
        <v>3135</v>
      </c>
      <c r="AO42" s="96" t="s">
        <v>3135</v>
      </c>
      <c r="AP42" s="96" t="s">
        <v>3135</v>
      </c>
      <c r="AQ42" s="96" t="s">
        <v>3135</v>
      </c>
      <c r="AR42" s="96" t="s">
        <v>3135</v>
      </c>
      <c r="AS42" s="96" t="s">
        <v>3135</v>
      </c>
      <c r="AT42" s="96" t="s">
        <v>3135</v>
      </c>
      <c r="AU42" s="96" t="s">
        <v>3135</v>
      </c>
      <c r="AV42" s="96" t="s">
        <v>3135</v>
      </c>
      <c r="AW42" s="96" t="s">
        <v>3135</v>
      </c>
      <c r="AX42" s="96" t="s">
        <v>3135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3135</v>
      </c>
      <c r="D43" s="312"/>
      <c r="E43" s="127"/>
      <c r="F43" s="126"/>
      <c r="G43" s="949" t="s">
        <v>3135</v>
      </c>
      <c r="H43" s="949" t="s">
        <v>3135</v>
      </c>
      <c r="I43" s="947"/>
      <c r="J43" s="103"/>
      <c r="K43" s="104"/>
      <c r="L43" s="633"/>
      <c r="M43" s="105"/>
      <c r="N43" s="631"/>
      <c r="O43" s="372" t="s">
        <v>3135</v>
      </c>
      <c r="P43" s="352"/>
      <c r="Q43" s="381"/>
      <c r="R43" s="241">
        <v>0</v>
      </c>
      <c r="S43" s="42"/>
      <c r="T43" s="228"/>
      <c r="U43" s="340">
        <v>0</v>
      </c>
      <c r="V43" s="227"/>
      <c r="W43" s="5"/>
      <c r="X43" s="108" t="s">
        <v>3135</v>
      </c>
      <c r="Y43" s="109" t="s">
        <v>4283</v>
      </c>
      <c r="Z43" s="123">
        <v>0</v>
      </c>
      <c r="AA43" s="83" t="s">
        <v>3135</v>
      </c>
      <c r="AB43" s="83" t="s">
        <v>3135</v>
      </c>
      <c r="AC43" s="83" t="s">
        <v>3135</v>
      </c>
      <c r="AE43" s="93" t="s">
        <v>4995</v>
      </c>
      <c r="AF43" s="93"/>
      <c r="AG43" s="96" t="s">
        <v>3135</v>
      </c>
      <c r="AH43" s="96" t="s">
        <v>3135</v>
      </c>
      <c r="AI43" s="96" t="s">
        <v>3135</v>
      </c>
      <c r="AJ43" s="96" t="s">
        <v>3135</v>
      </c>
      <c r="AK43" s="96" t="s">
        <v>3135</v>
      </c>
      <c r="AL43" s="96" t="s">
        <v>3135</v>
      </c>
      <c r="AM43" s="96" t="s">
        <v>3135</v>
      </c>
      <c r="AN43" s="96" t="s">
        <v>3135</v>
      </c>
      <c r="AO43" s="96" t="s">
        <v>3135</v>
      </c>
      <c r="AP43" s="96" t="s">
        <v>3135</v>
      </c>
      <c r="AQ43" s="96" t="s">
        <v>3135</v>
      </c>
      <c r="AR43" s="96" t="s">
        <v>3135</v>
      </c>
      <c r="AS43" s="96" t="s">
        <v>3135</v>
      </c>
      <c r="AT43" s="96" t="s">
        <v>3135</v>
      </c>
      <c r="AU43" s="96" t="s">
        <v>3135</v>
      </c>
      <c r="AV43" s="96" t="s">
        <v>3135</v>
      </c>
      <c r="AW43" s="96" t="s">
        <v>3135</v>
      </c>
      <c r="AX43" s="96" t="s">
        <v>3135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3135</v>
      </c>
      <c r="D44" s="312"/>
      <c r="E44" s="127"/>
      <c r="F44" s="126"/>
      <c r="G44" s="949" t="s">
        <v>3135</v>
      </c>
      <c r="H44" s="949" t="s">
        <v>3135</v>
      </c>
      <c r="I44" s="947"/>
      <c r="J44" s="103"/>
      <c r="K44" s="104"/>
      <c r="L44" s="633"/>
      <c r="M44" s="105"/>
      <c r="N44" s="631"/>
      <c r="O44" s="372" t="s">
        <v>3135</v>
      </c>
      <c r="P44" s="352"/>
      <c r="Q44" s="381"/>
      <c r="R44" s="241">
        <v>0</v>
      </c>
      <c r="S44" s="42"/>
      <c r="T44" s="228"/>
      <c r="U44" s="340">
        <v>0</v>
      </c>
      <c r="V44" s="227"/>
      <c r="W44" s="5"/>
      <c r="X44" s="108" t="s">
        <v>3135</v>
      </c>
      <c r="Y44" s="109" t="s">
        <v>4283</v>
      </c>
      <c r="Z44" s="123">
        <v>0</v>
      </c>
      <c r="AA44" s="83" t="s">
        <v>3135</v>
      </c>
      <c r="AB44" s="83" t="s">
        <v>3135</v>
      </c>
      <c r="AC44" s="83" t="s">
        <v>3135</v>
      </c>
      <c r="AE44" s="93" t="s">
        <v>4995</v>
      </c>
      <c r="AF44" s="93"/>
      <c r="AG44" s="96" t="s">
        <v>3135</v>
      </c>
      <c r="AH44" s="96" t="s">
        <v>3135</v>
      </c>
      <c r="AI44" s="96" t="s">
        <v>3135</v>
      </c>
      <c r="AJ44" s="96" t="s">
        <v>3135</v>
      </c>
      <c r="AK44" s="96" t="s">
        <v>3135</v>
      </c>
      <c r="AL44" s="96" t="s">
        <v>3135</v>
      </c>
      <c r="AM44" s="96" t="s">
        <v>3135</v>
      </c>
      <c r="AN44" s="96" t="s">
        <v>3135</v>
      </c>
      <c r="AO44" s="96" t="s">
        <v>3135</v>
      </c>
      <c r="AP44" s="96" t="s">
        <v>3135</v>
      </c>
      <c r="AQ44" s="96" t="s">
        <v>3135</v>
      </c>
      <c r="AR44" s="96" t="s">
        <v>3135</v>
      </c>
      <c r="AS44" s="96" t="s">
        <v>3135</v>
      </c>
      <c r="AT44" s="96" t="s">
        <v>3135</v>
      </c>
      <c r="AU44" s="96" t="s">
        <v>3135</v>
      </c>
      <c r="AV44" s="96" t="s">
        <v>3135</v>
      </c>
      <c r="AW44" s="96" t="s">
        <v>3135</v>
      </c>
      <c r="AX44" s="96" t="s">
        <v>3135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3135</v>
      </c>
      <c r="D45" s="312"/>
      <c r="E45" s="127"/>
      <c r="F45" s="126"/>
      <c r="G45" s="949" t="s">
        <v>3135</v>
      </c>
      <c r="H45" s="949" t="s">
        <v>3135</v>
      </c>
      <c r="I45" s="947"/>
      <c r="J45" s="103"/>
      <c r="K45" s="104"/>
      <c r="L45" s="633"/>
      <c r="M45" s="105"/>
      <c r="N45" s="631"/>
      <c r="O45" s="372" t="s">
        <v>3135</v>
      </c>
      <c r="P45" s="352"/>
      <c r="Q45" s="381"/>
      <c r="R45" s="241">
        <v>0</v>
      </c>
      <c r="S45" s="42"/>
      <c r="T45" s="228"/>
      <c r="U45" s="340">
        <v>0</v>
      </c>
      <c r="V45" s="227"/>
      <c r="W45" s="5"/>
      <c r="X45" s="108" t="s">
        <v>3135</v>
      </c>
      <c r="Y45" s="109" t="s">
        <v>4283</v>
      </c>
      <c r="Z45" s="123">
        <v>0</v>
      </c>
      <c r="AA45" s="83" t="s">
        <v>3135</v>
      </c>
      <c r="AB45" s="83" t="s">
        <v>3135</v>
      </c>
      <c r="AC45" s="83" t="s">
        <v>3135</v>
      </c>
      <c r="AE45" s="93" t="s">
        <v>4995</v>
      </c>
      <c r="AF45" s="93"/>
      <c r="AG45" s="96" t="s">
        <v>3135</v>
      </c>
      <c r="AH45" s="96" t="s">
        <v>3135</v>
      </c>
      <c r="AI45" s="96" t="s">
        <v>3135</v>
      </c>
      <c r="AJ45" s="96" t="s">
        <v>3135</v>
      </c>
      <c r="AK45" s="96" t="s">
        <v>3135</v>
      </c>
      <c r="AL45" s="96" t="s">
        <v>3135</v>
      </c>
      <c r="AM45" s="96" t="s">
        <v>3135</v>
      </c>
      <c r="AN45" s="96" t="s">
        <v>3135</v>
      </c>
      <c r="AO45" s="96" t="s">
        <v>3135</v>
      </c>
      <c r="AP45" s="96" t="s">
        <v>3135</v>
      </c>
      <c r="AQ45" s="96" t="s">
        <v>3135</v>
      </c>
      <c r="AR45" s="96" t="s">
        <v>3135</v>
      </c>
      <c r="AS45" s="96" t="s">
        <v>3135</v>
      </c>
      <c r="AT45" s="96" t="s">
        <v>3135</v>
      </c>
      <c r="AU45" s="96" t="s">
        <v>3135</v>
      </c>
      <c r="AV45" s="96" t="s">
        <v>3135</v>
      </c>
      <c r="AW45" s="96" t="s">
        <v>3135</v>
      </c>
      <c r="AX45" s="96" t="s">
        <v>3135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4135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802"/>
      <c r="B1" s="201"/>
      <c r="C1" s="799" t="s">
        <v>4983</v>
      </c>
      <c r="D1" s="201"/>
      <c r="E1" s="162"/>
      <c r="F1" s="203" t="s">
        <v>3472</v>
      </c>
      <c r="G1" s="203" t="s">
        <v>3472</v>
      </c>
      <c r="H1" s="162" t="s">
        <v>2651</v>
      </c>
      <c r="I1" s="203" t="s">
        <v>3472</v>
      </c>
      <c r="J1" s="203" t="s">
        <v>3472</v>
      </c>
      <c r="K1" s="203"/>
      <c r="L1" s="203" t="s">
        <v>2651</v>
      </c>
      <c r="M1" s="203"/>
      <c r="N1" s="203"/>
      <c r="O1" s="203"/>
      <c r="P1" s="203"/>
      <c r="Q1" s="204"/>
      <c r="R1" s="204"/>
      <c r="S1" s="203"/>
      <c r="T1" s="203"/>
      <c r="U1" s="203"/>
      <c r="V1" s="203"/>
      <c r="W1" s="203"/>
      <c r="X1" s="203"/>
      <c r="Y1" s="203"/>
      <c r="Z1" s="203"/>
      <c r="AA1" s="827">
        <v>42892.519945486114</v>
      </c>
      <c r="AB1" s="203"/>
    </row>
    <row r="2" spans="1:28" s="158" customFormat="1" ht="6" customHeight="1" x14ac:dyDescent="0.2">
      <c r="A2" s="213"/>
      <c r="B2" s="1215"/>
      <c r="C2" s="1143" t="s">
        <v>2937</v>
      </c>
      <c r="D2" s="1216"/>
      <c r="E2" s="1215"/>
      <c r="F2" s="1217"/>
      <c r="G2" s="1218"/>
      <c r="H2" s="1219"/>
      <c r="I2" s="1217"/>
      <c r="J2" s="1218"/>
      <c r="K2" s="1218"/>
      <c r="L2" s="1218"/>
      <c r="M2" s="1217"/>
      <c r="N2" s="1218"/>
      <c r="O2" s="1218"/>
      <c r="P2" s="1218"/>
      <c r="Q2" s="1219"/>
      <c r="R2" s="1219"/>
      <c r="S2" s="1219"/>
      <c r="T2" s="1219"/>
      <c r="U2" s="1219"/>
      <c r="V2" s="1219"/>
      <c r="W2" s="1219"/>
      <c r="X2" s="1219"/>
      <c r="Y2" s="1219"/>
      <c r="Z2" s="1219"/>
      <c r="AA2" s="1188"/>
      <c r="AB2" s="1219"/>
    </row>
    <row r="3" spans="1:28" s="151" customFormat="1" ht="17.100000000000001" customHeight="1" x14ac:dyDescent="0.2">
      <c r="A3" s="209"/>
      <c r="B3" s="1189"/>
      <c r="C3" s="1165" t="s">
        <v>4986</v>
      </c>
      <c r="D3" s="1190"/>
      <c r="E3" s="1189"/>
      <c r="F3" s="1191"/>
      <c r="G3" s="1193"/>
      <c r="H3" s="1192"/>
      <c r="I3" s="1191"/>
      <c r="J3" s="1193"/>
      <c r="K3" s="1193"/>
      <c r="L3" s="1193"/>
      <c r="M3" s="1191"/>
      <c r="N3" s="1193"/>
      <c r="O3" s="1193"/>
      <c r="P3" s="1193"/>
      <c r="Q3" s="1192"/>
      <c r="R3" s="1192"/>
      <c r="S3" s="1192"/>
      <c r="T3" s="1192"/>
      <c r="U3" s="1192"/>
      <c r="V3" s="1192"/>
      <c r="W3" s="1192"/>
      <c r="X3" s="1192"/>
      <c r="Y3" s="1192"/>
      <c r="Z3" s="1192"/>
      <c r="AA3" s="1168" t="s">
        <v>2394</v>
      </c>
      <c r="AB3" s="1192"/>
    </row>
    <row r="4" spans="1:28" s="146" customFormat="1" ht="15" customHeight="1" x14ac:dyDescent="0.2">
      <c r="A4" s="162"/>
      <c r="B4" s="1169"/>
      <c r="C4" s="1170" t="s">
        <v>4987</v>
      </c>
      <c r="D4" s="1171"/>
      <c r="E4" s="1172"/>
      <c r="F4" s="1194"/>
      <c r="G4" s="1196"/>
      <c r="H4" s="1195"/>
      <c r="I4" s="1194"/>
      <c r="J4" s="1196"/>
      <c r="K4" s="1196"/>
      <c r="L4" s="1196"/>
      <c r="M4" s="1197"/>
      <c r="N4" s="1197"/>
      <c r="O4" s="1197"/>
      <c r="P4" s="1197"/>
      <c r="Q4" s="1194"/>
      <c r="R4" s="1194"/>
      <c r="S4" s="1194"/>
      <c r="T4" s="1194"/>
      <c r="U4" s="1194"/>
      <c r="V4" s="1194"/>
      <c r="W4" s="1194"/>
      <c r="X4" s="1194"/>
      <c r="Y4" s="1194"/>
      <c r="Z4" s="1194"/>
      <c r="AA4" s="1174" t="s">
        <v>3177</v>
      </c>
      <c r="AB4" s="1197"/>
    </row>
    <row r="5" spans="1:28" s="146" customFormat="1" ht="11.1" customHeight="1" x14ac:dyDescent="0.2">
      <c r="A5" s="162"/>
      <c r="B5" s="1172"/>
      <c r="C5" s="1175" t="s">
        <v>4988</v>
      </c>
      <c r="D5" s="1172"/>
      <c r="E5" s="1172"/>
      <c r="F5" s="1195"/>
      <c r="G5" s="1198"/>
      <c r="H5" s="1195"/>
      <c r="I5" s="1195"/>
      <c r="J5" s="1195"/>
      <c r="K5" s="1195"/>
      <c r="L5" s="1195"/>
      <c r="M5" s="1195"/>
      <c r="N5" s="1195"/>
      <c r="O5" s="1195"/>
      <c r="P5" s="1195"/>
      <c r="Q5" s="1204"/>
      <c r="R5" s="1204"/>
      <c r="S5" s="1194"/>
      <c r="T5" s="1194"/>
      <c r="U5" s="1194"/>
      <c r="V5" s="1194"/>
      <c r="W5" s="1194"/>
      <c r="X5" s="1194"/>
      <c r="Y5" s="1194"/>
      <c r="Z5" s="1194"/>
      <c r="AA5" s="1178" t="s">
        <v>4989</v>
      </c>
      <c r="AB5" s="1197"/>
    </row>
    <row r="6" spans="1:28" s="166" customFormat="1" ht="17.100000000000001" hidden="1" customHeight="1" x14ac:dyDescent="0.2">
      <c r="A6" s="209"/>
      <c r="B6" s="1189"/>
      <c r="C6" s="1165" t="s">
        <v>4990</v>
      </c>
      <c r="D6" s="1190"/>
      <c r="E6" s="1189"/>
      <c r="F6" s="1191"/>
      <c r="G6" s="1205"/>
      <c r="H6" s="1192"/>
      <c r="I6" s="1191"/>
      <c r="J6" s="1199"/>
      <c r="K6" s="1199"/>
      <c r="L6" s="1199"/>
      <c r="M6" s="1191"/>
      <c r="N6" s="1193"/>
      <c r="O6" s="1193"/>
      <c r="P6" s="1193"/>
      <c r="Q6" s="1192"/>
      <c r="R6" s="1192"/>
      <c r="S6" s="1192"/>
      <c r="T6" s="1192"/>
      <c r="U6" s="1192"/>
      <c r="V6" s="1192"/>
      <c r="W6" s="1192"/>
      <c r="X6" s="1192"/>
      <c r="Y6" s="1192"/>
      <c r="Z6" s="1192"/>
      <c r="AA6" s="1168" t="s">
        <v>2395</v>
      </c>
      <c r="AB6" s="1192"/>
    </row>
    <row r="7" spans="1:28" s="167" customFormat="1" ht="15" hidden="1" customHeight="1" x14ac:dyDescent="0.2">
      <c r="A7" s="162"/>
      <c r="B7" s="1169"/>
      <c r="C7" s="1170" t="s">
        <v>4991</v>
      </c>
      <c r="D7" s="1171"/>
      <c r="E7" s="1172"/>
      <c r="F7" s="1194"/>
      <c r="G7" s="1206"/>
      <c r="H7" s="1195"/>
      <c r="I7" s="1194"/>
      <c r="J7" s="1196"/>
      <c r="K7" s="1196"/>
      <c r="L7" s="1196"/>
      <c r="M7" s="1197"/>
      <c r="N7" s="1197"/>
      <c r="O7" s="1197"/>
      <c r="P7" s="1197"/>
      <c r="Q7" s="1194"/>
      <c r="R7" s="1194"/>
      <c r="S7" s="1194"/>
      <c r="T7" s="1194"/>
      <c r="U7" s="1194"/>
      <c r="V7" s="1194"/>
      <c r="W7" s="1194"/>
      <c r="X7" s="1194"/>
      <c r="Y7" s="1194"/>
      <c r="Z7" s="1194"/>
      <c r="AA7" s="1174"/>
      <c r="AB7" s="1197"/>
    </row>
    <row r="8" spans="1:28" s="167" customFormat="1" ht="11.1" hidden="1" customHeight="1" x14ac:dyDescent="0.2">
      <c r="A8" s="162"/>
      <c r="B8" s="1172"/>
      <c r="C8" s="1175" t="s">
        <v>4992</v>
      </c>
      <c r="D8" s="1172"/>
      <c r="E8" s="1172"/>
      <c r="F8" s="1195"/>
      <c r="G8" s="1198"/>
      <c r="H8" s="1195"/>
      <c r="I8" s="1195"/>
      <c r="J8" s="1195"/>
      <c r="K8" s="1195"/>
      <c r="L8" s="1195"/>
      <c r="M8" s="1195"/>
      <c r="N8" s="1195"/>
      <c r="O8" s="1195"/>
      <c r="P8" s="1195"/>
      <c r="Q8" s="1204"/>
      <c r="R8" s="1204"/>
      <c r="S8" s="1194"/>
      <c r="T8" s="1194"/>
      <c r="U8" s="1194"/>
      <c r="V8" s="1194"/>
      <c r="W8" s="1194"/>
      <c r="X8" s="1194"/>
      <c r="Y8" s="1194"/>
      <c r="Z8" s="1194"/>
      <c r="AA8" s="1178" t="s">
        <v>4993</v>
      </c>
      <c r="AB8" s="1197"/>
    </row>
    <row r="9" spans="1:28" s="168" customFormat="1" ht="3.95" customHeight="1" x14ac:dyDescent="0.2">
      <c r="A9" s="131"/>
      <c r="B9" s="1166"/>
      <c r="C9" s="1166"/>
      <c r="D9" s="1164"/>
      <c r="E9" s="1164"/>
      <c r="F9" s="1200"/>
      <c r="G9" s="1200"/>
      <c r="H9" s="1200"/>
      <c r="I9" s="1200"/>
      <c r="J9" s="1200"/>
      <c r="K9" s="1200"/>
      <c r="L9" s="1200"/>
      <c r="M9" s="1200"/>
      <c r="N9" s="1200"/>
      <c r="O9" s="1200"/>
      <c r="P9" s="1200"/>
      <c r="Q9" s="1207"/>
      <c r="R9" s="1207"/>
      <c r="S9" s="1201"/>
      <c r="T9" s="1202"/>
      <c r="U9" s="1202"/>
      <c r="V9" s="1202"/>
      <c r="W9" s="1202"/>
      <c r="X9" s="1202"/>
      <c r="Y9" s="1202"/>
      <c r="Z9" s="1202"/>
      <c r="AA9" s="1202"/>
      <c r="AB9" s="1202"/>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3229</v>
      </c>
      <c r="F11" s="227"/>
      <c r="G11" s="227"/>
      <c r="H11" s="387"/>
      <c r="I11" s="227"/>
      <c r="J11" s="227"/>
      <c r="K11" s="227"/>
      <c r="L11" s="227"/>
      <c r="M11" s="228"/>
      <c r="N11" s="228"/>
      <c r="O11" s="228"/>
      <c r="P11" s="228"/>
      <c r="Q11" s="228"/>
      <c r="R11" s="228"/>
      <c r="S11" s="228"/>
      <c r="T11" s="228"/>
      <c r="U11" s="52" t="s">
        <v>3143</v>
      </c>
      <c r="V11" s="228"/>
      <c r="W11" s="53" t="s">
        <v>2877</v>
      </c>
      <c r="X11" s="53" t="s">
        <v>2878</v>
      </c>
      <c r="Y11" s="53" t="s">
        <v>2879</v>
      </c>
      <c r="Z11" s="53" t="s">
        <v>2880</v>
      </c>
      <c r="AA11" s="53" t="s">
        <v>2838</v>
      </c>
      <c r="AB11" s="227"/>
    </row>
    <row r="12" spans="1:28" s="9" customFormat="1" ht="9" hidden="1" x14ac:dyDescent="0.2">
      <c r="A12" s="214" t="s">
        <v>2651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2510</v>
      </c>
      <c r="D13" s="227"/>
      <c r="E13" s="227" t="s">
        <v>4611</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14" t="s">
        <v>4575</v>
      </c>
      <c r="O15" s="1414" t="s">
        <v>4574</v>
      </c>
      <c r="P15" s="339"/>
      <c r="Q15" s="1414" t="s">
        <v>2340</v>
      </c>
      <c r="R15" s="227"/>
      <c r="S15" s="391" t="s">
        <v>4306</v>
      </c>
      <c r="T15" s="392"/>
      <c r="U15" s="1414" t="s">
        <v>3534</v>
      </c>
      <c r="V15" s="227"/>
      <c r="W15" s="391" t="s">
        <v>3882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15"/>
      <c r="O16" s="1415"/>
      <c r="P16" s="339"/>
      <c r="Q16" s="1415"/>
      <c r="R16" s="227"/>
      <c r="S16" s="37" t="s">
        <v>3180</v>
      </c>
      <c r="T16" s="37" t="s">
        <v>3978</v>
      </c>
      <c r="U16" s="1415"/>
      <c r="V16" s="227"/>
      <c r="W16" s="37" t="s">
        <v>2877</v>
      </c>
      <c r="X16" s="37" t="s">
        <v>2878</v>
      </c>
      <c r="Y16" s="37" t="s">
        <v>2879</v>
      </c>
      <c r="Z16" s="37" t="s">
        <v>2880</v>
      </c>
      <c r="AA16" s="37" t="s">
        <v>2838</v>
      </c>
      <c r="AB16" s="227"/>
    </row>
    <row r="17" spans="1:28" s="9" customFormat="1" ht="9" hidden="1" x14ac:dyDescent="0.2">
      <c r="A17" s="214" t="s">
        <v>2651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2651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4589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2273</v>
      </c>
      <c r="O20" s="13" t="s">
        <v>2273</v>
      </c>
      <c r="P20" s="341"/>
      <c r="Q20" s="13" t="s">
        <v>2273</v>
      </c>
      <c r="R20" s="228"/>
      <c r="S20" s="78" t="s">
        <v>2273</v>
      </c>
      <c r="T20" s="78" t="s">
        <v>2273</v>
      </c>
      <c r="U20" s="78" t="s">
        <v>2273</v>
      </c>
      <c r="V20" s="228"/>
      <c r="W20" s="78" t="s">
        <v>2273</v>
      </c>
      <c r="X20" s="78" t="s">
        <v>2273</v>
      </c>
      <c r="Y20" s="78" t="s">
        <v>2273</v>
      </c>
      <c r="Z20" s="78" t="s">
        <v>2273</v>
      </c>
      <c r="AA20" s="78" t="s">
        <v>2273</v>
      </c>
      <c r="AB20" s="227"/>
    </row>
    <row r="21" spans="1:28" s="7" customFormat="1" ht="9" customHeight="1" x14ac:dyDescent="0.2">
      <c r="A21" s="214"/>
      <c r="B21" s="234"/>
      <c r="C21" s="197" t="s">
        <v>2640</v>
      </c>
      <c r="D21" s="234"/>
      <c r="E21" s="227" t="s">
        <v>3508</v>
      </c>
      <c r="F21" s="227"/>
      <c r="G21" s="227"/>
      <c r="H21" s="227"/>
      <c r="I21" s="227"/>
      <c r="J21" s="227"/>
      <c r="K21" s="227"/>
      <c r="L21" s="227"/>
      <c r="M21" s="228" t="s">
        <v>4283</v>
      </c>
      <c r="N21" s="334">
        <v>2828870485</v>
      </c>
      <c r="O21" s="334">
        <v>2828870485</v>
      </c>
      <c r="P21" s="542"/>
      <c r="Q21" s="364">
        <v>7977899</v>
      </c>
      <c r="R21" s="394"/>
      <c r="S21" s="334">
        <v>0</v>
      </c>
      <c r="T21" s="334">
        <v>7977899</v>
      </c>
      <c r="U21" s="334">
        <v>0</v>
      </c>
      <c r="V21" s="394"/>
      <c r="W21" s="111"/>
      <c r="X21" s="111"/>
      <c r="Y21" s="111"/>
      <c r="Z21" s="111"/>
      <c r="AA21" s="111"/>
      <c r="AB21" s="227"/>
    </row>
    <row r="22" spans="1:28" s="9" customFormat="1" ht="9" customHeight="1" x14ac:dyDescent="0.2">
      <c r="A22" s="214"/>
      <c r="B22" s="227"/>
      <c r="C22" s="197" t="s">
        <v>2641</v>
      </c>
      <c r="D22" s="227"/>
      <c r="E22" s="227" t="s">
        <v>4601</v>
      </c>
      <c r="F22" s="227"/>
      <c r="G22" s="227"/>
      <c r="H22" s="227"/>
      <c r="I22" s="227"/>
      <c r="J22" s="227"/>
      <c r="K22" s="227"/>
      <c r="L22" s="227"/>
      <c r="M22" s="228" t="s">
        <v>4283</v>
      </c>
      <c r="N22" s="334">
        <v>3526000</v>
      </c>
      <c r="O22" s="334">
        <v>3526000</v>
      </c>
      <c r="P22" s="542"/>
      <c r="Q22" s="364">
        <v>9944</v>
      </c>
      <c r="R22" s="394"/>
      <c r="S22" s="334">
        <v>0</v>
      </c>
      <c r="T22" s="334">
        <v>9944</v>
      </c>
      <c r="U22" s="334">
        <v>0</v>
      </c>
      <c r="V22" s="394"/>
      <c r="W22" s="111"/>
      <c r="X22" s="111"/>
      <c r="Y22" s="111"/>
      <c r="Z22" s="111"/>
      <c r="AA22" s="111"/>
      <c r="AB22" s="227"/>
    </row>
    <row r="23" spans="1:28" s="7" customFormat="1" ht="9" customHeight="1" x14ac:dyDescent="0.2">
      <c r="A23" s="214"/>
      <c r="B23" s="234"/>
      <c r="C23" s="197" t="s">
        <v>4497</v>
      </c>
      <c r="D23" s="234"/>
      <c r="E23" s="227" t="s">
        <v>3131</v>
      </c>
      <c r="F23" s="227"/>
      <c r="G23" s="227"/>
      <c r="H23" s="227"/>
      <c r="I23" s="227"/>
      <c r="J23" s="227"/>
      <c r="K23" s="227"/>
      <c r="L23" s="227"/>
      <c r="M23" s="228" t="s">
        <v>4283</v>
      </c>
      <c r="N23" s="334">
        <v>81284280</v>
      </c>
      <c r="O23" s="334">
        <v>20321070</v>
      </c>
      <c r="P23" s="542"/>
      <c r="Q23" s="364">
        <v>57309</v>
      </c>
      <c r="R23" s="394"/>
      <c r="S23" s="334">
        <v>0</v>
      </c>
      <c r="T23" s="334">
        <v>57309</v>
      </c>
      <c r="U23" s="334">
        <v>0</v>
      </c>
      <c r="V23" s="394"/>
      <c r="W23" s="111"/>
      <c r="X23" s="111"/>
      <c r="Y23" s="111"/>
      <c r="Z23" s="111"/>
      <c r="AA23" s="111"/>
      <c r="AB23" s="227"/>
    </row>
    <row r="24" spans="1:28" s="7" customFormat="1" ht="9" customHeight="1" x14ac:dyDescent="0.2">
      <c r="A24" s="214"/>
      <c r="B24" s="234"/>
      <c r="C24" s="197" t="s">
        <v>2642</v>
      </c>
      <c r="D24" s="234"/>
      <c r="E24" s="227" t="s">
        <v>2532</v>
      </c>
      <c r="F24" s="227"/>
      <c r="G24" s="227"/>
      <c r="H24" s="227"/>
      <c r="I24" s="227"/>
      <c r="J24" s="227"/>
      <c r="K24" s="227"/>
      <c r="L24" s="227"/>
      <c r="M24" s="228" t="s">
        <v>4283</v>
      </c>
      <c r="N24" s="334">
        <v>5929790</v>
      </c>
      <c r="O24" s="334">
        <v>1482447.5</v>
      </c>
      <c r="P24" s="542"/>
      <c r="Q24" s="364">
        <v>4181</v>
      </c>
      <c r="R24" s="394"/>
      <c r="S24" s="334">
        <v>0</v>
      </c>
      <c r="T24" s="334">
        <v>4181</v>
      </c>
      <c r="U24" s="334">
        <v>0</v>
      </c>
      <c r="V24" s="394"/>
      <c r="W24" s="111"/>
      <c r="X24" s="111"/>
      <c r="Y24" s="111"/>
      <c r="Z24" s="111"/>
      <c r="AA24" s="111"/>
      <c r="AB24" s="227"/>
    </row>
    <row r="25" spans="1:28" s="7" customFormat="1" ht="9" customHeight="1" x14ac:dyDescent="0.2">
      <c r="A25" s="214"/>
      <c r="B25" s="234"/>
      <c r="C25" s="240" t="s">
        <v>2918</v>
      </c>
      <c r="D25" s="234"/>
      <c r="E25" s="228"/>
      <c r="F25" s="228"/>
      <c r="G25" s="228"/>
      <c r="H25" s="228"/>
      <c r="I25" s="228"/>
      <c r="J25" s="228"/>
      <c r="K25" s="353" t="s">
        <v>4135</v>
      </c>
      <c r="L25" s="228"/>
      <c r="M25" s="228"/>
      <c r="N25" s="334">
        <v>2919610555</v>
      </c>
      <c r="O25" s="334">
        <v>2854200002.5</v>
      </c>
      <c r="P25" s="542"/>
      <c r="Q25" s="364">
        <v>8049333</v>
      </c>
      <c r="R25" s="394"/>
      <c r="S25" s="334">
        <v>0</v>
      </c>
      <c r="T25" s="334">
        <v>8049333</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1877</v>
      </c>
      <c r="D27" s="227"/>
      <c r="E27" s="227" t="s">
        <v>3462</v>
      </c>
      <c r="F27" s="227"/>
      <c r="G27" s="227"/>
      <c r="H27" s="227"/>
      <c r="I27" s="227"/>
      <c r="J27" s="227"/>
      <c r="K27" s="227"/>
      <c r="L27" s="227"/>
      <c r="M27" s="228" t="s">
        <v>4283</v>
      </c>
      <c r="N27" s="334">
        <v>35560452</v>
      </c>
      <c r="O27" s="334">
        <v>35315548.5</v>
      </c>
      <c r="P27" s="542"/>
      <c r="Q27" s="364">
        <v>99596</v>
      </c>
      <c r="R27" s="394"/>
      <c r="S27" s="334">
        <v>0</v>
      </c>
      <c r="T27" s="334">
        <v>99596</v>
      </c>
      <c r="U27" s="334">
        <v>0</v>
      </c>
      <c r="V27" s="394"/>
      <c r="W27" s="334">
        <v>0</v>
      </c>
      <c r="X27" s="334">
        <v>0</v>
      </c>
      <c r="Y27" s="334">
        <v>0</v>
      </c>
      <c r="Z27" s="334">
        <v>0</v>
      </c>
      <c r="AA27" s="334">
        <v>0</v>
      </c>
      <c r="AB27" s="227"/>
    </row>
    <row r="28" spans="1:28" s="9" customFormat="1" ht="9" customHeight="1" x14ac:dyDescent="0.2">
      <c r="A28" s="214"/>
      <c r="B28" s="227"/>
      <c r="C28" s="197" t="s">
        <v>2432</v>
      </c>
      <c r="D28" s="227"/>
      <c r="E28" s="389" t="s">
        <v>3129</v>
      </c>
      <c r="F28" s="227"/>
      <c r="G28" s="227"/>
      <c r="H28" s="389"/>
      <c r="I28" s="227"/>
      <c r="J28" s="227"/>
      <c r="K28" s="227"/>
      <c r="L28" s="227"/>
      <c r="M28" s="228" t="s">
        <v>4283</v>
      </c>
      <c r="N28" s="334">
        <v>62000</v>
      </c>
      <c r="O28" s="334">
        <v>62000</v>
      </c>
      <c r="P28" s="542"/>
      <c r="Q28" s="364">
        <v>175</v>
      </c>
      <c r="R28" s="394"/>
      <c r="S28" s="334">
        <v>0</v>
      </c>
      <c r="T28" s="334">
        <v>175</v>
      </c>
      <c r="U28" s="334">
        <v>0</v>
      </c>
      <c r="V28" s="394"/>
      <c r="W28" s="334">
        <v>0</v>
      </c>
      <c r="X28" s="334">
        <v>0</v>
      </c>
      <c r="Y28" s="334">
        <v>0</v>
      </c>
      <c r="Z28" s="334">
        <v>0</v>
      </c>
      <c r="AA28" s="334">
        <v>0</v>
      </c>
      <c r="AB28" s="227"/>
    </row>
    <row r="29" spans="1:28" s="9" customFormat="1" ht="9" customHeight="1" x14ac:dyDescent="0.2">
      <c r="A29" s="214"/>
      <c r="B29" s="227"/>
      <c r="C29" s="197" t="s">
        <v>2433</v>
      </c>
      <c r="D29" s="227"/>
      <c r="E29" s="389" t="s">
        <v>4238</v>
      </c>
      <c r="F29" s="227"/>
      <c r="G29" s="227"/>
      <c r="H29" s="389"/>
      <c r="I29" s="227"/>
      <c r="J29" s="227"/>
      <c r="K29" s="227"/>
      <c r="L29" s="227"/>
      <c r="M29" s="228" t="s">
        <v>4283</v>
      </c>
      <c r="N29" s="334">
        <v>0</v>
      </c>
      <c r="O29" s="334">
        <v>0</v>
      </c>
      <c r="P29" s="542"/>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2434</v>
      </c>
      <c r="D30" s="227"/>
      <c r="E30" s="389" t="s">
        <v>4239</v>
      </c>
      <c r="F30" s="227"/>
      <c r="G30" s="227"/>
      <c r="H30" s="389"/>
      <c r="I30" s="227"/>
      <c r="J30" s="227"/>
      <c r="K30" s="227"/>
      <c r="L30" s="227"/>
      <c r="M30" s="228" t="s">
        <v>4283</v>
      </c>
      <c r="N30" s="334">
        <v>0</v>
      </c>
      <c r="O30" s="334">
        <v>0</v>
      </c>
      <c r="P30" s="542"/>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2919</v>
      </c>
      <c r="D31" s="227"/>
      <c r="E31" s="228"/>
      <c r="F31" s="228"/>
      <c r="G31" s="228"/>
      <c r="H31" s="228"/>
      <c r="I31" s="228"/>
      <c r="J31" s="228"/>
      <c r="K31" s="353" t="s">
        <v>4135</v>
      </c>
      <c r="L31" s="228"/>
      <c r="M31" s="228"/>
      <c r="N31" s="334">
        <v>35622452</v>
      </c>
      <c r="O31" s="334">
        <v>35377548.5</v>
      </c>
      <c r="P31" s="542"/>
      <c r="Q31" s="364">
        <v>99771</v>
      </c>
      <c r="R31" s="394"/>
      <c r="S31" s="334">
        <v>0</v>
      </c>
      <c r="T31" s="334">
        <v>99771</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2439</v>
      </c>
      <c r="D33" s="227"/>
      <c r="E33" s="227" t="s">
        <v>4581</v>
      </c>
      <c r="F33" s="227"/>
      <c r="G33" s="227"/>
      <c r="H33" s="227"/>
      <c r="I33" s="227"/>
      <c r="J33" s="227"/>
      <c r="K33" s="227"/>
      <c r="L33" s="227"/>
      <c r="M33" s="228" t="s">
        <v>4283</v>
      </c>
      <c r="N33" s="334">
        <v>4567571</v>
      </c>
      <c r="O33" s="334">
        <v>4472946.75</v>
      </c>
      <c r="P33" s="542"/>
      <c r="Q33" s="364">
        <v>12615</v>
      </c>
      <c r="R33" s="394"/>
      <c r="S33" s="334">
        <v>0</v>
      </c>
      <c r="T33" s="334">
        <v>12615</v>
      </c>
      <c r="U33" s="334">
        <v>0</v>
      </c>
      <c r="V33" s="394"/>
      <c r="W33" s="334">
        <v>0</v>
      </c>
      <c r="X33" s="334">
        <v>0</v>
      </c>
      <c r="Y33" s="334">
        <v>0</v>
      </c>
      <c r="Z33" s="334">
        <v>0</v>
      </c>
      <c r="AA33" s="334">
        <v>0</v>
      </c>
      <c r="AB33" s="227"/>
    </row>
    <row r="34" spans="1:28" s="9" customFormat="1" ht="9" customHeight="1" x14ac:dyDescent="0.2">
      <c r="A34" s="214"/>
      <c r="B34" s="227"/>
      <c r="C34" s="197" t="s">
        <v>2440</v>
      </c>
      <c r="D34" s="227"/>
      <c r="E34" s="389" t="s">
        <v>4582</v>
      </c>
      <c r="F34" s="227"/>
      <c r="G34" s="227"/>
      <c r="H34" s="389"/>
      <c r="I34" s="227"/>
      <c r="J34" s="227"/>
      <c r="K34" s="227"/>
      <c r="L34" s="227"/>
      <c r="M34" s="228" t="s">
        <v>4283</v>
      </c>
      <c r="N34" s="334">
        <v>0</v>
      </c>
      <c r="O34" s="334">
        <v>0</v>
      </c>
      <c r="P34" s="542"/>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2920</v>
      </c>
      <c r="D35" s="227"/>
      <c r="E35" s="228"/>
      <c r="F35" s="228"/>
      <c r="G35" s="228"/>
      <c r="H35" s="228"/>
      <c r="I35" s="228"/>
      <c r="J35" s="228"/>
      <c r="K35" s="353" t="s">
        <v>4135</v>
      </c>
      <c r="L35" s="228"/>
      <c r="M35" s="228"/>
      <c r="N35" s="334">
        <v>4567571</v>
      </c>
      <c r="O35" s="334">
        <v>4472946.75</v>
      </c>
      <c r="P35" s="542"/>
      <c r="Q35" s="364">
        <v>12615</v>
      </c>
      <c r="R35" s="394"/>
      <c r="S35" s="334">
        <v>0</v>
      </c>
      <c r="T35" s="334">
        <v>12615</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2443</v>
      </c>
      <c r="D37" s="234"/>
      <c r="E37" s="227" t="s">
        <v>4680</v>
      </c>
      <c r="F37" s="227"/>
      <c r="G37" s="227"/>
      <c r="H37" s="227"/>
      <c r="I37" s="227"/>
      <c r="J37" s="227"/>
      <c r="K37" s="227"/>
      <c r="L37" s="227"/>
      <c r="M37" s="228" t="s">
        <v>4283</v>
      </c>
      <c r="N37" s="334">
        <v>0</v>
      </c>
      <c r="O37" s="334">
        <v>0</v>
      </c>
      <c r="P37" s="542"/>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2444</v>
      </c>
      <c r="D38" s="234"/>
      <c r="E38" s="227" t="s">
        <v>4681</v>
      </c>
      <c r="F38" s="227"/>
      <c r="G38" s="227"/>
      <c r="H38" s="227"/>
      <c r="I38" s="227"/>
      <c r="J38" s="227"/>
      <c r="K38" s="227"/>
      <c r="L38" s="227"/>
      <c r="M38" s="228" t="s">
        <v>4283</v>
      </c>
      <c r="N38" s="334">
        <v>0</v>
      </c>
      <c r="O38" s="334">
        <v>0</v>
      </c>
      <c r="P38" s="542"/>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2755</v>
      </c>
      <c r="D39" s="234"/>
      <c r="E39" s="227" t="s">
        <v>2943</v>
      </c>
      <c r="F39" s="227"/>
      <c r="G39" s="227"/>
      <c r="H39" s="227"/>
      <c r="I39" s="227"/>
      <c r="J39" s="227"/>
      <c r="K39" s="227"/>
      <c r="L39" s="227"/>
      <c r="M39" s="228" t="s">
        <v>4283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2921</v>
      </c>
      <c r="D40" s="234"/>
      <c r="E40" s="227" t="s">
        <v>4810</v>
      </c>
      <c r="F40" s="227"/>
      <c r="G40" s="227"/>
      <c r="H40" s="227"/>
      <c r="I40" s="227"/>
      <c r="J40" s="227"/>
      <c r="K40" s="227"/>
      <c r="L40" s="227"/>
      <c r="M40" s="228" t="s">
        <v>4283</v>
      </c>
      <c r="N40" s="34"/>
      <c r="O40" s="34"/>
      <c r="P40" s="394"/>
      <c r="Q40" s="364">
        <v>73989</v>
      </c>
      <c r="R40" s="394"/>
      <c r="S40" s="334">
        <v>0</v>
      </c>
      <c r="T40" s="334">
        <v>73989</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2922</v>
      </c>
      <c r="D42" s="234"/>
      <c r="E42" s="227"/>
      <c r="F42" s="227"/>
      <c r="G42" s="227"/>
      <c r="H42" s="227"/>
      <c r="I42" s="227"/>
      <c r="J42" s="227"/>
      <c r="K42" s="237" t="s">
        <v>2753</v>
      </c>
      <c r="L42" s="227"/>
      <c r="M42" s="227" t="s">
        <v>4283</v>
      </c>
      <c r="N42" s="34"/>
      <c r="O42" s="34"/>
      <c r="P42" s="543"/>
      <c r="Q42" s="364">
        <v>8235708</v>
      </c>
      <c r="R42" s="394"/>
      <c r="S42" s="364">
        <v>0</v>
      </c>
      <c r="T42" s="364">
        <v>8235708</v>
      </c>
      <c r="U42" s="364">
        <v>0</v>
      </c>
      <c r="V42" s="394"/>
      <c r="W42" s="364">
        <v>0</v>
      </c>
      <c r="X42" s="364">
        <v>0</v>
      </c>
      <c r="Y42" s="364">
        <v>0</v>
      </c>
      <c r="Z42" s="364">
        <v>0</v>
      </c>
      <c r="AA42" s="364">
        <v>0</v>
      </c>
      <c r="AB42" s="227"/>
    </row>
    <row r="43" spans="1:28" s="7" customFormat="1" ht="9" customHeight="1" x14ac:dyDescent="0.2">
      <c r="A43" s="214"/>
      <c r="B43" s="234"/>
      <c r="C43" s="240" t="s">
        <v>2923</v>
      </c>
      <c r="D43" s="234"/>
      <c r="E43" s="227" t="s">
        <v>4684</v>
      </c>
      <c r="F43" s="227"/>
      <c r="G43" s="227"/>
      <c r="H43" s="227"/>
      <c r="I43" s="227"/>
      <c r="J43" s="227"/>
      <c r="K43" s="227"/>
      <c r="L43" s="227"/>
      <c r="M43" s="228" t="s">
        <v>4283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4456</v>
      </c>
      <c r="D44" s="234"/>
      <c r="E44" s="227" t="s">
        <v>2748</v>
      </c>
      <c r="F44" s="227"/>
      <c r="G44" s="227"/>
      <c r="H44" s="227"/>
      <c r="I44" s="227"/>
      <c r="J44" s="227"/>
      <c r="K44" s="227"/>
      <c r="L44" s="227"/>
      <c r="M44" s="228" t="s">
        <v>4283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2293</v>
      </c>
      <c r="D45" s="227"/>
      <c r="E45" s="227"/>
      <c r="F45" s="227"/>
      <c r="G45" s="227"/>
      <c r="H45" s="227"/>
      <c r="I45" s="227"/>
      <c r="J45" s="233"/>
      <c r="K45" s="237" t="s">
        <v>2754</v>
      </c>
      <c r="L45" s="233"/>
      <c r="M45" s="227" t="s">
        <v>4283</v>
      </c>
      <c r="N45" s="364">
        <v>2959800578</v>
      </c>
      <c r="O45" s="364">
        <v>2894050497.75</v>
      </c>
      <c r="P45" s="542"/>
      <c r="Q45" s="364">
        <v>8235708</v>
      </c>
      <c r="R45" s="394"/>
      <c r="S45" s="364">
        <v>0</v>
      </c>
      <c r="T45" s="364">
        <v>8235708</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3228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414" t="s">
        <v>3816</v>
      </c>
      <c r="O49" s="1414" t="s">
        <v>4576</v>
      </c>
      <c r="P49" s="339"/>
      <c r="Q49" s="1414" t="s">
        <v>2842</v>
      </c>
      <c r="R49" s="227"/>
      <c r="S49" s="391" t="s">
        <v>2280</v>
      </c>
      <c r="T49" s="392"/>
      <c r="U49" s="1414" t="s">
        <v>2281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415"/>
      <c r="O50" s="1415"/>
      <c r="P50" s="339"/>
      <c r="Q50" s="1415"/>
      <c r="R50" s="227"/>
      <c r="S50" s="37" t="s">
        <v>3180</v>
      </c>
      <c r="T50" s="37" t="s">
        <v>3978</v>
      </c>
      <c r="U50" s="1415"/>
      <c r="V50" s="227"/>
      <c r="W50" s="227"/>
      <c r="X50" s="227"/>
      <c r="Y50" s="227"/>
      <c r="Z50" s="227"/>
      <c r="AA50" s="227"/>
      <c r="AB50" s="227"/>
    </row>
    <row r="51" spans="1:28" s="9" customFormat="1" ht="9" hidden="1" customHeight="1" x14ac:dyDescent="0.2">
      <c r="A51" s="214" t="s">
        <v>2651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2651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4589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2273</v>
      </c>
      <c r="O54" s="13" t="s">
        <v>2273</v>
      </c>
      <c r="P54" s="341"/>
      <c r="Q54" s="13" t="s">
        <v>2273</v>
      </c>
      <c r="R54" s="228"/>
      <c r="S54" s="78" t="s">
        <v>2273</v>
      </c>
      <c r="T54" s="78" t="s">
        <v>2273</v>
      </c>
      <c r="U54" s="78" t="s">
        <v>2273</v>
      </c>
      <c r="V54" s="228"/>
      <c r="W54" s="228"/>
      <c r="X54" s="228"/>
      <c r="Y54" s="228"/>
      <c r="Z54" s="228"/>
      <c r="AA54" s="228"/>
      <c r="AB54" s="227"/>
    </row>
    <row r="55" spans="1:28" s="7" customFormat="1" ht="9" customHeight="1" x14ac:dyDescent="0.2">
      <c r="A55" s="214"/>
      <c r="B55" s="234"/>
      <c r="C55" s="197" t="s">
        <v>4495</v>
      </c>
      <c r="D55" s="234"/>
      <c r="E55" s="227" t="s">
        <v>3508</v>
      </c>
      <c r="F55" s="227"/>
      <c r="G55" s="227"/>
      <c r="H55" s="227"/>
      <c r="I55" s="227"/>
      <c r="J55" s="227"/>
      <c r="K55" s="227"/>
      <c r="L55" s="227"/>
      <c r="M55" s="228" t="s">
        <v>4283</v>
      </c>
      <c r="N55" s="334">
        <v>5897974</v>
      </c>
      <c r="O55" s="334">
        <v>5897974</v>
      </c>
      <c r="P55" s="542"/>
      <c r="Q55" s="364">
        <v>16633</v>
      </c>
      <c r="R55" s="394"/>
      <c r="S55" s="334">
        <v>0</v>
      </c>
      <c r="T55" s="334">
        <v>16633</v>
      </c>
      <c r="U55" s="334">
        <v>0</v>
      </c>
      <c r="V55" s="228"/>
      <c r="W55" s="228"/>
      <c r="X55" s="228"/>
      <c r="Y55" s="228"/>
      <c r="Z55" s="228"/>
      <c r="AA55" s="228"/>
      <c r="AB55" s="227"/>
    </row>
    <row r="56" spans="1:28" s="9" customFormat="1" ht="9" customHeight="1" x14ac:dyDescent="0.2">
      <c r="A56" s="214"/>
      <c r="B56" s="227"/>
      <c r="C56" s="197" t="s">
        <v>2572</v>
      </c>
      <c r="D56" s="227"/>
      <c r="E56" s="227" t="s">
        <v>4601</v>
      </c>
      <c r="F56" s="227"/>
      <c r="G56" s="227"/>
      <c r="H56" s="227"/>
      <c r="I56" s="227"/>
      <c r="J56" s="227"/>
      <c r="K56" s="227"/>
      <c r="L56" s="227"/>
      <c r="M56" s="228" t="s">
        <v>4283</v>
      </c>
      <c r="N56" s="334">
        <v>0</v>
      </c>
      <c r="O56" s="334">
        <v>0</v>
      </c>
      <c r="P56" s="542"/>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3226</v>
      </c>
      <c r="D57" s="227"/>
      <c r="E57" s="227" t="s">
        <v>3131</v>
      </c>
      <c r="F57" s="227"/>
      <c r="G57" s="227"/>
      <c r="H57" s="227"/>
      <c r="I57" s="227"/>
      <c r="J57" s="227"/>
      <c r="K57" s="227"/>
      <c r="L57" s="227"/>
      <c r="M57" s="228" t="s">
        <v>4283</v>
      </c>
      <c r="N57" s="334">
        <v>0</v>
      </c>
      <c r="O57" s="334">
        <v>0</v>
      </c>
      <c r="P57" s="542"/>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3227</v>
      </c>
      <c r="D58" s="227"/>
      <c r="E58" s="227" t="s">
        <v>2532</v>
      </c>
      <c r="F58" s="227"/>
      <c r="G58" s="227"/>
      <c r="H58" s="227"/>
      <c r="I58" s="227"/>
      <c r="J58" s="227"/>
      <c r="K58" s="227"/>
      <c r="L58" s="227"/>
      <c r="M58" s="228" t="s">
        <v>4283</v>
      </c>
      <c r="N58" s="334">
        <v>0</v>
      </c>
      <c r="O58" s="334">
        <v>0</v>
      </c>
      <c r="P58" s="542"/>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2924</v>
      </c>
      <c r="D59" s="234"/>
      <c r="E59" s="228"/>
      <c r="F59" s="228"/>
      <c r="G59" s="228"/>
      <c r="H59" s="228"/>
      <c r="I59" s="228"/>
      <c r="J59" s="228"/>
      <c r="K59" s="353" t="s">
        <v>4135</v>
      </c>
      <c r="L59" s="228"/>
      <c r="M59" s="228"/>
      <c r="N59" s="334">
        <v>5897974</v>
      </c>
      <c r="O59" s="334">
        <v>5897974</v>
      </c>
      <c r="P59" s="542"/>
      <c r="Q59" s="364">
        <v>16633</v>
      </c>
      <c r="R59" s="394"/>
      <c r="S59" s="334">
        <v>0</v>
      </c>
      <c r="T59" s="334">
        <v>16633</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2983</v>
      </c>
      <c r="D61" s="227"/>
      <c r="E61" s="227" t="s">
        <v>3462</v>
      </c>
      <c r="F61" s="227"/>
      <c r="G61" s="227"/>
      <c r="H61" s="227"/>
      <c r="I61" s="227"/>
      <c r="J61" s="227"/>
      <c r="K61" s="227"/>
      <c r="L61" s="227"/>
      <c r="M61" s="228" t="s">
        <v>4283</v>
      </c>
      <c r="N61" s="334">
        <v>10355003</v>
      </c>
      <c r="O61" s="334">
        <v>10353233</v>
      </c>
      <c r="P61" s="542"/>
      <c r="Q61" s="364">
        <v>29198</v>
      </c>
      <c r="R61" s="394"/>
      <c r="S61" s="334">
        <v>0</v>
      </c>
      <c r="T61" s="334">
        <v>29198</v>
      </c>
      <c r="U61" s="334">
        <v>0</v>
      </c>
      <c r="V61" s="228"/>
      <c r="W61" s="228"/>
      <c r="X61" s="228"/>
      <c r="Y61" s="228"/>
      <c r="Z61" s="228"/>
      <c r="AA61" s="228"/>
      <c r="AB61" s="227"/>
    </row>
    <row r="62" spans="1:28" s="9" customFormat="1" ht="9" customHeight="1" x14ac:dyDescent="0.2">
      <c r="A62" s="214"/>
      <c r="B62" s="227"/>
      <c r="C62" s="197" t="s">
        <v>2573</v>
      </c>
      <c r="D62" s="227"/>
      <c r="E62" s="389" t="s">
        <v>3129</v>
      </c>
      <c r="F62" s="227"/>
      <c r="G62" s="227"/>
      <c r="H62" s="389"/>
      <c r="I62" s="227"/>
      <c r="J62" s="227"/>
      <c r="K62" s="227"/>
      <c r="L62" s="227"/>
      <c r="M62" s="228" t="s">
        <v>4283</v>
      </c>
      <c r="N62" s="334">
        <v>0</v>
      </c>
      <c r="O62" s="334">
        <v>0</v>
      </c>
      <c r="P62" s="542"/>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2574</v>
      </c>
      <c r="D63" s="227"/>
      <c r="E63" s="389" t="s">
        <v>4238</v>
      </c>
      <c r="F63" s="227"/>
      <c r="G63" s="227"/>
      <c r="H63" s="389"/>
      <c r="I63" s="227"/>
      <c r="J63" s="227"/>
      <c r="K63" s="227"/>
      <c r="L63" s="227"/>
      <c r="M63" s="228" t="s">
        <v>4283</v>
      </c>
      <c r="N63" s="334">
        <v>0</v>
      </c>
      <c r="O63" s="334">
        <v>0</v>
      </c>
      <c r="P63" s="542"/>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2575</v>
      </c>
      <c r="D64" s="227"/>
      <c r="E64" s="389" t="s">
        <v>4239</v>
      </c>
      <c r="F64" s="227"/>
      <c r="G64" s="227"/>
      <c r="H64" s="389"/>
      <c r="I64" s="227"/>
      <c r="J64" s="227"/>
      <c r="K64" s="227"/>
      <c r="L64" s="227"/>
      <c r="M64" s="228" t="s">
        <v>4283</v>
      </c>
      <c r="N64" s="334">
        <v>0</v>
      </c>
      <c r="O64" s="334">
        <v>0</v>
      </c>
      <c r="P64" s="542"/>
      <c r="Q64" s="364">
        <v>0</v>
      </c>
      <c r="R64" s="394"/>
      <c r="S64" s="334">
        <v>0</v>
      </c>
      <c r="T64" s="334">
        <v>0</v>
      </c>
      <c r="U64" s="334">
        <v>0</v>
      </c>
      <c r="V64" s="228"/>
      <c r="W64" s="238" t="s">
        <v>3476</v>
      </c>
      <c r="X64" s="228"/>
      <c r="Y64" s="228"/>
      <c r="Z64" s="228"/>
      <c r="AA64" s="228"/>
      <c r="AB64" s="227"/>
    </row>
    <row r="65" spans="1:28" s="9" customFormat="1" ht="9" customHeight="1" x14ac:dyDescent="0.2">
      <c r="A65" s="214"/>
      <c r="B65" s="227"/>
      <c r="C65" s="240" t="s">
        <v>2925</v>
      </c>
      <c r="D65" s="227"/>
      <c r="E65" s="228"/>
      <c r="F65" s="228"/>
      <c r="G65" s="228"/>
      <c r="H65" s="228"/>
      <c r="I65" s="228"/>
      <c r="J65" s="228"/>
      <c r="K65" s="353" t="s">
        <v>4135</v>
      </c>
      <c r="L65" s="228"/>
      <c r="M65" s="228"/>
      <c r="N65" s="334">
        <v>10355003</v>
      </c>
      <c r="O65" s="334">
        <v>10353233</v>
      </c>
      <c r="P65" s="542"/>
      <c r="Q65" s="364">
        <v>29198</v>
      </c>
      <c r="R65" s="394"/>
      <c r="S65" s="334">
        <v>0</v>
      </c>
      <c r="T65" s="334">
        <v>29198</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2915</v>
      </c>
      <c r="D67" s="227"/>
      <c r="E67" s="227" t="s">
        <v>4581</v>
      </c>
      <c r="F67" s="227"/>
      <c r="G67" s="227"/>
      <c r="H67" s="227"/>
      <c r="I67" s="227"/>
      <c r="J67" s="227"/>
      <c r="K67" s="227"/>
      <c r="L67" s="227"/>
      <c r="M67" s="228" t="s">
        <v>4283</v>
      </c>
      <c r="N67" s="334">
        <v>318110</v>
      </c>
      <c r="O67" s="334">
        <v>318110</v>
      </c>
      <c r="P67" s="542"/>
      <c r="Q67" s="364">
        <v>897</v>
      </c>
      <c r="R67" s="394"/>
      <c r="S67" s="334">
        <v>0</v>
      </c>
      <c r="T67" s="334">
        <v>897</v>
      </c>
      <c r="U67" s="334">
        <v>0</v>
      </c>
      <c r="V67" s="228"/>
      <c r="W67" s="228"/>
      <c r="X67" s="228"/>
      <c r="Y67" s="228"/>
      <c r="Z67" s="228"/>
      <c r="AA67" s="228"/>
      <c r="AB67" s="227"/>
    </row>
    <row r="68" spans="1:28" s="9" customFormat="1" ht="9" customHeight="1" x14ac:dyDescent="0.2">
      <c r="A68" s="214"/>
      <c r="B68" s="227"/>
      <c r="C68" s="197" t="s">
        <v>3354</v>
      </c>
      <c r="D68" s="227"/>
      <c r="E68" s="389" t="s">
        <v>4582</v>
      </c>
      <c r="F68" s="227"/>
      <c r="G68" s="227"/>
      <c r="H68" s="389"/>
      <c r="I68" s="227"/>
      <c r="J68" s="227"/>
      <c r="K68" s="227"/>
      <c r="L68" s="227"/>
      <c r="M68" s="228" t="s">
        <v>4283</v>
      </c>
      <c r="N68" s="334">
        <v>0</v>
      </c>
      <c r="O68" s="334">
        <v>0</v>
      </c>
      <c r="P68" s="542"/>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2926</v>
      </c>
      <c r="D69" s="227"/>
      <c r="E69" s="228"/>
      <c r="F69" s="228"/>
      <c r="G69" s="228"/>
      <c r="H69" s="228"/>
      <c r="I69" s="228"/>
      <c r="J69" s="228"/>
      <c r="K69" s="353" t="s">
        <v>4135</v>
      </c>
      <c r="L69" s="228"/>
      <c r="M69" s="228"/>
      <c r="N69" s="334">
        <v>318110</v>
      </c>
      <c r="O69" s="334">
        <v>318110</v>
      </c>
      <c r="P69" s="542"/>
      <c r="Q69" s="364">
        <v>897</v>
      </c>
      <c r="R69" s="394"/>
      <c r="S69" s="334">
        <v>0</v>
      </c>
      <c r="T69" s="334">
        <v>897</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2916</v>
      </c>
      <c r="D71" s="234"/>
      <c r="E71" s="227" t="s">
        <v>4680</v>
      </c>
      <c r="F71" s="227"/>
      <c r="G71" s="227"/>
      <c r="H71" s="227"/>
      <c r="I71" s="227"/>
      <c r="J71" s="227"/>
      <c r="K71" s="227"/>
      <c r="L71" s="227"/>
      <c r="M71" s="228" t="s">
        <v>4283</v>
      </c>
      <c r="N71" s="334">
        <v>0</v>
      </c>
      <c r="O71" s="334">
        <v>0</v>
      </c>
      <c r="P71" s="542"/>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3331</v>
      </c>
      <c r="D72" s="234"/>
      <c r="E72" s="227" t="s">
        <v>4681</v>
      </c>
      <c r="F72" s="227"/>
      <c r="G72" s="227"/>
      <c r="H72" s="227"/>
      <c r="I72" s="227"/>
      <c r="J72" s="227"/>
      <c r="K72" s="227"/>
      <c r="L72" s="227"/>
      <c r="M72" s="228" t="s">
        <v>4283</v>
      </c>
      <c r="N72" s="334">
        <v>0</v>
      </c>
      <c r="O72" s="334">
        <v>0</v>
      </c>
      <c r="P72" s="542"/>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2507</v>
      </c>
      <c r="D73" s="234"/>
      <c r="E73" s="227" t="s">
        <v>2988</v>
      </c>
      <c r="F73" s="227"/>
      <c r="G73" s="227"/>
      <c r="H73" s="227"/>
      <c r="I73" s="227"/>
      <c r="J73" s="227"/>
      <c r="K73" s="227"/>
      <c r="L73" s="227"/>
      <c r="M73" s="228" t="s">
        <v>4283</v>
      </c>
      <c r="N73" s="34"/>
      <c r="O73" s="34"/>
      <c r="P73" s="394"/>
      <c r="Q73" s="364">
        <v>214</v>
      </c>
      <c r="R73" s="394"/>
      <c r="S73" s="334">
        <v>0</v>
      </c>
      <c r="T73" s="334">
        <v>214</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2508</v>
      </c>
      <c r="D75" s="234"/>
      <c r="E75" s="228"/>
      <c r="F75" s="228"/>
      <c r="G75" s="228"/>
      <c r="H75" s="228"/>
      <c r="I75" s="228"/>
      <c r="J75" s="228"/>
      <c r="K75" s="237" t="s">
        <v>2753</v>
      </c>
      <c r="L75" s="228"/>
      <c r="M75" s="228"/>
      <c r="N75" s="34"/>
      <c r="O75" s="34"/>
      <c r="P75" s="543"/>
      <c r="Q75" s="364">
        <v>46942</v>
      </c>
      <c r="R75" s="394"/>
      <c r="S75" s="364">
        <v>0</v>
      </c>
      <c r="T75" s="364">
        <v>46942</v>
      </c>
      <c r="U75" s="364">
        <v>0</v>
      </c>
      <c r="V75" s="228"/>
      <c r="W75" s="228"/>
      <c r="X75" s="228"/>
      <c r="Y75" s="228"/>
      <c r="Z75" s="228"/>
      <c r="AA75" s="228"/>
      <c r="AB75" s="227"/>
    </row>
    <row r="76" spans="1:28" s="7" customFormat="1" ht="9" customHeight="1" x14ac:dyDescent="0.2">
      <c r="A76" s="214"/>
      <c r="B76" s="234"/>
      <c r="C76" s="240" t="s">
        <v>2509</v>
      </c>
      <c r="D76" s="234"/>
      <c r="E76" s="227" t="s">
        <v>3126</v>
      </c>
      <c r="F76" s="227"/>
      <c r="G76" s="227"/>
      <c r="H76" s="227"/>
      <c r="I76" s="227"/>
      <c r="J76" s="227"/>
      <c r="K76" s="227"/>
      <c r="L76" s="227"/>
      <c r="M76" s="228" t="s">
        <v>4283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4457</v>
      </c>
      <c r="D77" s="234"/>
      <c r="E77" s="227" t="s">
        <v>4573</v>
      </c>
      <c r="F77" s="227"/>
      <c r="G77" s="227"/>
      <c r="H77" s="227"/>
      <c r="I77" s="227"/>
      <c r="J77" s="227"/>
      <c r="K77" s="227"/>
      <c r="L77" s="227"/>
      <c r="M77" s="228" t="s">
        <v>4283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2555</v>
      </c>
      <c r="D78" s="227"/>
      <c r="E78" s="228"/>
      <c r="F78" s="228"/>
      <c r="G78" s="228"/>
      <c r="H78" s="228"/>
      <c r="I78" s="228"/>
      <c r="J78" s="228"/>
      <c r="K78" s="237" t="s">
        <v>2754</v>
      </c>
      <c r="L78" s="228"/>
      <c r="M78" s="228"/>
      <c r="N78" s="334">
        <v>16571087</v>
      </c>
      <c r="O78" s="334">
        <v>16569317</v>
      </c>
      <c r="P78" s="542"/>
      <c r="Q78" s="364">
        <v>46942</v>
      </c>
      <c r="R78" s="394"/>
      <c r="S78" s="364">
        <v>0</v>
      </c>
      <c r="T78" s="364">
        <v>46942</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802"/>
      <c r="B1" s="198"/>
      <c r="C1" s="799" t="s">
        <v>4983</v>
      </c>
      <c r="D1" s="198"/>
      <c r="E1" s="131"/>
      <c r="F1" s="131" t="s">
        <v>2651</v>
      </c>
      <c r="G1" s="199"/>
      <c r="H1" s="131"/>
      <c r="I1" s="199"/>
      <c r="J1" s="199"/>
      <c r="K1" s="199"/>
      <c r="L1" s="199"/>
      <c r="M1" s="199"/>
      <c r="N1" s="199"/>
      <c r="O1" s="199" t="s">
        <v>2651</v>
      </c>
      <c r="P1" s="199"/>
      <c r="Q1" s="199"/>
      <c r="R1" s="199"/>
      <c r="S1" s="199"/>
      <c r="T1" s="199"/>
      <c r="U1" s="827">
        <v>42892.519945601853</v>
      </c>
      <c r="V1" s="199"/>
    </row>
    <row r="2" spans="1:77" s="150" customFormat="1" ht="6" customHeight="1" x14ac:dyDescent="0.2">
      <c r="A2" s="213"/>
      <c r="B2" s="1183"/>
      <c r="C2" s="1143" t="s">
        <v>2937</v>
      </c>
      <c r="D2" s="1184"/>
      <c r="E2" s="1183"/>
      <c r="F2" s="1186"/>
      <c r="G2" s="1187"/>
      <c r="H2" s="1186"/>
      <c r="I2" s="1185"/>
      <c r="J2" s="1187"/>
      <c r="K2" s="1185"/>
      <c r="L2" s="1186"/>
      <c r="M2" s="1186"/>
      <c r="N2" s="1186"/>
      <c r="O2" s="1186"/>
      <c r="P2" s="1186"/>
      <c r="Q2" s="1186"/>
      <c r="R2" s="1186"/>
      <c r="S2" s="1186"/>
      <c r="T2" s="1186"/>
      <c r="U2" s="1203"/>
      <c r="V2" s="1186"/>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9"/>
      <c r="C3" s="1165" t="s">
        <v>4986</v>
      </c>
      <c r="D3" s="1190"/>
      <c r="E3" s="1189"/>
      <c r="F3" s="1192"/>
      <c r="G3" s="1193"/>
      <c r="H3" s="1192"/>
      <c r="I3" s="1191"/>
      <c r="J3" s="1193"/>
      <c r="K3" s="1191"/>
      <c r="L3" s="1192"/>
      <c r="M3" s="1192"/>
      <c r="N3" s="1192"/>
      <c r="O3" s="1192"/>
      <c r="P3" s="1192"/>
      <c r="Q3" s="1192"/>
      <c r="R3" s="1192"/>
      <c r="S3" s="1192"/>
      <c r="T3" s="1192"/>
      <c r="U3" s="1168" t="s">
        <v>4040</v>
      </c>
      <c r="V3" s="1192"/>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9"/>
      <c r="C4" s="1170" t="s">
        <v>4987</v>
      </c>
      <c r="D4" s="1171"/>
      <c r="E4" s="1172"/>
      <c r="F4" s="1195"/>
      <c r="G4" s="1196"/>
      <c r="H4" s="1195"/>
      <c r="I4" s="1194"/>
      <c r="J4" s="1196"/>
      <c r="K4" s="1197"/>
      <c r="L4" s="1194"/>
      <c r="M4" s="1194"/>
      <c r="N4" s="1194"/>
      <c r="O4" s="1194"/>
      <c r="P4" s="1194"/>
      <c r="Q4" s="1194"/>
      <c r="R4" s="1194"/>
      <c r="S4" s="1194"/>
      <c r="T4" s="1194"/>
      <c r="U4" s="1174" t="s">
        <v>1378</v>
      </c>
      <c r="V4" s="1197"/>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72"/>
      <c r="C5" s="1175" t="s">
        <v>4988</v>
      </c>
      <c r="D5" s="1172"/>
      <c r="E5" s="1172"/>
      <c r="F5" s="1195"/>
      <c r="G5" s="1198"/>
      <c r="H5" s="1195"/>
      <c r="I5" s="1195"/>
      <c r="J5" s="1195"/>
      <c r="K5" s="1195"/>
      <c r="L5" s="1194"/>
      <c r="M5" s="1194"/>
      <c r="N5" s="1194"/>
      <c r="O5" s="1194"/>
      <c r="P5" s="1194"/>
      <c r="Q5" s="1194"/>
      <c r="R5" s="1194"/>
      <c r="S5" s="1194"/>
      <c r="T5" s="1194"/>
      <c r="U5" s="1178" t="s">
        <v>4989</v>
      </c>
      <c r="V5" s="1197"/>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9"/>
      <c r="C6" s="1165" t="s">
        <v>4990</v>
      </c>
      <c r="D6" s="1190"/>
      <c r="E6" s="1189"/>
      <c r="F6" s="1192"/>
      <c r="G6" s="1205"/>
      <c r="H6" s="1192"/>
      <c r="I6" s="1191"/>
      <c r="J6" s="1199"/>
      <c r="K6" s="1191"/>
      <c r="L6" s="1192"/>
      <c r="M6" s="1192"/>
      <c r="N6" s="1192"/>
      <c r="O6" s="1192"/>
      <c r="P6" s="1192"/>
      <c r="Q6" s="1192"/>
      <c r="R6" s="1192"/>
      <c r="S6" s="1192"/>
      <c r="T6" s="1192"/>
      <c r="U6" s="1168" t="s">
        <v>4161</v>
      </c>
      <c r="V6" s="1192"/>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9"/>
      <c r="C7" s="1170" t="s">
        <v>4991</v>
      </c>
      <c r="D7" s="1171"/>
      <c r="E7" s="1172"/>
      <c r="F7" s="1195"/>
      <c r="G7" s="1206"/>
      <c r="H7" s="1195"/>
      <c r="I7" s="1194"/>
      <c r="J7" s="1196"/>
      <c r="K7" s="1197"/>
      <c r="L7" s="1194"/>
      <c r="M7" s="1194"/>
      <c r="N7" s="1194"/>
      <c r="O7" s="1194"/>
      <c r="P7" s="1194"/>
      <c r="Q7" s="1194"/>
      <c r="R7" s="1194"/>
      <c r="S7" s="1194"/>
      <c r="T7" s="1194"/>
      <c r="U7" s="1174"/>
      <c r="V7" s="1197"/>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72"/>
      <c r="C8" s="1175" t="s">
        <v>4992</v>
      </c>
      <c r="D8" s="1172"/>
      <c r="E8" s="1172"/>
      <c r="F8" s="1195"/>
      <c r="G8" s="1198"/>
      <c r="H8" s="1195"/>
      <c r="I8" s="1195"/>
      <c r="J8" s="1195"/>
      <c r="K8" s="1195"/>
      <c r="L8" s="1194"/>
      <c r="M8" s="1194"/>
      <c r="N8" s="1194"/>
      <c r="O8" s="1194"/>
      <c r="P8" s="1194"/>
      <c r="Q8" s="1194"/>
      <c r="R8" s="1194"/>
      <c r="S8" s="1194"/>
      <c r="T8" s="1194"/>
      <c r="U8" s="1178" t="s">
        <v>4993</v>
      </c>
      <c r="V8" s="1197"/>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6"/>
      <c r="C9" s="1166"/>
      <c r="D9" s="1164"/>
      <c r="E9" s="1164"/>
      <c r="F9" s="1200"/>
      <c r="G9" s="1200"/>
      <c r="H9" s="1200"/>
      <c r="I9" s="1200"/>
      <c r="J9" s="1200"/>
      <c r="K9" s="1200"/>
      <c r="L9" s="1201"/>
      <c r="M9" s="1202"/>
      <c r="N9" s="1202"/>
      <c r="O9" s="1202"/>
      <c r="P9" s="1202"/>
      <c r="Q9" s="1202"/>
      <c r="R9" s="1202"/>
      <c r="S9" s="1202"/>
      <c r="T9" s="1202"/>
      <c r="U9" s="1202"/>
      <c r="V9" s="1202"/>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2280</v>
      </c>
      <c r="R11" s="80"/>
      <c r="S11" s="1414" t="s">
        <v>2281</v>
      </c>
      <c r="T11" s="284"/>
      <c r="U11" s="1414" t="s">
        <v>3143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3180</v>
      </c>
      <c r="R12" s="37" t="s">
        <v>3978</v>
      </c>
      <c r="S12" s="1415"/>
      <c r="T12" s="284"/>
      <c r="U12" s="1415"/>
      <c r="V12" s="227"/>
    </row>
    <row r="13" spans="1:77" s="2" customFormat="1" ht="9" hidden="1" x14ac:dyDescent="0.2">
      <c r="A13" s="390" t="s">
        <v>2651</v>
      </c>
      <c r="B13" s="312"/>
      <c r="C13" s="312"/>
      <c r="D13" s="312"/>
      <c r="E13" s="228"/>
      <c r="F13" s="228"/>
      <c r="G13" s="228"/>
      <c r="H13" s="228"/>
      <c r="I13" s="228"/>
      <c r="J13" s="259"/>
      <c r="K13" s="228"/>
      <c r="L13" s="228"/>
      <c r="M13" s="228"/>
      <c r="N13" s="228"/>
      <c r="O13" s="228"/>
      <c r="P13" s="228"/>
      <c r="Q13" s="79"/>
      <c r="R13" s="80"/>
      <c r="S13" s="1414"/>
      <c r="T13" s="284"/>
      <c r="U13" s="1414"/>
      <c r="V13" s="227"/>
    </row>
    <row r="14" spans="1:77" s="2" customFormat="1" ht="9" hidden="1" x14ac:dyDescent="0.2">
      <c r="A14" s="390" t="s">
        <v>2651</v>
      </c>
      <c r="B14" s="312"/>
      <c r="C14" s="312"/>
      <c r="D14" s="312"/>
      <c r="E14" s="228"/>
      <c r="F14" s="228"/>
      <c r="G14" s="228"/>
      <c r="H14" s="228"/>
      <c r="I14" s="228"/>
      <c r="J14" s="259"/>
      <c r="K14" s="228"/>
      <c r="L14" s="228"/>
      <c r="M14" s="228"/>
      <c r="N14" s="228"/>
      <c r="O14" s="228"/>
      <c r="P14" s="228"/>
      <c r="Q14" s="37"/>
      <c r="R14" s="37"/>
      <c r="S14" s="1415"/>
      <c r="T14" s="284"/>
      <c r="U14" s="1415"/>
      <c r="V14" s="227"/>
    </row>
    <row r="15" spans="1:77" s="2" customFormat="1" ht="9" x14ac:dyDescent="0.2">
      <c r="A15" s="95"/>
      <c r="B15" s="312"/>
      <c r="C15" s="312"/>
      <c r="D15" s="312"/>
      <c r="E15" s="234" t="s">
        <v>3413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2273</v>
      </c>
      <c r="R16" s="13" t="s">
        <v>2273</v>
      </c>
      <c r="S16" s="13" t="s">
        <v>2273</v>
      </c>
      <c r="T16" s="228"/>
      <c r="U16" s="13" t="s">
        <v>2273</v>
      </c>
      <c r="V16" s="227"/>
    </row>
    <row r="17" spans="1:22" s="2" customFormat="1" ht="11.1" customHeight="1" x14ac:dyDescent="0.2">
      <c r="A17" s="95"/>
      <c r="B17" s="312"/>
      <c r="C17" s="312">
        <v>9799</v>
      </c>
      <c r="D17" s="312"/>
      <c r="E17" s="383" t="s">
        <v>1379</v>
      </c>
      <c r="F17" s="383"/>
      <c r="G17" s="352"/>
      <c r="H17" s="228"/>
      <c r="I17" s="228"/>
      <c r="J17" s="259"/>
      <c r="K17" s="228"/>
      <c r="L17" s="352"/>
      <c r="M17" s="352"/>
      <c r="N17" s="346"/>
      <c r="O17" s="346"/>
      <c r="P17" s="346" t="s">
        <v>4283</v>
      </c>
      <c r="Q17" s="111"/>
      <c r="R17" s="111">
        <v>214</v>
      </c>
      <c r="S17" s="111"/>
      <c r="T17" s="228"/>
      <c r="U17" s="364">
        <v>214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2564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4163</v>
      </c>
      <c r="O20" s="237"/>
      <c r="P20" s="227"/>
      <c r="Q20" s="334">
        <v>0</v>
      </c>
      <c r="R20" s="334">
        <v>46942</v>
      </c>
      <c r="S20" s="334">
        <v>0</v>
      </c>
      <c r="T20" s="228"/>
      <c r="U20" s="364">
        <v>46942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4438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3359</v>
      </c>
      <c r="F24" s="383"/>
      <c r="G24" s="228"/>
      <c r="H24" s="228"/>
      <c r="I24" s="228"/>
      <c r="J24" s="259"/>
      <c r="K24" s="228"/>
      <c r="L24" s="228"/>
      <c r="M24" s="228"/>
      <c r="N24" s="346"/>
      <c r="O24" s="346"/>
      <c r="P24" s="346" t="s">
        <v>4283</v>
      </c>
      <c r="Q24" s="111"/>
      <c r="R24" s="111"/>
      <c r="S24" s="111"/>
      <c r="T24" s="228"/>
      <c r="U24" s="364">
        <v>0</v>
      </c>
      <c r="V24" s="227"/>
    </row>
    <row r="25" spans="1:22" s="2" customFormat="1" ht="11.1" customHeight="1" x14ac:dyDescent="0.2">
      <c r="A25" s="95"/>
      <c r="B25" s="312"/>
      <c r="C25" s="312">
        <v>8010</v>
      </c>
      <c r="D25" s="312"/>
      <c r="E25" s="383" t="s">
        <v>3817</v>
      </c>
      <c r="F25" s="383"/>
      <c r="G25" s="228"/>
      <c r="H25" s="227"/>
      <c r="I25" s="227"/>
      <c r="J25" s="259"/>
      <c r="K25" s="227"/>
      <c r="L25" s="227"/>
      <c r="M25" s="228"/>
      <c r="N25" s="346"/>
      <c r="O25" s="346"/>
      <c r="P25" s="346" t="s">
        <v>4283</v>
      </c>
      <c r="Q25" s="111"/>
      <c r="R25" s="111"/>
      <c r="S25" s="111"/>
      <c r="T25" s="228"/>
      <c r="U25" s="364">
        <v>0</v>
      </c>
      <c r="V25" s="227"/>
    </row>
    <row r="26" spans="1:22" s="2" customFormat="1" ht="11.1" customHeight="1" x14ac:dyDescent="0.2">
      <c r="A26" s="95"/>
      <c r="B26" s="312"/>
      <c r="C26" s="312">
        <v>8015</v>
      </c>
      <c r="D26" s="312"/>
      <c r="E26" s="383" t="s">
        <v>4393</v>
      </c>
      <c r="F26" s="383"/>
      <c r="G26" s="228"/>
      <c r="H26" s="228"/>
      <c r="I26" s="228"/>
      <c r="J26" s="259"/>
      <c r="K26" s="228"/>
      <c r="L26" s="228"/>
      <c r="M26" s="228"/>
      <c r="N26" s="346"/>
      <c r="O26" s="346"/>
      <c r="P26" s="346" t="s">
        <v>4283</v>
      </c>
      <c r="Q26" s="111"/>
      <c r="R26" s="111"/>
      <c r="S26" s="111"/>
      <c r="T26" s="228"/>
      <c r="U26" s="364">
        <v>0</v>
      </c>
      <c r="V26" s="227"/>
    </row>
    <row r="27" spans="1:22" s="2" customFormat="1" ht="11.1" customHeight="1" x14ac:dyDescent="0.2">
      <c r="A27" s="95"/>
      <c r="B27" s="312"/>
      <c r="C27" s="312">
        <v>8020</v>
      </c>
      <c r="D27" s="312"/>
      <c r="E27" s="383" t="s">
        <v>3532</v>
      </c>
      <c r="F27" s="383"/>
      <c r="G27" s="228"/>
      <c r="H27" s="228"/>
      <c r="I27" s="228"/>
      <c r="J27" s="259"/>
      <c r="K27" s="228"/>
      <c r="L27" s="228"/>
      <c r="M27" s="228"/>
      <c r="N27" s="346"/>
      <c r="O27" s="346"/>
      <c r="P27" s="346" t="s">
        <v>4283</v>
      </c>
      <c r="Q27" s="111"/>
      <c r="R27" s="111"/>
      <c r="S27" s="111"/>
      <c r="T27" s="228"/>
      <c r="U27" s="364">
        <v>0</v>
      </c>
      <c r="V27" s="227"/>
    </row>
    <row r="28" spans="1:22" s="2" customFormat="1" ht="11.1" customHeight="1" x14ac:dyDescent="0.2">
      <c r="A28" s="95"/>
      <c r="B28" s="312"/>
      <c r="C28" s="312">
        <v>8030</v>
      </c>
      <c r="D28" s="312"/>
      <c r="E28" s="383" t="s">
        <v>3879</v>
      </c>
      <c r="F28" s="383"/>
      <c r="G28" s="228"/>
      <c r="H28" s="228"/>
      <c r="I28" s="228"/>
      <c r="J28" s="259"/>
      <c r="K28" s="228"/>
      <c r="L28" s="228"/>
      <c r="M28" s="228"/>
      <c r="N28" s="346"/>
      <c r="O28" s="346"/>
      <c r="P28" s="346" t="s">
        <v>4283</v>
      </c>
      <c r="Q28" s="111"/>
      <c r="R28" s="111"/>
      <c r="S28" s="111"/>
      <c r="T28" s="228"/>
      <c r="U28" s="364">
        <v>0</v>
      </c>
      <c r="V28" s="227"/>
    </row>
    <row r="29" spans="1:22" s="2" customFormat="1" ht="11.1" customHeight="1" x14ac:dyDescent="0.2">
      <c r="A29" s="95"/>
      <c r="B29" s="312"/>
      <c r="C29" s="312">
        <v>8035</v>
      </c>
      <c r="D29" s="312"/>
      <c r="E29" s="383" t="s">
        <v>4025</v>
      </c>
      <c r="F29" s="383"/>
      <c r="G29" s="227"/>
      <c r="H29" s="228"/>
      <c r="I29" s="228"/>
      <c r="J29" s="259"/>
      <c r="K29" s="228"/>
      <c r="L29" s="228"/>
      <c r="M29" s="228"/>
      <c r="N29" s="346"/>
      <c r="O29" s="346"/>
      <c r="P29" s="346" t="s">
        <v>4283</v>
      </c>
      <c r="Q29" s="111"/>
      <c r="R29" s="111"/>
      <c r="S29" s="111"/>
      <c r="T29" s="228"/>
      <c r="U29" s="364">
        <v>0</v>
      </c>
      <c r="V29" s="227"/>
    </row>
    <row r="30" spans="1:22" s="2" customFormat="1" ht="11.1" customHeight="1" x14ac:dyDescent="0.2">
      <c r="A30" s="95"/>
      <c r="B30" s="312"/>
      <c r="C30" s="312">
        <v>8040</v>
      </c>
      <c r="D30" s="312"/>
      <c r="E30" s="383" t="s">
        <v>3983</v>
      </c>
      <c r="F30" s="383"/>
      <c r="G30" s="228"/>
      <c r="H30" s="228"/>
      <c r="I30" s="228"/>
      <c r="J30" s="259"/>
      <c r="K30" s="228"/>
      <c r="L30" s="228"/>
      <c r="M30" s="228"/>
      <c r="N30" s="346"/>
      <c r="O30" s="346"/>
      <c r="P30" s="346" t="s">
        <v>4283</v>
      </c>
      <c r="Q30" s="111"/>
      <c r="R30" s="111"/>
      <c r="S30" s="111"/>
      <c r="T30" s="228"/>
      <c r="U30" s="364">
        <v>0</v>
      </c>
      <c r="V30" s="227"/>
    </row>
    <row r="31" spans="1:22" s="2" customFormat="1" ht="11.1" customHeight="1" x14ac:dyDescent="0.2">
      <c r="A31" s="95"/>
      <c r="B31" s="312"/>
      <c r="C31" s="312">
        <v>8097</v>
      </c>
      <c r="D31" s="312"/>
      <c r="E31" s="383" t="s">
        <v>2838</v>
      </c>
      <c r="F31" s="383"/>
      <c r="G31" s="104"/>
      <c r="H31" s="228" t="s">
        <v>3518</v>
      </c>
      <c r="I31" s="228"/>
      <c r="J31" s="259"/>
      <c r="K31" s="228"/>
      <c r="L31" s="228"/>
      <c r="M31" s="228"/>
      <c r="N31" s="346"/>
      <c r="O31" s="346"/>
      <c r="P31" s="346" t="s">
        <v>4283</v>
      </c>
      <c r="Q31" s="111"/>
      <c r="R31" s="111"/>
      <c r="S31" s="111"/>
      <c r="T31" s="228"/>
      <c r="U31" s="364">
        <v>0</v>
      </c>
      <c r="V31" s="227"/>
    </row>
    <row r="32" spans="1:22" s="2" customFormat="1" ht="11.1" customHeight="1" x14ac:dyDescent="0.2">
      <c r="A32" s="95"/>
      <c r="B32" s="312"/>
      <c r="C32" s="312" t="s">
        <v>4455</v>
      </c>
      <c r="D32" s="312"/>
      <c r="E32" s="227"/>
      <c r="F32" s="227"/>
      <c r="G32" s="227"/>
      <c r="H32" s="227"/>
      <c r="I32" s="227"/>
      <c r="J32" s="259"/>
      <c r="K32" s="227"/>
      <c r="L32" s="227"/>
      <c r="M32" s="227"/>
      <c r="N32" s="353" t="s">
        <v>4135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4439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4392</v>
      </c>
      <c r="F36" s="383"/>
      <c r="G36" s="228"/>
      <c r="H36" s="228"/>
      <c r="I36" s="228"/>
      <c r="J36" s="259"/>
      <c r="K36" s="228"/>
      <c r="L36" s="228"/>
      <c r="M36" s="228"/>
      <c r="N36" s="346"/>
      <c r="O36" s="346"/>
      <c r="P36" s="346" t="s">
        <v>4283</v>
      </c>
      <c r="Q36" s="111"/>
      <c r="R36" s="111"/>
      <c r="S36" s="111"/>
      <c r="T36" s="228"/>
      <c r="U36" s="364">
        <v>0</v>
      </c>
      <c r="V36" s="227"/>
    </row>
    <row r="37" spans="1:22" s="2" customFormat="1" ht="11.1" customHeight="1" x14ac:dyDescent="0.2">
      <c r="A37" s="95"/>
      <c r="B37" s="312"/>
      <c r="C37" s="312" t="s">
        <v>2360</v>
      </c>
      <c r="D37" s="312"/>
      <c r="E37" s="383" t="s">
        <v>4021</v>
      </c>
      <c r="F37" s="383"/>
      <c r="G37" s="228"/>
      <c r="H37" s="228"/>
      <c r="I37" s="228"/>
      <c r="J37" s="259"/>
      <c r="K37" s="228"/>
      <c r="L37" s="228"/>
      <c r="M37" s="228"/>
      <c r="N37" s="346"/>
      <c r="O37" s="346"/>
      <c r="P37" s="346" t="s">
        <v>4283</v>
      </c>
      <c r="Q37" s="111"/>
      <c r="R37" s="111"/>
      <c r="S37" s="111"/>
      <c r="T37" s="228"/>
      <c r="U37" s="364">
        <v>0</v>
      </c>
      <c r="V37" s="227"/>
    </row>
    <row r="38" spans="1:22" s="2" customFormat="1" ht="11.1" customHeight="1" x14ac:dyDescent="0.2">
      <c r="A38" s="95"/>
      <c r="B38" s="312"/>
      <c r="C38" s="312">
        <v>8050</v>
      </c>
      <c r="D38" s="312"/>
      <c r="E38" s="383" t="s">
        <v>3616</v>
      </c>
      <c r="F38" s="383"/>
      <c r="G38" s="228"/>
      <c r="H38" s="228"/>
      <c r="I38" s="228"/>
      <c r="J38" s="259"/>
      <c r="K38" s="228"/>
      <c r="L38" s="228"/>
      <c r="M38" s="228"/>
      <c r="N38" s="346"/>
      <c r="O38" s="346"/>
      <c r="P38" s="346" t="s">
        <v>4283</v>
      </c>
      <c r="Q38" s="111"/>
      <c r="R38" s="111"/>
      <c r="S38" s="111"/>
      <c r="T38" s="228"/>
      <c r="U38" s="364">
        <v>0</v>
      </c>
      <c r="V38" s="227"/>
    </row>
    <row r="39" spans="1:22" s="2" customFormat="1" ht="11.1" customHeight="1" x14ac:dyDescent="0.2">
      <c r="A39" s="95"/>
      <c r="B39" s="312"/>
      <c r="C39" s="312" t="s">
        <v>2361</v>
      </c>
      <c r="D39" s="312"/>
      <c r="E39" s="383" t="s">
        <v>1955</v>
      </c>
      <c r="F39" s="383"/>
      <c r="G39" s="228"/>
      <c r="H39" s="228"/>
      <c r="I39" s="228"/>
      <c r="J39" s="259"/>
      <c r="K39" s="228"/>
      <c r="L39" s="228"/>
      <c r="M39" s="228"/>
      <c r="N39" s="346"/>
      <c r="O39" s="346"/>
      <c r="P39" s="346" t="s">
        <v>4283</v>
      </c>
      <c r="Q39" s="111"/>
      <c r="R39" s="111"/>
      <c r="S39" s="111"/>
      <c r="T39" s="228"/>
      <c r="U39" s="364">
        <v>0</v>
      </c>
      <c r="V39" s="227"/>
    </row>
    <row r="40" spans="1:22" s="2" customFormat="1" ht="11.1" customHeight="1" x14ac:dyDescent="0.2">
      <c r="A40" s="95"/>
      <c r="B40" s="312"/>
      <c r="C40" s="312" t="s">
        <v>4174</v>
      </c>
      <c r="D40" s="312"/>
      <c r="E40" s="383" t="s">
        <v>3732</v>
      </c>
      <c r="F40" s="383"/>
      <c r="G40" s="228"/>
      <c r="H40" s="228"/>
      <c r="I40" s="228"/>
      <c r="J40" s="259"/>
      <c r="K40" s="228"/>
      <c r="L40" s="228"/>
      <c r="M40" s="228"/>
      <c r="N40" s="346"/>
      <c r="O40" s="346"/>
      <c r="P40" s="346" t="s">
        <v>4283</v>
      </c>
      <c r="Q40" s="111"/>
      <c r="R40" s="111"/>
      <c r="S40" s="111"/>
      <c r="T40" s="228"/>
      <c r="U40" s="364">
        <v>0</v>
      </c>
      <c r="V40" s="227"/>
    </row>
    <row r="41" spans="1:22" s="2" customFormat="1" ht="11.1" customHeight="1" x14ac:dyDescent="0.2">
      <c r="A41" s="95"/>
      <c r="B41" s="312"/>
      <c r="C41" s="312" t="s">
        <v>4441</v>
      </c>
      <c r="D41" s="312"/>
      <c r="E41" s="383" t="s">
        <v>4729</v>
      </c>
      <c r="F41" s="383"/>
      <c r="G41" s="228"/>
      <c r="H41" s="228"/>
      <c r="I41" s="228"/>
      <c r="J41" s="259"/>
      <c r="K41" s="228"/>
      <c r="L41" s="228"/>
      <c r="M41" s="228"/>
      <c r="N41" s="346"/>
      <c r="O41" s="346"/>
      <c r="P41" s="346" t="s">
        <v>4283</v>
      </c>
      <c r="Q41" s="111"/>
      <c r="R41" s="111"/>
      <c r="S41" s="111"/>
      <c r="T41" s="228"/>
      <c r="U41" s="364">
        <v>0</v>
      </c>
      <c r="V41" s="227"/>
    </row>
    <row r="42" spans="1:22" s="2" customFormat="1" ht="11.1" customHeight="1" x14ac:dyDescent="0.2">
      <c r="A42" s="95"/>
      <c r="B42" s="312"/>
      <c r="C42" s="312">
        <v>8098</v>
      </c>
      <c r="D42" s="312"/>
      <c r="E42" s="383" t="s">
        <v>2838</v>
      </c>
      <c r="F42" s="383"/>
      <c r="G42" s="104"/>
      <c r="H42" s="228" t="s">
        <v>3518</v>
      </c>
      <c r="I42" s="228"/>
      <c r="J42" s="259"/>
      <c r="K42" s="227"/>
      <c r="L42" s="227"/>
      <c r="M42" s="228"/>
      <c r="N42" s="346"/>
      <c r="O42" s="346"/>
      <c r="P42" s="346" t="s">
        <v>4283</v>
      </c>
      <c r="Q42" s="111"/>
      <c r="R42" s="111"/>
      <c r="S42" s="111"/>
      <c r="T42" s="228"/>
      <c r="U42" s="364">
        <v>0</v>
      </c>
      <c r="V42" s="227"/>
    </row>
    <row r="43" spans="1:22" s="2" customFormat="1" ht="11.1" customHeight="1" x14ac:dyDescent="0.2">
      <c r="A43" s="95"/>
      <c r="B43" s="312"/>
      <c r="C43" s="312" t="s">
        <v>4440</v>
      </c>
      <c r="D43" s="312"/>
      <c r="E43" s="227"/>
      <c r="F43" s="227"/>
      <c r="G43" s="227"/>
      <c r="H43" s="227"/>
      <c r="I43" s="227"/>
      <c r="J43" s="259"/>
      <c r="K43" s="227"/>
      <c r="L43" s="227"/>
      <c r="M43" s="227"/>
      <c r="N43" s="353" t="s">
        <v>4135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3733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2397</v>
      </c>
      <c r="O46" s="346"/>
      <c r="P46" s="346"/>
      <c r="Q46" s="364">
        <v>0</v>
      </c>
      <c r="R46" s="364">
        <v>46942</v>
      </c>
      <c r="S46" s="364">
        <v>0</v>
      </c>
      <c r="T46" s="228"/>
      <c r="U46" s="364">
        <v>46942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802"/>
      <c r="B1" s="201"/>
      <c r="C1" s="799" t="s">
        <v>4983</v>
      </c>
      <c r="D1" s="201"/>
      <c r="E1" s="162"/>
      <c r="F1" s="203" t="s">
        <v>3472</v>
      </c>
      <c r="G1" s="203" t="s">
        <v>2651</v>
      </c>
      <c r="H1" s="162" t="s">
        <v>3472</v>
      </c>
      <c r="I1" s="203"/>
      <c r="J1" s="203"/>
      <c r="K1" s="203"/>
      <c r="L1" s="203" t="s">
        <v>2651</v>
      </c>
      <c r="M1" s="203"/>
      <c r="N1" s="162"/>
      <c r="O1" s="203"/>
      <c r="P1" s="203"/>
      <c r="Q1" s="203"/>
      <c r="R1" s="203"/>
      <c r="S1" s="203"/>
      <c r="T1" s="204"/>
      <c r="U1" s="204"/>
      <c r="V1" s="203"/>
      <c r="W1" s="203"/>
      <c r="X1" s="203"/>
      <c r="Y1" s="203"/>
      <c r="Z1" s="203"/>
      <c r="AA1" s="203"/>
      <c r="AB1" s="203"/>
      <c r="AC1" s="203"/>
      <c r="AD1" s="827">
        <v>42892.519945717591</v>
      </c>
      <c r="AE1" s="203"/>
    </row>
    <row r="2" spans="1:31" s="150" customFormat="1" ht="6" customHeight="1" x14ac:dyDescent="0.2">
      <c r="A2" s="213"/>
      <c r="B2" s="1183"/>
      <c r="C2" s="1143" t="s">
        <v>2937</v>
      </c>
      <c r="D2" s="1184"/>
      <c r="E2" s="1183"/>
      <c r="F2" s="1185"/>
      <c r="G2" s="1185"/>
      <c r="H2" s="1186"/>
      <c r="I2" s="1185"/>
      <c r="J2" s="1185"/>
      <c r="K2" s="1187"/>
      <c r="L2" s="1187"/>
      <c r="M2" s="1187"/>
      <c r="N2" s="1186"/>
      <c r="O2" s="1187"/>
      <c r="P2" s="1185"/>
      <c r="Q2" s="1185"/>
      <c r="R2" s="1185"/>
      <c r="S2" s="1187"/>
      <c r="T2" s="1186"/>
      <c r="U2" s="1186"/>
      <c r="V2" s="1186"/>
      <c r="W2" s="1186"/>
      <c r="X2" s="1186"/>
      <c r="Y2" s="1186"/>
      <c r="Z2" s="1186"/>
      <c r="AA2" s="1186"/>
      <c r="AB2" s="1186"/>
      <c r="AC2" s="1186"/>
      <c r="AD2" s="1203"/>
      <c r="AE2" s="1186"/>
    </row>
    <row r="3" spans="1:31" s="151" customFormat="1" ht="17.100000000000001" customHeight="1" x14ac:dyDescent="0.2">
      <c r="A3" s="209"/>
      <c r="B3" s="1189"/>
      <c r="C3" s="1165" t="s">
        <v>4986</v>
      </c>
      <c r="D3" s="1190"/>
      <c r="E3" s="1189"/>
      <c r="F3" s="1191"/>
      <c r="G3" s="1191"/>
      <c r="H3" s="1192"/>
      <c r="I3" s="1191"/>
      <c r="J3" s="1191"/>
      <c r="K3" s="1193"/>
      <c r="L3" s="1193"/>
      <c r="M3" s="1193"/>
      <c r="N3" s="1192"/>
      <c r="O3" s="1193"/>
      <c r="P3" s="1191"/>
      <c r="Q3" s="1191"/>
      <c r="R3" s="1191"/>
      <c r="S3" s="1193"/>
      <c r="T3" s="1192"/>
      <c r="U3" s="1192"/>
      <c r="V3" s="1192"/>
      <c r="W3" s="1192"/>
      <c r="X3" s="1192"/>
      <c r="Y3" s="1192"/>
      <c r="Z3" s="1192"/>
      <c r="AA3" s="1192"/>
      <c r="AB3" s="1192"/>
      <c r="AC3" s="1192"/>
      <c r="AD3" s="1168" t="s">
        <v>2394</v>
      </c>
      <c r="AE3" s="1192"/>
    </row>
    <row r="4" spans="1:31" s="146" customFormat="1" ht="15" customHeight="1" x14ac:dyDescent="0.2">
      <c r="A4" s="162"/>
      <c r="B4" s="1169"/>
      <c r="C4" s="1170" t="s">
        <v>4987</v>
      </c>
      <c r="D4" s="1171"/>
      <c r="E4" s="1172"/>
      <c r="F4" s="1194"/>
      <c r="G4" s="1194"/>
      <c r="H4" s="1195"/>
      <c r="I4" s="1194"/>
      <c r="J4" s="1194"/>
      <c r="K4" s="1196"/>
      <c r="L4" s="1196"/>
      <c r="M4" s="1196"/>
      <c r="N4" s="1195"/>
      <c r="O4" s="1196"/>
      <c r="P4" s="1197"/>
      <c r="Q4" s="1197"/>
      <c r="R4" s="1197"/>
      <c r="S4" s="1197"/>
      <c r="T4" s="1194"/>
      <c r="U4" s="1194"/>
      <c r="V4" s="1194"/>
      <c r="W4" s="1194"/>
      <c r="X4" s="1194"/>
      <c r="Y4" s="1194"/>
      <c r="Z4" s="1194"/>
      <c r="AA4" s="1194"/>
      <c r="AB4" s="1194"/>
      <c r="AC4" s="1194"/>
      <c r="AD4" s="1174" t="s">
        <v>3177</v>
      </c>
      <c r="AE4" s="1197"/>
    </row>
    <row r="5" spans="1:31" s="146" customFormat="1" ht="11.1" customHeight="1" x14ac:dyDescent="0.2">
      <c r="A5" s="162"/>
      <c r="B5" s="1172"/>
      <c r="C5" s="1175" t="s">
        <v>4988</v>
      </c>
      <c r="D5" s="1172"/>
      <c r="E5" s="1172"/>
      <c r="F5" s="1195"/>
      <c r="G5" s="1198"/>
      <c r="H5" s="1195"/>
      <c r="I5" s="1198"/>
      <c r="J5" s="1198"/>
      <c r="K5" s="1198"/>
      <c r="L5" s="1198"/>
      <c r="M5" s="1198"/>
      <c r="N5" s="1195"/>
      <c r="O5" s="1195"/>
      <c r="P5" s="1195"/>
      <c r="Q5" s="1195"/>
      <c r="R5" s="1195"/>
      <c r="S5" s="1195"/>
      <c r="T5" s="1204"/>
      <c r="U5" s="1204"/>
      <c r="V5" s="1194"/>
      <c r="W5" s="1194"/>
      <c r="X5" s="1194"/>
      <c r="Y5" s="1194"/>
      <c r="Z5" s="1194"/>
      <c r="AA5" s="1194"/>
      <c r="AB5" s="1194"/>
      <c r="AC5" s="1194"/>
      <c r="AD5" s="1178" t="s">
        <v>4989</v>
      </c>
      <c r="AE5" s="1197"/>
    </row>
    <row r="6" spans="1:31" s="166" customFormat="1" ht="17.100000000000001" hidden="1" customHeight="1" x14ac:dyDescent="0.2">
      <c r="A6" s="209"/>
      <c r="B6" s="1189"/>
      <c r="C6" s="1165" t="s">
        <v>4990</v>
      </c>
      <c r="D6" s="1190"/>
      <c r="E6" s="1189"/>
      <c r="F6" s="1191"/>
      <c r="G6" s="1191"/>
      <c r="H6" s="1192"/>
      <c r="I6" s="1191"/>
      <c r="J6" s="1191"/>
      <c r="K6" s="1205"/>
      <c r="L6" s="1205"/>
      <c r="M6" s="1205"/>
      <c r="N6" s="1192"/>
      <c r="O6" s="1199"/>
      <c r="P6" s="1191"/>
      <c r="Q6" s="1191"/>
      <c r="R6" s="1191"/>
      <c r="S6" s="1193"/>
      <c r="T6" s="1192"/>
      <c r="U6" s="1192"/>
      <c r="V6" s="1192"/>
      <c r="W6" s="1192"/>
      <c r="X6" s="1192"/>
      <c r="Y6" s="1192"/>
      <c r="Z6" s="1192"/>
      <c r="AA6" s="1192"/>
      <c r="AB6" s="1192"/>
      <c r="AC6" s="1192"/>
      <c r="AD6" s="1168" t="s">
        <v>2395</v>
      </c>
      <c r="AE6" s="1192"/>
    </row>
    <row r="7" spans="1:31" s="167" customFormat="1" ht="15" hidden="1" customHeight="1" x14ac:dyDescent="0.2">
      <c r="A7" s="162"/>
      <c r="B7" s="1169"/>
      <c r="C7" s="1170" t="s">
        <v>4991</v>
      </c>
      <c r="D7" s="1171"/>
      <c r="E7" s="1172"/>
      <c r="F7" s="1194"/>
      <c r="G7" s="1194"/>
      <c r="H7" s="1195"/>
      <c r="I7" s="1194"/>
      <c r="J7" s="1194"/>
      <c r="K7" s="1206"/>
      <c r="L7" s="1206"/>
      <c r="M7" s="1206"/>
      <c r="N7" s="1195"/>
      <c r="O7" s="1196"/>
      <c r="P7" s="1197"/>
      <c r="Q7" s="1197"/>
      <c r="R7" s="1197"/>
      <c r="S7" s="1197"/>
      <c r="T7" s="1194"/>
      <c r="U7" s="1194"/>
      <c r="V7" s="1194"/>
      <c r="W7" s="1194"/>
      <c r="X7" s="1194"/>
      <c r="Y7" s="1194"/>
      <c r="Z7" s="1194"/>
      <c r="AA7" s="1194"/>
      <c r="AB7" s="1194"/>
      <c r="AC7" s="1194"/>
      <c r="AD7" s="1174"/>
      <c r="AE7" s="1197"/>
    </row>
    <row r="8" spans="1:31" s="167" customFormat="1" ht="11.1" hidden="1" customHeight="1" x14ac:dyDescent="0.2">
      <c r="A8" s="162"/>
      <c r="B8" s="1172"/>
      <c r="C8" s="1175" t="s">
        <v>4992</v>
      </c>
      <c r="D8" s="1172"/>
      <c r="E8" s="1172"/>
      <c r="F8" s="1195"/>
      <c r="G8" s="1195"/>
      <c r="H8" s="1195"/>
      <c r="I8" s="1195"/>
      <c r="J8" s="1195"/>
      <c r="K8" s="1198"/>
      <c r="L8" s="1198"/>
      <c r="M8" s="1198"/>
      <c r="N8" s="1195"/>
      <c r="O8" s="1195"/>
      <c r="P8" s="1195"/>
      <c r="Q8" s="1195"/>
      <c r="R8" s="1195"/>
      <c r="S8" s="1195"/>
      <c r="T8" s="1204"/>
      <c r="U8" s="1204"/>
      <c r="V8" s="1194"/>
      <c r="W8" s="1194"/>
      <c r="X8" s="1194"/>
      <c r="Y8" s="1194"/>
      <c r="Z8" s="1194"/>
      <c r="AA8" s="1194"/>
      <c r="AB8" s="1194"/>
      <c r="AC8" s="1194"/>
      <c r="AD8" s="1178" t="s">
        <v>4993</v>
      </c>
      <c r="AE8" s="1197"/>
    </row>
    <row r="9" spans="1:31" s="168" customFormat="1" ht="3.95" customHeight="1" x14ac:dyDescent="0.2">
      <c r="A9" s="131"/>
      <c r="B9" s="1166"/>
      <c r="C9" s="1166"/>
      <c r="D9" s="1164"/>
      <c r="E9" s="1164"/>
      <c r="F9" s="1200"/>
      <c r="G9" s="1200"/>
      <c r="H9" s="1200"/>
      <c r="I9" s="1200"/>
      <c r="J9" s="1200"/>
      <c r="K9" s="1200"/>
      <c r="L9" s="1200"/>
      <c r="M9" s="1200"/>
      <c r="N9" s="1200"/>
      <c r="O9" s="1200"/>
      <c r="P9" s="1200"/>
      <c r="Q9" s="1200"/>
      <c r="R9" s="1200"/>
      <c r="S9" s="1200"/>
      <c r="T9" s="1207"/>
      <c r="U9" s="1207"/>
      <c r="V9" s="1201"/>
      <c r="W9" s="1202"/>
      <c r="X9" s="1202"/>
      <c r="Y9" s="1202"/>
      <c r="Z9" s="1202"/>
      <c r="AA9" s="1202"/>
      <c r="AB9" s="1202"/>
      <c r="AC9" s="1202"/>
      <c r="AD9" s="1202"/>
      <c r="AE9" s="1202"/>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3005</v>
      </c>
      <c r="F11" s="227"/>
      <c r="G11" s="227"/>
      <c r="H11" s="234"/>
      <c r="I11" s="515"/>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5"/>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5"/>
      <c r="J13" s="227"/>
      <c r="K13" s="228"/>
      <c r="L13" s="228"/>
      <c r="M13" s="228"/>
      <c r="N13" s="39" t="s">
        <v>4625</v>
      </c>
      <c r="O13" s="11"/>
      <c r="P13" s="12"/>
      <c r="Q13" s="228"/>
      <c r="R13" s="1414" t="s">
        <v>2397</v>
      </c>
      <c r="S13" s="1414" t="s">
        <v>4855</v>
      </c>
      <c r="T13" s="1414" t="s">
        <v>2398</v>
      </c>
      <c r="U13" s="228"/>
      <c r="V13" s="39" t="s">
        <v>4624</v>
      </c>
      <c r="W13" s="11"/>
      <c r="X13" s="12"/>
      <c r="Y13" s="228"/>
      <c r="Z13" s="39" t="s">
        <v>4856</v>
      </c>
      <c r="AA13" s="11"/>
      <c r="AB13" s="11"/>
      <c r="AC13" s="11"/>
      <c r="AD13" s="12"/>
      <c r="AE13" s="227"/>
    </row>
    <row r="14" spans="1:31" s="4" customFormat="1" ht="18" x14ac:dyDescent="0.2">
      <c r="A14" s="95"/>
      <c r="B14" s="227"/>
      <c r="C14" s="197"/>
      <c r="D14" s="193"/>
      <c r="E14" s="234" t="s">
        <v>2396</v>
      </c>
      <c r="F14" s="227"/>
      <c r="G14" s="227"/>
      <c r="H14" s="227"/>
      <c r="I14" s="515"/>
      <c r="J14" s="227"/>
      <c r="K14" s="227"/>
      <c r="L14" s="227"/>
      <c r="M14" s="227"/>
      <c r="N14" s="37" t="s">
        <v>3180</v>
      </c>
      <c r="O14" s="37" t="s">
        <v>3978</v>
      </c>
      <c r="P14" s="37" t="s">
        <v>3535</v>
      </c>
      <c r="Q14" s="284"/>
      <c r="R14" s="1416"/>
      <c r="S14" s="1416"/>
      <c r="T14" s="1416"/>
      <c r="U14" s="284"/>
      <c r="V14" s="37" t="s">
        <v>3180</v>
      </c>
      <c r="W14" s="37" t="s">
        <v>3978</v>
      </c>
      <c r="X14" s="37" t="s">
        <v>3535</v>
      </c>
      <c r="Y14" s="284"/>
      <c r="Z14" s="10" t="s">
        <v>3834</v>
      </c>
      <c r="AA14" s="10" t="s">
        <v>3146</v>
      </c>
      <c r="AB14" s="10" t="s">
        <v>3984</v>
      </c>
      <c r="AC14" s="10" t="s">
        <v>3985</v>
      </c>
      <c r="AD14" s="10" t="s">
        <v>2838</v>
      </c>
      <c r="AE14" s="227"/>
    </row>
    <row r="15" spans="1:31" s="4" customFormat="1" hidden="1" x14ac:dyDescent="0.2">
      <c r="A15" s="95" t="s">
        <v>2651</v>
      </c>
      <c r="B15" s="227"/>
      <c r="C15" s="197"/>
      <c r="D15" s="193"/>
      <c r="E15" s="227"/>
      <c r="F15" s="227"/>
      <c r="G15" s="227"/>
      <c r="H15" s="227"/>
      <c r="I15" s="515"/>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2651</v>
      </c>
      <c r="B16" s="227"/>
      <c r="C16" s="197"/>
      <c r="D16" s="193"/>
      <c r="E16" s="227"/>
      <c r="F16" s="227"/>
      <c r="G16" s="227"/>
      <c r="H16" s="227"/>
      <c r="I16" s="515"/>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5"/>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5"/>
      <c r="J18" s="227"/>
      <c r="K18" s="228"/>
      <c r="L18" s="228"/>
      <c r="M18" s="228"/>
      <c r="N18" s="13" t="s">
        <v>2273</v>
      </c>
      <c r="O18" s="13" t="s">
        <v>2273</v>
      </c>
      <c r="P18" s="47" t="s">
        <v>2273</v>
      </c>
      <c r="Q18" s="228"/>
      <c r="R18" s="13" t="s">
        <v>2273</v>
      </c>
      <c r="S18" s="13" t="s">
        <v>2273</v>
      </c>
      <c r="T18" s="13" t="s">
        <v>2273</v>
      </c>
      <c r="U18" s="228"/>
      <c r="V18" s="13" t="s">
        <v>2273</v>
      </c>
      <c r="W18" s="13" t="s">
        <v>2273</v>
      </c>
      <c r="X18" s="47" t="s">
        <v>2273</v>
      </c>
      <c r="Y18" s="228"/>
      <c r="Z18" s="47" t="s">
        <v>2273</v>
      </c>
      <c r="AA18" s="47" t="s">
        <v>2273</v>
      </c>
      <c r="AB18" s="47" t="s">
        <v>2273</v>
      </c>
      <c r="AC18" s="47" t="s">
        <v>2273</v>
      </c>
      <c r="AD18" s="47" t="s">
        <v>2273</v>
      </c>
      <c r="AE18" s="227"/>
    </row>
    <row r="19" spans="1:31" s="4" customFormat="1" ht="9.9499999999999993" customHeight="1" x14ac:dyDescent="0.2">
      <c r="A19" s="95"/>
      <c r="B19" s="227"/>
      <c r="C19" s="197" t="s">
        <v>2587</v>
      </c>
      <c r="D19" s="193"/>
      <c r="E19" s="234" t="s">
        <v>2886</v>
      </c>
      <c r="F19" s="227"/>
      <c r="G19" s="227"/>
      <c r="H19" s="227"/>
      <c r="I19" s="515"/>
      <c r="J19" s="227"/>
      <c r="K19" s="228"/>
      <c r="L19" s="228"/>
      <c r="M19" s="228" t="s">
        <v>4283</v>
      </c>
      <c r="N19" s="594"/>
      <c r="O19" s="594"/>
      <c r="P19" s="594"/>
      <c r="Q19" s="595"/>
      <c r="R19" s="596">
        <v>0</v>
      </c>
      <c r="S19" s="594"/>
      <c r="T19" s="598">
        <v>0</v>
      </c>
      <c r="U19" s="595"/>
      <c r="V19" s="594"/>
      <c r="W19" s="594"/>
      <c r="X19" s="594"/>
      <c r="Y19" s="595"/>
      <c r="Z19" s="594"/>
      <c r="AA19" s="594"/>
      <c r="AB19" s="594"/>
      <c r="AC19" s="594"/>
      <c r="AD19" s="594"/>
      <c r="AE19" s="227"/>
    </row>
    <row r="20" spans="1:31" s="4" customFormat="1" ht="9.9499999999999993" customHeight="1" x14ac:dyDescent="0.2">
      <c r="A20" s="95"/>
      <c r="B20" s="227"/>
      <c r="C20" s="197" t="s">
        <v>4273</v>
      </c>
      <c r="D20" s="193"/>
      <c r="E20" s="234" t="s">
        <v>2901</v>
      </c>
      <c r="F20" s="227"/>
      <c r="G20" s="227"/>
      <c r="H20" s="227"/>
      <c r="I20" s="515"/>
      <c r="J20" s="227"/>
      <c r="K20" s="228"/>
      <c r="L20" s="228"/>
      <c r="M20" s="228" t="s">
        <v>4283</v>
      </c>
      <c r="N20" s="594"/>
      <c r="O20" s="594"/>
      <c r="P20" s="594"/>
      <c r="Q20" s="595"/>
      <c r="R20" s="596">
        <v>0</v>
      </c>
      <c r="S20" s="594"/>
      <c r="T20" s="598">
        <v>0</v>
      </c>
      <c r="U20" s="595"/>
      <c r="V20" s="594"/>
      <c r="W20" s="594"/>
      <c r="X20" s="594"/>
      <c r="Y20" s="595"/>
      <c r="Z20" s="594"/>
      <c r="AA20" s="594"/>
      <c r="AB20" s="594"/>
      <c r="AC20" s="594"/>
      <c r="AD20" s="594"/>
      <c r="AE20" s="227"/>
    </row>
    <row r="21" spans="1:31" s="4" customFormat="1" ht="9.9499999999999993" customHeight="1" x14ac:dyDescent="0.2">
      <c r="A21" s="95"/>
      <c r="B21" s="227"/>
      <c r="C21" s="197"/>
      <c r="D21" s="193"/>
      <c r="E21" s="234" t="s">
        <v>4012</v>
      </c>
      <c r="F21" s="227"/>
      <c r="G21" s="227"/>
      <c r="H21" s="227"/>
      <c r="I21" s="515"/>
      <c r="J21" s="227"/>
      <c r="K21" s="228"/>
      <c r="L21" s="228"/>
      <c r="M21" s="228"/>
      <c r="N21" s="595"/>
      <c r="O21" s="595"/>
      <c r="P21" s="595"/>
      <c r="Q21" s="595"/>
      <c r="R21" s="595"/>
      <c r="S21" s="595"/>
      <c r="T21" s="595"/>
      <c r="U21" s="595"/>
      <c r="V21" s="595"/>
      <c r="W21" s="595"/>
      <c r="X21" s="595"/>
      <c r="Y21" s="595"/>
      <c r="Z21" s="595"/>
      <c r="AA21" s="595"/>
      <c r="AB21" s="595"/>
      <c r="AC21" s="595"/>
      <c r="AD21" s="595"/>
      <c r="AE21" s="227"/>
    </row>
    <row r="22" spans="1:31" s="4" customFormat="1" ht="9.9499999999999993" customHeight="1" x14ac:dyDescent="0.2">
      <c r="A22" s="95"/>
      <c r="B22" s="227"/>
      <c r="C22" s="197"/>
      <c r="D22" s="193"/>
      <c r="E22" s="389" t="s">
        <v>4606</v>
      </c>
      <c r="F22" s="227"/>
      <c r="G22" s="227"/>
      <c r="H22" s="389"/>
      <c r="I22" s="515"/>
      <c r="J22" s="227"/>
      <c r="K22" s="228"/>
      <c r="L22" s="228"/>
      <c r="M22" s="228"/>
      <c r="N22" s="595"/>
      <c r="O22" s="595"/>
      <c r="P22" s="595"/>
      <c r="Q22" s="595"/>
      <c r="R22" s="595"/>
      <c r="S22" s="595"/>
      <c r="T22" s="595"/>
      <c r="U22" s="595"/>
      <c r="V22" s="595"/>
      <c r="W22" s="595"/>
      <c r="X22" s="595"/>
      <c r="Y22" s="595"/>
      <c r="Z22" s="595"/>
      <c r="AA22" s="595"/>
      <c r="AB22" s="595"/>
      <c r="AC22" s="595"/>
      <c r="AD22" s="595"/>
      <c r="AE22" s="227"/>
    </row>
    <row r="23" spans="1:31" s="4" customFormat="1" ht="9.9499999999999993" customHeight="1" x14ac:dyDescent="0.2">
      <c r="A23" s="95"/>
      <c r="B23" s="227"/>
      <c r="C23" s="197" t="s">
        <v>4274</v>
      </c>
      <c r="D23" s="193"/>
      <c r="E23" s="584" t="s">
        <v>1553</v>
      </c>
      <c r="F23" s="227"/>
      <c r="G23" s="227"/>
      <c r="H23" s="584"/>
      <c r="I23" s="515"/>
      <c r="J23" s="227"/>
      <c r="K23" s="228"/>
      <c r="L23" s="228"/>
      <c r="M23" s="228" t="s">
        <v>4283</v>
      </c>
      <c r="N23" s="594"/>
      <c r="O23" s="594"/>
      <c r="P23" s="594"/>
      <c r="Q23" s="595"/>
      <c r="R23" s="596">
        <v>0</v>
      </c>
      <c r="S23" s="594"/>
      <c r="T23" s="598">
        <v>0</v>
      </c>
      <c r="U23" s="595"/>
      <c r="V23" s="594"/>
      <c r="W23" s="594"/>
      <c r="X23" s="594"/>
      <c r="Y23" s="595"/>
      <c r="Z23" s="594"/>
      <c r="AA23" s="594"/>
      <c r="AB23" s="594"/>
      <c r="AC23" s="594"/>
      <c r="AD23" s="594"/>
      <c r="AE23" s="227"/>
    </row>
    <row r="24" spans="1:31" s="4" customFormat="1" ht="9.9499999999999993" customHeight="1" x14ac:dyDescent="0.2">
      <c r="A24" s="95"/>
      <c r="B24" s="227"/>
      <c r="C24" s="197" t="s">
        <v>2294</v>
      </c>
      <c r="D24" s="193"/>
      <c r="E24" s="584" t="s">
        <v>4971</v>
      </c>
      <c r="F24" s="227"/>
      <c r="G24" s="227"/>
      <c r="H24" s="584"/>
      <c r="I24" s="515"/>
      <c r="J24" s="227"/>
      <c r="K24" s="228"/>
      <c r="L24" s="228"/>
      <c r="M24" s="228" t="s">
        <v>4283</v>
      </c>
      <c r="N24" s="594"/>
      <c r="O24" s="594"/>
      <c r="P24" s="594"/>
      <c r="Q24" s="595"/>
      <c r="R24" s="596">
        <v>0</v>
      </c>
      <c r="S24" s="594"/>
      <c r="T24" s="598">
        <v>0</v>
      </c>
      <c r="U24" s="595"/>
      <c r="V24" s="594"/>
      <c r="W24" s="594"/>
      <c r="X24" s="594"/>
      <c r="Y24" s="595"/>
      <c r="Z24" s="594"/>
      <c r="AA24" s="594"/>
      <c r="AB24" s="594"/>
      <c r="AC24" s="594"/>
      <c r="AD24" s="594"/>
      <c r="AE24" s="227"/>
    </row>
    <row r="25" spans="1:31" s="4" customFormat="1" ht="9.9499999999999993" customHeight="1" x14ac:dyDescent="0.2">
      <c r="A25" s="95"/>
      <c r="B25" s="227"/>
      <c r="C25" s="197" t="s">
        <v>2295</v>
      </c>
      <c r="D25" s="193"/>
      <c r="E25" s="389" t="s">
        <v>3474</v>
      </c>
      <c r="F25" s="227"/>
      <c r="G25" s="227"/>
      <c r="H25" s="389"/>
      <c r="I25" s="515"/>
      <c r="J25" s="227"/>
      <c r="K25" s="228"/>
      <c r="L25" s="228"/>
      <c r="M25" s="228" t="s">
        <v>4283</v>
      </c>
      <c r="N25" s="596">
        <v>0</v>
      </c>
      <c r="O25" s="596">
        <v>0</v>
      </c>
      <c r="P25" s="596">
        <v>0</v>
      </c>
      <c r="Q25" s="595"/>
      <c r="R25" s="596">
        <v>0</v>
      </c>
      <c r="S25" s="594"/>
      <c r="T25" s="598">
        <v>0</v>
      </c>
      <c r="U25" s="595"/>
      <c r="V25" s="594"/>
      <c r="W25" s="594"/>
      <c r="X25" s="594"/>
      <c r="Y25" s="595"/>
      <c r="Z25" s="594"/>
      <c r="AA25" s="594"/>
      <c r="AB25" s="594"/>
      <c r="AC25" s="594"/>
      <c r="AD25" s="594"/>
      <c r="AE25" s="227"/>
    </row>
    <row r="26" spans="1:31" s="4" customFormat="1" ht="9.9499999999999993" customHeight="1" x14ac:dyDescent="0.2">
      <c r="A26" s="95"/>
      <c r="B26" s="227"/>
      <c r="C26" s="197" t="s">
        <v>4062</v>
      </c>
      <c r="D26" s="193"/>
      <c r="E26" s="389" t="s">
        <v>4676</v>
      </c>
      <c r="F26" s="227"/>
      <c r="G26" s="227"/>
      <c r="H26" s="389"/>
      <c r="I26" s="515"/>
      <c r="J26" s="227"/>
      <c r="K26" s="228"/>
      <c r="L26" s="228"/>
      <c r="M26" s="228" t="s">
        <v>4283</v>
      </c>
      <c r="N26" s="596">
        <v>0</v>
      </c>
      <c r="O26" s="596">
        <v>0</v>
      </c>
      <c r="P26" s="596">
        <v>0</v>
      </c>
      <c r="Q26" s="595"/>
      <c r="R26" s="596">
        <v>0</v>
      </c>
      <c r="S26" s="594"/>
      <c r="T26" s="598">
        <v>0</v>
      </c>
      <c r="U26" s="595"/>
      <c r="V26" s="594"/>
      <c r="W26" s="594"/>
      <c r="X26" s="594"/>
      <c r="Y26" s="595"/>
      <c r="Z26" s="594"/>
      <c r="AA26" s="594"/>
      <c r="AB26" s="594"/>
      <c r="AC26" s="594"/>
      <c r="AD26" s="594"/>
      <c r="AE26" s="227"/>
    </row>
    <row r="27" spans="1:31" s="4" customFormat="1" ht="9.9499999999999993" customHeight="1" x14ac:dyDescent="0.2">
      <c r="A27" s="95"/>
      <c r="B27" s="227"/>
      <c r="C27" s="197" t="s">
        <v>4063</v>
      </c>
      <c r="D27" s="193"/>
      <c r="E27" s="389" t="s">
        <v>4677</v>
      </c>
      <c r="F27" s="227"/>
      <c r="G27" s="227"/>
      <c r="H27" s="389"/>
      <c r="I27" s="515"/>
      <c r="J27" s="227"/>
      <c r="K27" s="228"/>
      <c r="L27" s="228"/>
      <c r="M27" s="228" t="s">
        <v>4283</v>
      </c>
      <c r="N27" s="596">
        <v>0</v>
      </c>
      <c r="O27" s="596">
        <v>0</v>
      </c>
      <c r="P27" s="596">
        <v>0</v>
      </c>
      <c r="Q27" s="595"/>
      <c r="R27" s="596">
        <v>0</v>
      </c>
      <c r="S27" s="594"/>
      <c r="T27" s="598">
        <v>0</v>
      </c>
      <c r="U27" s="595"/>
      <c r="V27" s="594"/>
      <c r="W27" s="594"/>
      <c r="X27" s="594"/>
      <c r="Y27" s="595"/>
      <c r="Z27" s="594"/>
      <c r="AA27" s="594"/>
      <c r="AB27" s="594"/>
      <c r="AC27" s="594"/>
      <c r="AD27" s="594"/>
      <c r="AE27" s="227"/>
    </row>
    <row r="28" spans="1:31" s="4" customFormat="1" ht="9.9499999999999993" customHeight="1" x14ac:dyDescent="0.2">
      <c r="A28" s="95"/>
      <c r="B28" s="227"/>
      <c r="C28" s="197" t="s">
        <v>4678</v>
      </c>
      <c r="D28" s="193"/>
      <c r="E28" s="389" t="s">
        <v>4061</v>
      </c>
      <c r="F28" s="227"/>
      <c r="G28" s="227"/>
      <c r="H28" s="389"/>
      <c r="I28" s="515"/>
      <c r="J28" s="227"/>
      <c r="K28" s="228"/>
      <c r="L28" s="228"/>
      <c r="M28" s="228" t="s">
        <v>4283</v>
      </c>
      <c r="N28" s="596">
        <v>0</v>
      </c>
      <c r="O28" s="596">
        <v>0</v>
      </c>
      <c r="P28" s="596">
        <v>0</v>
      </c>
      <c r="Q28" s="595"/>
      <c r="R28" s="596">
        <v>0</v>
      </c>
      <c r="S28" s="594"/>
      <c r="T28" s="598">
        <v>0</v>
      </c>
      <c r="U28" s="595"/>
      <c r="V28" s="594"/>
      <c r="W28" s="594"/>
      <c r="X28" s="594"/>
      <c r="Y28" s="595"/>
      <c r="Z28" s="594"/>
      <c r="AA28" s="594"/>
      <c r="AB28" s="594"/>
      <c r="AC28" s="594"/>
      <c r="AD28" s="594"/>
      <c r="AE28" s="227"/>
    </row>
    <row r="29" spans="1:31" s="4" customFormat="1" ht="9.9499999999999993" customHeight="1" x14ac:dyDescent="0.2">
      <c r="A29" s="95"/>
      <c r="B29" s="227"/>
      <c r="C29" s="197" t="s">
        <v>2296</v>
      </c>
      <c r="D29" s="193"/>
      <c r="E29" s="389" t="s">
        <v>2838</v>
      </c>
      <c r="F29" s="227"/>
      <c r="G29" s="227"/>
      <c r="H29" s="389"/>
      <c r="I29" s="533"/>
      <c r="J29" s="227" t="s">
        <v>3230</v>
      </c>
      <c r="K29" s="228"/>
      <c r="L29" s="228"/>
      <c r="M29" s="228" t="s">
        <v>4283</v>
      </c>
      <c r="N29" s="594"/>
      <c r="O29" s="594"/>
      <c r="P29" s="594"/>
      <c r="Q29" s="595"/>
      <c r="R29" s="596">
        <v>0</v>
      </c>
      <c r="S29" s="594"/>
      <c r="T29" s="598">
        <v>0</v>
      </c>
      <c r="U29" s="595"/>
      <c r="V29" s="594"/>
      <c r="W29" s="594"/>
      <c r="X29" s="594"/>
      <c r="Y29" s="595"/>
      <c r="Z29" s="594"/>
      <c r="AA29" s="594"/>
      <c r="AB29" s="594"/>
      <c r="AC29" s="594"/>
      <c r="AD29" s="594"/>
      <c r="AE29" s="227"/>
    </row>
    <row r="30" spans="1:31" s="4" customFormat="1" ht="9.9499999999999993" customHeight="1" x14ac:dyDescent="0.2">
      <c r="A30" s="95"/>
      <c r="B30" s="227"/>
      <c r="C30" s="197"/>
      <c r="D30" s="193"/>
      <c r="E30" s="234" t="s">
        <v>4702</v>
      </c>
      <c r="F30" s="227"/>
      <c r="G30" s="227"/>
      <c r="H30" s="227"/>
      <c r="I30" s="515"/>
      <c r="J30" s="227"/>
      <c r="K30" s="228"/>
      <c r="L30" s="228"/>
      <c r="M30" s="228"/>
      <c r="N30" s="595"/>
      <c r="O30" s="595"/>
      <c r="P30" s="595"/>
      <c r="Q30" s="595"/>
      <c r="R30" s="595"/>
      <c r="S30" s="595"/>
      <c r="T30" s="595"/>
      <c r="U30" s="595"/>
      <c r="V30" s="595"/>
      <c r="W30" s="595"/>
      <c r="X30" s="595"/>
      <c r="Y30" s="595"/>
      <c r="Z30" s="595"/>
      <c r="AA30" s="595"/>
      <c r="AB30" s="595"/>
      <c r="AC30" s="595"/>
      <c r="AD30" s="595"/>
      <c r="AE30" s="227"/>
    </row>
    <row r="31" spans="1:31" s="4" customFormat="1" ht="9.9499999999999993" customHeight="1" x14ac:dyDescent="0.2">
      <c r="A31" s="95"/>
      <c r="B31" s="227"/>
      <c r="C31" s="197" t="s">
        <v>4275</v>
      </c>
      <c r="D31" s="193"/>
      <c r="E31" s="389" t="s">
        <v>1554</v>
      </c>
      <c r="F31" s="227"/>
      <c r="G31" s="227"/>
      <c r="H31" s="389"/>
      <c r="I31" s="515"/>
      <c r="J31" s="227"/>
      <c r="K31" s="228"/>
      <c r="L31" s="228"/>
      <c r="M31" s="228" t="s">
        <v>4283</v>
      </c>
      <c r="N31" s="594"/>
      <c r="O31" s="594"/>
      <c r="P31" s="594"/>
      <c r="Q31" s="595"/>
      <c r="R31" s="596">
        <v>0</v>
      </c>
      <c r="S31" s="594"/>
      <c r="T31" s="598">
        <v>0</v>
      </c>
      <c r="U31" s="595"/>
      <c r="V31" s="594"/>
      <c r="W31" s="594"/>
      <c r="X31" s="594"/>
      <c r="Y31" s="595"/>
      <c r="Z31" s="594"/>
      <c r="AA31" s="594"/>
      <c r="AB31" s="594"/>
      <c r="AC31" s="594"/>
      <c r="AD31" s="594"/>
      <c r="AE31" s="227"/>
    </row>
    <row r="32" spans="1:31" s="4" customFormat="1" ht="9.9499999999999993" customHeight="1" x14ac:dyDescent="0.2">
      <c r="A32" s="95"/>
      <c r="B32" s="227"/>
      <c r="C32" s="197" t="s">
        <v>4277</v>
      </c>
      <c r="D32" s="193"/>
      <c r="E32" s="389" t="s">
        <v>4443</v>
      </c>
      <c r="F32" s="227"/>
      <c r="G32" s="227"/>
      <c r="H32" s="389"/>
      <c r="I32" s="515"/>
      <c r="J32" s="227"/>
      <c r="K32" s="228"/>
      <c r="L32" s="228"/>
      <c r="M32" s="228" t="s">
        <v>4283</v>
      </c>
      <c r="N32" s="594"/>
      <c r="O32" s="594"/>
      <c r="P32" s="594"/>
      <c r="Q32" s="595"/>
      <c r="R32" s="596">
        <v>0</v>
      </c>
      <c r="S32" s="594"/>
      <c r="T32" s="598">
        <v>0</v>
      </c>
      <c r="U32" s="595"/>
      <c r="V32" s="594"/>
      <c r="W32" s="594"/>
      <c r="X32" s="594"/>
      <c r="Y32" s="595"/>
      <c r="Z32" s="594"/>
      <c r="AA32" s="594"/>
      <c r="AB32" s="594"/>
      <c r="AC32" s="594"/>
      <c r="AD32" s="594"/>
      <c r="AE32" s="227"/>
    </row>
    <row r="33" spans="1:31" s="4" customFormat="1" ht="9.9499999999999993" customHeight="1" x14ac:dyDescent="0.2">
      <c r="A33" s="95"/>
      <c r="B33" s="227"/>
      <c r="C33" s="197" t="s">
        <v>2812</v>
      </c>
      <c r="D33" s="193"/>
      <c r="E33" s="389" t="s">
        <v>4676</v>
      </c>
      <c r="F33" s="227"/>
      <c r="G33" s="227"/>
      <c r="H33" s="389"/>
      <c r="I33" s="515"/>
      <c r="J33" s="227"/>
      <c r="K33" s="228"/>
      <c r="L33" s="228"/>
      <c r="M33" s="228" t="s">
        <v>4283</v>
      </c>
      <c r="N33" s="596">
        <v>0</v>
      </c>
      <c r="O33" s="596">
        <v>0</v>
      </c>
      <c r="P33" s="596">
        <v>0</v>
      </c>
      <c r="Q33" s="595"/>
      <c r="R33" s="596">
        <v>0</v>
      </c>
      <c r="S33" s="594"/>
      <c r="T33" s="598">
        <v>0</v>
      </c>
      <c r="U33" s="595"/>
      <c r="V33" s="594"/>
      <c r="W33" s="594"/>
      <c r="X33" s="594"/>
      <c r="Y33" s="595"/>
      <c r="Z33" s="594"/>
      <c r="AA33" s="594"/>
      <c r="AB33" s="594"/>
      <c r="AC33" s="594"/>
      <c r="AD33" s="594"/>
      <c r="AE33" s="227"/>
    </row>
    <row r="34" spans="1:31" s="4" customFormat="1" ht="9.9499999999999993" customHeight="1" x14ac:dyDescent="0.2">
      <c r="A34" s="95"/>
      <c r="B34" s="227"/>
      <c r="C34" s="197" t="s">
        <v>2813</v>
      </c>
      <c r="D34" s="193"/>
      <c r="E34" s="389" t="s">
        <v>4677</v>
      </c>
      <c r="F34" s="227"/>
      <c r="G34" s="227"/>
      <c r="H34" s="389"/>
      <c r="I34" s="515"/>
      <c r="J34" s="227"/>
      <c r="K34" s="228"/>
      <c r="L34" s="228"/>
      <c r="M34" s="228" t="s">
        <v>4283</v>
      </c>
      <c r="N34" s="596">
        <v>0</v>
      </c>
      <c r="O34" s="596">
        <v>0</v>
      </c>
      <c r="P34" s="596">
        <v>0</v>
      </c>
      <c r="Q34" s="595"/>
      <c r="R34" s="596">
        <v>0</v>
      </c>
      <c r="S34" s="594"/>
      <c r="T34" s="598">
        <v>0</v>
      </c>
      <c r="U34" s="595"/>
      <c r="V34" s="594"/>
      <c r="W34" s="594"/>
      <c r="X34" s="594"/>
      <c r="Y34" s="595"/>
      <c r="Z34" s="594"/>
      <c r="AA34" s="594"/>
      <c r="AB34" s="594"/>
      <c r="AC34" s="594"/>
      <c r="AD34" s="594"/>
      <c r="AE34" s="227"/>
    </row>
    <row r="35" spans="1:31" s="4" customFormat="1" ht="9.9499999999999993" customHeight="1" x14ac:dyDescent="0.2">
      <c r="A35" s="95"/>
      <c r="B35" s="227"/>
      <c r="C35" s="197" t="s">
        <v>4679</v>
      </c>
      <c r="D35" s="193"/>
      <c r="E35" s="389" t="s">
        <v>2347</v>
      </c>
      <c r="F35" s="227"/>
      <c r="G35" s="227"/>
      <c r="H35" s="389"/>
      <c r="I35" s="515"/>
      <c r="J35" s="227"/>
      <c r="K35" s="228"/>
      <c r="L35" s="228"/>
      <c r="M35" s="228" t="s">
        <v>4283</v>
      </c>
      <c r="N35" s="594"/>
      <c r="O35" s="594"/>
      <c r="P35" s="594"/>
      <c r="Q35" s="595"/>
      <c r="R35" s="596">
        <v>0</v>
      </c>
      <c r="S35" s="594"/>
      <c r="T35" s="598">
        <v>0</v>
      </c>
      <c r="U35" s="595"/>
      <c r="V35" s="594"/>
      <c r="W35" s="594"/>
      <c r="X35" s="594"/>
      <c r="Y35" s="595"/>
      <c r="Z35" s="594"/>
      <c r="AA35" s="594"/>
      <c r="AB35" s="594"/>
      <c r="AC35" s="594"/>
      <c r="AD35" s="594"/>
      <c r="AE35" s="227"/>
    </row>
    <row r="36" spans="1:31" s="4" customFormat="1" ht="9.9499999999999993" customHeight="1" x14ac:dyDescent="0.2">
      <c r="A36" s="95"/>
      <c r="B36" s="227"/>
      <c r="C36" s="197" t="s">
        <v>2297</v>
      </c>
      <c r="D36" s="193"/>
      <c r="E36" s="389" t="s">
        <v>2838</v>
      </c>
      <c r="F36" s="227"/>
      <c r="G36" s="227"/>
      <c r="H36" s="389"/>
      <c r="I36" s="533"/>
      <c r="J36" s="227" t="s">
        <v>3230</v>
      </c>
      <c r="K36" s="228"/>
      <c r="L36" s="228"/>
      <c r="M36" s="228" t="s">
        <v>4283</v>
      </c>
      <c r="N36" s="594"/>
      <c r="O36" s="594"/>
      <c r="P36" s="594"/>
      <c r="Q36" s="595"/>
      <c r="R36" s="596">
        <v>0</v>
      </c>
      <c r="S36" s="594"/>
      <c r="T36" s="598">
        <v>0</v>
      </c>
      <c r="U36" s="595"/>
      <c r="V36" s="594"/>
      <c r="W36" s="594"/>
      <c r="X36" s="594"/>
      <c r="Y36" s="595"/>
      <c r="Z36" s="594"/>
      <c r="AA36" s="594"/>
      <c r="AB36" s="594"/>
      <c r="AC36" s="594"/>
      <c r="AD36" s="594"/>
      <c r="AE36" s="227"/>
    </row>
    <row r="37" spans="1:31" s="4" customFormat="1" ht="9.9499999999999993" customHeight="1" x14ac:dyDescent="0.2">
      <c r="A37" s="95"/>
      <c r="B37" s="227"/>
      <c r="C37" s="197" t="s">
        <v>4278</v>
      </c>
      <c r="D37" s="193"/>
      <c r="E37" s="234" t="s">
        <v>4067</v>
      </c>
      <c r="F37" s="227"/>
      <c r="G37" s="227"/>
      <c r="H37" s="227"/>
      <c r="I37" s="515"/>
      <c r="J37" s="227"/>
      <c r="K37" s="228"/>
      <c r="L37" s="228"/>
      <c r="M37" s="228" t="s">
        <v>4283</v>
      </c>
      <c r="N37" s="594"/>
      <c r="O37" s="594"/>
      <c r="P37" s="594"/>
      <c r="Q37" s="595"/>
      <c r="R37" s="596">
        <v>0</v>
      </c>
      <c r="S37" s="594"/>
      <c r="T37" s="598">
        <v>0</v>
      </c>
      <c r="U37" s="595"/>
      <c r="V37" s="594"/>
      <c r="W37" s="594"/>
      <c r="X37" s="594"/>
      <c r="Y37" s="595"/>
      <c r="Z37" s="594"/>
      <c r="AA37" s="594"/>
      <c r="AB37" s="594"/>
      <c r="AC37" s="594"/>
      <c r="AD37" s="594"/>
      <c r="AE37" s="227"/>
    </row>
    <row r="38" spans="1:31" s="4" customFormat="1" ht="9.9499999999999993" customHeight="1" x14ac:dyDescent="0.2">
      <c r="A38" s="95"/>
      <c r="B38" s="227"/>
      <c r="C38" s="197" t="s">
        <v>2298</v>
      </c>
      <c r="D38" s="193"/>
      <c r="E38" s="234" t="s">
        <v>3250</v>
      </c>
      <c r="F38" s="227"/>
      <c r="G38" s="227"/>
      <c r="H38" s="227"/>
      <c r="I38" s="515"/>
      <c r="J38" s="227"/>
      <c r="K38" s="228"/>
      <c r="L38" s="228"/>
      <c r="M38" s="228" t="s">
        <v>4283</v>
      </c>
      <c r="N38" s="594"/>
      <c r="O38" s="594"/>
      <c r="P38" s="594"/>
      <c r="Q38" s="595"/>
      <c r="R38" s="596">
        <v>0</v>
      </c>
      <c r="S38" s="594"/>
      <c r="T38" s="598">
        <v>0</v>
      </c>
      <c r="U38" s="595"/>
      <c r="V38" s="594"/>
      <c r="W38" s="594"/>
      <c r="X38" s="594"/>
      <c r="Y38" s="595"/>
      <c r="Z38" s="594"/>
      <c r="AA38" s="594"/>
      <c r="AB38" s="594"/>
      <c r="AC38" s="594"/>
      <c r="AD38" s="594"/>
      <c r="AE38" s="227"/>
    </row>
    <row r="39" spans="1:31" s="4" customFormat="1" ht="9.9499999999999993" customHeight="1" x14ac:dyDescent="0.2">
      <c r="A39" s="95"/>
      <c r="B39" s="227"/>
      <c r="C39" s="197" t="s">
        <v>4264</v>
      </c>
      <c r="D39" s="193"/>
      <c r="E39" s="234" t="s">
        <v>3475</v>
      </c>
      <c r="F39" s="227"/>
      <c r="G39" s="227"/>
      <c r="H39" s="227"/>
      <c r="I39" s="515"/>
      <c r="J39" s="227"/>
      <c r="K39" s="228"/>
      <c r="L39" s="228"/>
      <c r="M39" s="228" t="s">
        <v>4283</v>
      </c>
      <c r="N39" s="596">
        <v>0</v>
      </c>
      <c r="O39" s="596">
        <v>0</v>
      </c>
      <c r="P39" s="596">
        <v>0</v>
      </c>
      <c r="Q39" s="595"/>
      <c r="R39" s="596">
        <v>0</v>
      </c>
      <c r="S39" s="594"/>
      <c r="T39" s="598">
        <v>0</v>
      </c>
      <c r="U39" s="595"/>
      <c r="V39" s="594"/>
      <c r="W39" s="594"/>
      <c r="X39" s="594"/>
      <c r="Y39" s="595"/>
      <c r="Z39" s="594"/>
      <c r="AA39" s="594"/>
      <c r="AB39" s="594"/>
      <c r="AC39" s="594"/>
      <c r="AD39" s="594"/>
      <c r="AE39" s="227"/>
    </row>
    <row r="40" spans="1:31" s="4" customFormat="1" ht="11.1" customHeight="1" x14ac:dyDescent="0.2">
      <c r="A40" s="95"/>
      <c r="B40" s="227"/>
      <c r="C40" s="240" t="s">
        <v>2917</v>
      </c>
      <c r="D40" s="193"/>
      <c r="E40" s="227"/>
      <c r="F40" s="227"/>
      <c r="G40" s="227"/>
      <c r="H40" s="227"/>
      <c r="I40" s="515"/>
      <c r="J40" s="227"/>
      <c r="K40" s="353" t="s">
        <v>3143</v>
      </c>
      <c r="L40" s="353"/>
      <c r="M40" s="238"/>
      <c r="N40" s="598">
        <v>0</v>
      </c>
      <c r="O40" s="598">
        <v>0</v>
      </c>
      <c r="P40" s="598">
        <v>0</v>
      </c>
      <c r="Q40" s="595"/>
      <c r="R40" s="598">
        <v>0</v>
      </c>
      <c r="S40" s="598">
        <v>0</v>
      </c>
      <c r="T40" s="598">
        <v>0</v>
      </c>
      <c r="U40" s="595"/>
      <c r="V40" s="598">
        <v>0</v>
      </c>
      <c r="W40" s="598">
        <v>0</v>
      </c>
      <c r="X40" s="598">
        <v>0</v>
      </c>
      <c r="Y40" s="595"/>
      <c r="Z40" s="598">
        <v>0</v>
      </c>
      <c r="AA40" s="598">
        <v>0</v>
      </c>
      <c r="AB40" s="598">
        <v>0</v>
      </c>
      <c r="AC40" s="598">
        <v>0</v>
      </c>
      <c r="AD40" s="598">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802"/>
      <c r="B1" s="201"/>
      <c r="C1" s="799" t="s">
        <v>4983</v>
      </c>
      <c r="D1" s="201"/>
      <c r="E1" s="162"/>
      <c r="F1" s="203" t="s">
        <v>3472</v>
      </c>
      <c r="G1" s="203" t="s">
        <v>3472</v>
      </c>
      <c r="H1" s="203" t="s">
        <v>2651</v>
      </c>
      <c r="I1" s="203" t="s">
        <v>3472</v>
      </c>
      <c r="J1" s="203" t="s">
        <v>3472</v>
      </c>
      <c r="K1" s="162"/>
      <c r="L1" s="203"/>
      <c r="M1" s="203"/>
      <c r="N1" s="203"/>
      <c r="O1" s="204"/>
      <c r="P1" s="203"/>
      <c r="Q1" s="203"/>
      <c r="R1" s="203"/>
      <c r="S1" s="203"/>
      <c r="T1" s="203"/>
      <c r="U1" s="203"/>
      <c r="V1" s="203"/>
      <c r="W1" s="203"/>
      <c r="X1" s="827">
        <v>42892.51994583333</v>
      </c>
      <c r="Y1" s="203"/>
    </row>
    <row r="2" spans="1:31" s="175" customFormat="1" ht="6" customHeight="1" x14ac:dyDescent="0.15">
      <c r="A2" s="213"/>
      <c r="B2" s="1183"/>
      <c r="C2" s="1143" t="s">
        <v>2937</v>
      </c>
      <c r="D2" s="1184"/>
      <c r="E2" s="1183"/>
      <c r="F2" s="1185"/>
      <c r="G2" s="1187"/>
      <c r="H2" s="1187"/>
      <c r="I2" s="1187"/>
      <c r="J2" s="1187"/>
      <c r="K2" s="1186"/>
      <c r="L2" s="1185"/>
      <c r="M2" s="1185"/>
      <c r="N2" s="1187"/>
      <c r="O2" s="1186"/>
      <c r="P2" s="1186"/>
      <c r="Q2" s="1186"/>
      <c r="R2" s="1186"/>
      <c r="S2" s="1186"/>
      <c r="T2" s="1186"/>
      <c r="U2" s="1186"/>
      <c r="V2" s="1186"/>
      <c r="W2" s="1186"/>
      <c r="X2" s="1203"/>
      <c r="Y2" s="1186"/>
    </row>
    <row r="3" spans="1:31" s="178" customFormat="1" ht="17.100000000000001" customHeight="1" x14ac:dyDescent="0.25">
      <c r="A3" s="209"/>
      <c r="B3" s="1189"/>
      <c r="C3" s="1165" t="s">
        <v>4986</v>
      </c>
      <c r="D3" s="1190"/>
      <c r="E3" s="1189"/>
      <c r="F3" s="1191"/>
      <c r="G3" s="1193"/>
      <c r="H3" s="1193"/>
      <c r="I3" s="1193"/>
      <c r="J3" s="1193"/>
      <c r="K3" s="1192"/>
      <c r="L3" s="1191"/>
      <c r="M3" s="1191"/>
      <c r="N3" s="1193"/>
      <c r="O3" s="1192"/>
      <c r="P3" s="1192"/>
      <c r="Q3" s="1192"/>
      <c r="R3" s="1192"/>
      <c r="S3" s="1192"/>
      <c r="T3" s="1192"/>
      <c r="U3" s="1192"/>
      <c r="V3" s="1192"/>
      <c r="W3" s="1192"/>
      <c r="X3" s="1220" t="s">
        <v>2834</v>
      </c>
      <c r="Y3" s="1192"/>
    </row>
    <row r="4" spans="1:31" s="183" customFormat="1" ht="15" customHeight="1" x14ac:dyDescent="0.25">
      <c r="A4" s="162"/>
      <c r="B4" s="1169"/>
      <c r="C4" s="1170" t="s">
        <v>4987</v>
      </c>
      <c r="D4" s="1171"/>
      <c r="E4" s="1172"/>
      <c r="F4" s="1194"/>
      <c r="G4" s="1196"/>
      <c r="H4" s="1196"/>
      <c r="I4" s="1196"/>
      <c r="J4" s="1196"/>
      <c r="K4" s="1195"/>
      <c r="L4" s="1194"/>
      <c r="M4" s="1197"/>
      <c r="N4" s="1197"/>
      <c r="O4" s="1194"/>
      <c r="P4" s="1194"/>
      <c r="Q4" s="1194"/>
      <c r="R4" s="1194"/>
      <c r="S4" s="1194"/>
      <c r="T4" s="1194"/>
      <c r="U4" s="1194"/>
      <c r="V4" s="1194"/>
      <c r="W4" s="1194"/>
      <c r="X4" s="1174" t="s">
        <v>2460</v>
      </c>
      <c r="Y4" s="1197"/>
      <c r="AE4" s="187"/>
    </row>
    <row r="5" spans="1:31" s="183" customFormat="1" ht="11.1" customHeight="1" x14ac:dyDescent="0.2">
      <c r="A5" s="162"/>
      <c r="B5" s="1172"/>
      <c r="C5" s="1175" t="s">
        <v>4988</v>
      </c>
      <c r="D5" s="1172"/>
      <c r="E5" s="1172"/>
      <c r="F5" s="1198"/>
      <c r="G5" s="1198"/>
      <c r="H5" s="1198"/>
      <c r="I5" s="1198"/>
      <c r="J5" s="1198"/>
      <c r="K5" s="1195"/>
      <c r="L5" s="1195"/>
      <c r="M5" s="1195"/>
      <c r="N5" s="1195"/>
      <c r="O5" s="1204"/>
      <c r="P5" s="1194"/>
      <c r="Q5" s="1194"/>
      <c r="R5" s="1194"/>
      <c r="S5" s="1194"/>
      <c r="T5" s="1194"/>
      <c r="U5" s="1194"/>
      <c r="V5" s="1194"/>
      <c r="W5" s="1194"/>
      <c r="X5" s="1178" t="s">
        <v>4989</v>
      </c>
      <c r="Y5" s="1197"/>
      <c r="AE5" s="173"/>
    </row>
    <row r="6" spans="1:31" s="181" customFormat="1" ht="17.100000000000001" hidden="1" customHeight="1" x14ac:dyDescent="0.25">
      <c r="A6" s="209"/>
      <c r="B6" s="1189"/>
      <c r="C6" s="1165" t="s">
        <v>4990</v>
      </c>
      <c r="D6" s="1190"/>
      <c r="E6" s="1189"/>
      <c r="F6" s="1191"/>
      <c r="G6" s="1205"/>
      <c r="H6" s="1205"/>
      <c r="I6" s="1205"/>
      <c r="J6" s="1205"/>
      <c r="K6" s="1192"/>
      <c r="L6" s="1191"/>
      <c r="M6" s="1191"/>
      <c r="N6" s="1193"/>
      <c r="O6" s="1192"/>
      <c r="P6" s="1192"/>
      <c r="Q6" s="1192"/>
      <c r="R6" s="1192"/>
      <c r="S6" s="1192"/>
      <c r="T6" s="1192"/>
      <c r="U6" s="1192"/>
      <c r="V6" s="1192"/>
      <c r="W6" s="1192"/>
      <c r="X6" s="1168" t="s">
        <v>2467</v>
      </c>
      <c r="Y6" s="1192"/>
    </row>
    <row r="7" spans="1:31" s="185" customFormat="1" ht="15" hidden="1" customHeight="1" x14ac:dyDescent="0.25">
      <c r="A7" s="162"/>
      <c r="B7" s="1169"/>
      <c r="C7" s="1170" t="s">
        <v>4991</v>
      </c>
      <c r="D7" s="1171"/>
      <c r="E7" s="1172"/>
      <c r="F7" s="1194"/>
      <c r="G7" s="1206"/>
      <c r="H7" s="1206"/>
      <c r="I7" s="1206"/>
      <c r="J7" s="1206"/>
      <c r="K7" s="1195"/>
      <c r="L7" s="1194"/>
      <c r="M7" s="1197"/>
      <c r="N7" s="1197"/>
      <c r="O7" s="1194"/>
      <c r="P7" s="1194"/>
      <c r="Q7" s="1194"/>
      <c r="R7" s="1194"/>
      <c r="S7" s="1194"/>
      <c r="T7" s="1194"/>
      <c r="U7" s="1194"/>
      <c r="V7" s="1194"/>
      <c r="W7" s="1194"/>
      <c r="X7" s="1174"/>
      <c r="Y7" s="1197"/>
      <c r="AE7" s="190"/>
    </row>
    <row r="8" spans="1:31" s="185" customFormat="1" ht="11.1" hidden="1" customHeight="1" x14ac:dyDescent="0.2">
      <c r="A8" s="162"/>
      <c r="B8" s="1172"/>
      <c r="C8" s="1175" t="s">
        <v>4992</v>
      </c>
      <c r="D8" s="1172"/>
      <c r="E8" s="1172"/>
      <c r="F8" s="1195"/>
      <c r="G8" s="1198"/>
      <c r="H8" s="1198"/>
      <c r="I8" s="1198"/>
      <c r="J8" s="1195"/>
      <c r="K8" s="1195"/>
      <c r="L8" s="1195"/>
      <c r="M8" s="1195"/>
      <c r="N8" s="1195"/>
      <c r="O8" s="1204"/>
      <c r="P8" s="1194"/>
      <c r="Q8" s="1194"/>
      <c r="R8" s="1194"/>
      <c r="S8" s="1194"/>
      <c r="T8" s="1194"/>
      <c r="U8" s="1194"/>
      <c r="V8" s="1194"/>
      <c r="W8" s="1194"/>
      <c r="X8" s="1178" t="s">
        <v>4993</v>
      </c>
      <c r="Y8" s="1197"/>
      <c r="AE8" s="172"/>
    </row>
    <row r="9" spans="1:31" s="172" customFormat="1" ht="3.95" customHeight="1" x14ac:dyDescent="0.2">
      <c r="A9" s="131"/>
      <c r="B9" s="1166"/>
      <c r="C9" s="1166"/>
      <c r="D9" s="1164"/>
      <c r="E9" s="1164"/>
      <c r="F9" s="1200"/>
      <c r="G9" s="1200"/>
      <c r="H9" s="1200"/>
      <c r="I9" s="1200"/>
      <c r="J9" s="1200"/>
      <c r="K9" s="1200"/>
      <c r="L9" s="1200"/>
      <c r="M9" s="1200"/>
      <c r="N9" s="1200"/>
      <c r="O9" s="1207"/>
      <c r="P9" s="1201"/>
      <c r="Q9" s="1202"/>
      <c r="R9" s="1202"/>
      <c r="S9" s="1202"/>
      <c r="T9" s="1202"/>
      <c r="U9" s="1202"/>
      <c r="V9" s="1202"/>
      <c r="W9" s="1202"/>
      <c r="X9" s="1202"/>
      <c r="Y9" s="1202"/>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4654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2651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2468</v>
      </c>
      <c r="M14" s="10" t="s">
        <v>2595</v>
      </c>
      <c r="N14" s="10" t="s">
        <v>4056</v>
      </c>
      <c r="O14" s="10" t="s">
        <v>4050</v>
      </c>
      <c r="P14" s="10" t="s">
        <v>4214</v>
      </c>
      <c r="Q14" s="10" t="s">
        <v>4126</v>
      </c>
      <c r="R14" s="10" t="s">
        <v>4158</v>
      </c>
      <c r="S14" s="10" t="s">
        <v>2998</v>
      </c>
      <c r="T14" s="10" t="s">
        <v>4051</v>
      </c>
      <c r="U14" s="10" t="s">
        <v>4055</v>
      </c>
      <c r="V14" s="10" t="s">
        <v>3967</v>
      </c>
      <c r="W14" s="10" t="s">
        <v>3968</v>
      </c>
      <c r="X14" s="10" t="s">
        <v>3143</v>
      </c>
      <c r="Y14" s="227"/>
      <c r="AA14" s="4" t="s">
        <v>4654</v>
      </c>
    </row>
    <row r="15" spans="1:31" s="4" customFormat="1" ht="9" hidden="1" x14ac:dyDescent="0.2">
      <c r="A15" s="224" t="s">
        <v>2651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11" t="s">
        <v>2819</v>
      </c>
      <c r="AC16" s="1211"/>
      <c r="AD16" s="1211"/>
    </row>
    <row r="17" spans="1:30" s="4" customFormat="1" ht="9" x14ac:dyDescent="0.15">
      <c r="A17" s="224"/>
      <c r="B17" s="227"/>
      <c r="C17" s="312"/>
      <c r="D17" s="227"/>
      <c r="E17" s="227"/>
      <c r="F17" s="227"/>
      <c r="G17" s="227"/>
      <c r="H17" s="227"/>
      <c r="I17" s="227"/>
      <c r="J17" s="227"/>
      <c r="K17" s="227"/>
      <c r="L17" s="58"/>
      <c r="M17" s="397"/>
      <c r="N17" s="398"/>
      <c r="O17" s="397" t="s">
        <v>2273</v>
      </c>
      <c r="P17" s="397" t="s">
        <v>2273</v>
      </c>
      <c r="Q17" s="397" t="s">
        <v>2273</v>
      </c>
      <c r="R17" s="397" t="s">
        <v>2273</v>
      </c>
      <c r="S17" s="397" t="s">
        <v>2273</v>
      </c>
      <c r="T17" s="397" t="s">
        <v>2273</v>
      </c>
      <c r="U17" s="397" t="s">
        <v>2273</v>
      </c>
      <c r="V17" s="397" t="s">
        <v>2273</v>
      </c>
      <c r="W17" s="397" t="s">
        <v>2273</v>
      </c>
      <c r="X17" s="397" t="s">
        <v>2273</v>
      </c>
      <c r="Y17" s="227"/>
      <c r="AA17" s="1211" t="s">
        <v>4191</v>
      </c>
      <c r="AC17" s="1211" t="s">
        <v>2680</v>
      </c>
      <c r="AD17" s="1211" t="s">
        <v>4192</v>
      </c>
    </row>
    <row r="18" spans="1:30" s="4" customFormat="1" ht="13.5" customHeight="1" x14ac:dyDescent="0.2">
      <c r="A18" s="224"/>
      <c r="B18" s="227"/>
      <c r="C18" s="312" t="s">
        <v>4178</v>
      </c>
      <c r="D18" s="227"/>
      <c r="E18" s="227"/>
      <c r="F18" s="227"/>
      <c r="G18" s="227"/>
      <c r="H18" s="227"/>
      <c r="I18" s="227"/>
      <c r="J18" s="227"/>
      <c r="K18" s="227"/>
      <c r="L18" s="652" t="s">
        <v>2694</v>
      </c>
      <c r="M18" s="355" t="s">
        <v>2696</v>
      </c>
      <c r="N18" s="355" t="s">
        <v>2695</v>
      </c>
      <c r="O18" s="111">
        <v>1388265.4335267527</v>
      </c>
      <c r="P18" s="111"/>
      <c r="Q18" s="111">
        <v>-945</v>
      </c>
      <c r="R18" s="111"/>
      <c r="S18" s="111"/>
      <c r="T18" s="111">
        <v>8503</v>
      </c>
      <c r="U18" s="111"/>
      <c r="V18" s="111"/>
      <c r="W18" s="111"/>
      <c r="X18" s="334">
        <v>1395823.4335267527</v>
      </c>
      <c r="Y18" s="227"/>
      <c r="AA18" s="93" t="s">
        <v>4995</v>
      </c>
      <c r="AC18" s="81" t="s">
        <v>4178</v>
      </c>
      <c r="AD18" s="4" t="s">
        <v>2694</v>
      </c>
    </row>
    <row r="19" spans="1:30" s="4" customFormat="1" ht="13.5" customHeight="1" x14ac:dyDescent="0.2">
      <c r="A19" s="224"/>
      <c r="B19" s="227"/>
      <c r="C19" s="312" t="s">
        <v>4179</v>
      </c>
      <c r="D19" s="227"/>
      <c r="E19" s="227"/>
      <c r="F19" s="227"/>
      <c r="G19" s="227"/>
      <c r="H19" s="227"/>
      <c r="I19" s="227"/>
      <c r="J19" s="227"/>
      <c r="K19" s="227"/>
      <c r="L19" s="652" t="s">
        <v>2721</v>
      </c>
      <c r="M19" s="355" t="s">
        <v>2722</v>
      </c>
      <c r="N19" s="355" t="s">
        <v>3562</v>
      </c>
      <c r="O19" s="111">
        <v>739395</v>
      </c>
      <c r="P19" s="111"/>
      <c r="Q19" s="111">
        <v>239</v>
      </c>
      <c r="R19" s="111"/>
      <c r="S19" s="111"/>
      <c r="T19" s="111">
        <v>1277</v>
      </c>
      <c r="U19" s="111"/>
      <c r="V19" s="111"/>
      <c r="W19" s="111"/>
      <c r="X19" s="334">
        <v>740911</v>
      </c>
      <c r="Y19" s="227"/>
      <c r="AA19" s="93" t="s">
        <v>4995</v>
      </c>
      <c r="AC19" s="81" t="s">
        <v>4179</v>
      </c>
      <c r="AD19" s="4" t="s">
        <v>2721</v>
      </c>
    </row>
    <row r="20" spans="1:30" s="4" customFormat="1" ht="13.5" customHeight="1" x14ac:dyDescent="0.2">
      <c r="A20" s="224"/>
      <c r="B20" s="227"/>
      <c r="C20" s="312" t="s">
        <v>3006</v>
      </c>
      <c r="D20" s="227"/>
      <c r="E20" s="227"/>
      <c r="F20" s="227"/>
      <c r="G20" s="227"/>
      <c r="H20" s="227"/>
      <c r="I20" s="227"/>
      <c r="J20" s="227"/>
      <c r="K20" s="227"/>
      <c r="L20" s="652" t="s">
        <v>2697</v>
      </c>
      <c r="M20" s="355" t="s">
        <v>2699</v>
      </c>
      <c r="N20" s="355" t="s">
        <v>2698</v>
      </c>
      <c r="O20" s="111">
        <v>1261785.8339596782</v>
      </c>
      <c r="P20" s="111"/>
      <c r="Q20" s="111">
        <v>-12502</v>
      </c>
      <c r="R20" s="111"/>
      <c r="S20" s="111"/>
      <c r="T20" s="111">
        <v>17286</v>
      </c>
      <c r="U20" s="111"/>
      <c r="V20" s="111"/>
      <c r="W20" s="111"/>
      <c r="X20" s="334">
        <v>1266569.8339596782</v>
      </c>
      <c r="Y20" s="227"/>
      <c r="AA20" s="93" t="s">
        <v>4995</v>
      </c>
      <c r="AC20" s="81" t="s">
        <v>3006</v>
      </c>
      <c r="AD20" s="4" t="s">
        <v>2697</v>
      </c>
    </row>
    <row r="21" spans="1:30" s="4" customFormat="1" ht="13.5" customHeight="1" x14ac:dyDescent="0.2">
      <c r="A21" s="224"/>
      <c r="B21" s="227"/>
      <c r="C21" s="312" t="s">
        <v>3007</v>
      </c>
      <c r="D21" s="227"/>
      <c r="E21" s="227"/>
      <c r="F21" s="227"/>
      <c r="G21" s="227"/>
      <c r="H21" s="227"/>
      <c r="I21" s="227"/>
      <c r="J21" s="227"/>
      <c r="K21" s="227"/>
      <c r="L21" s="652" t="s">
        <v>2691</v>
      </c>
      <c r="M21" s="355" t="s">
        <v>2693</v>
      </c>
      <c r="N21" s="355" t="s">
        <v>2692</v>
      </c>
      <c r="O21" s="111">
        <v>4772273</v>
      </c>
      <c r="P21" s="111"/>
      <c r="Q21" s="111">
        <v>87197</v>
      </c>
      <c r="R21" s="111"/>
      <c r="S21" s="111"/>
      <c r="T21" s="111">
        <v>19876</v>
      </c>
      <c r="U21" s="111">
        <v>-464</v>
      </c>
      <c r="V21" s="111"/>
      <c r="W21" s="111"/>
      <c r="X21" s="334">
        <v>4878882</v>
      </c>
      <c r="Y21" s="227"/>
      <c r="AA21" s="93" t="s">
        <v>4995</v>
      </c>
      <c r="AC21" s="81" t="s">
        <v>3007</v>
      </c>
      <c r="AD21" s="4" t="s">
        <v>2691</v>
      </c>
    </row>
    <row r="22" spans="1:30" s="4" customFormat="1" ht="13.5" customHeight="1" x14ac:dyDescent="0.2">
      <c r="A22" s="224"/>
      <c r="B22" s="227"/>
      <c r="C22" s="312" t="s">
        <v>3492</v>
      </c>
      <c r="D22" s="227"/>
      <c r="E22" s="227"/>
      <c r="F22" s="227"/>
      <c r="G22" s="227"/>
      <c r="H22" s="227"/>
      <c r="I22" s="227"/>
      <c r="J22" s="227"/>
      <c r="K22" s="227"/>
      <c r="L22" s="652" t="s">
        <v>3135</v>
      </c>
      <c r="M22" s="355" t="s">
        <v>3135</v>
      </c>
      <c r="N22" s="355" t="s">
        <v>2732</v>
      </c>
      <c r="O22" s="111"/>
      <c r="P22" s="111"/>
      <c r="Q22" s="111"/>
      <c r="R22" s="111"/>
      <c r="S22" s="111"/>
      <c r="T22" s="111"/>
      <c r="U22" s="111"/>
      <c r="V22" s="111"/>
      <c r="W22" s="111"/>
      <c r="X22" s="334">
        <v>0</v>
      </c>
      <c r="Y22" s="227"/>
      <c r="AA22" s="93" t="s">
        <v>4995</v>
      </c>
      <c r="AC22" s="81" t="s">
        <v>3492</v>
      </c>
      <c r="AD22" s="4" t="s">
        <v>3135</v>
      </c>
    </row>
    <row r="23" spans="1:30" s="4" customFormat="1" ht="13.5" customHeight="1" x14ac:dyDescent="0.2">
      <c r="A23" s="224"/>
      <c r="B23" s="227"/>
      <c r="C23" s="312" t="s">
        <v>3008</v>
      </c>
      <c r="D23" s="227"/>
      <c r="E23" s="227"/>
      <c r="F23" s="227"/>
      <c r="G23" s="227"/>
      <c r="H23" s="227"/>
      <c r="I23" s="227"/>
      <c r="J23" s="227"/>
      <c r="K23" s="227"/>
      <c r="L23" s="652" t="s">
        <v>3135</v>
      </c>
      <c r="M23" s="355" t="s">
        <v>3135</v>
      </c>
      <c r="N23" s="355" t="s">
        <v>2732</v>
      </c>
      <c r="O23" s="111"/>
      <c r="P23" s="111"/>
      <c r="Q23" s="111"/>
      <c r="R23" s="111"/>
      <c r="S23" s="111"/>
      <c r="T23" s="111"/>
      <c r="U23" s="111"/>
      <c r="V23" s="111"/>
      <c r="W23" s="111"/>
      <c r="X23" s="334">
        <v>0</v>
      </c>
      <c r="Y23" s="227"/>
      <c r="AA23" s="93" t="s">
        <v>4995</v>
      </c>
      <c r="AC23" s="81" t="s">
        <v>3008</v>
      </c>
      <c r="AD23" s="4" t="s">
        <v>3135</v>
      </c>
    </row>
    <row r="24" spans="1:30" s="4" customFormat="1" ht="13.5" customHeight="1" x14ac:dyDescent="0.2">
      <c r="A24" s="224"/>
      <c r="B24" s="227"/>
      <c r="C24" s="312" t="s">
        <v>2282</v>
      </c>
      <c r="D24" s="227"/>
      <c r="E24" s="227"/>
      <c r="F24" s="227"/>
      <c r="G24" s="227"/>
      <c r="H24" s="227"/>
      <c r="I24" s="227"/>
      <c r="J24" s="227"/>
      <c r="K24" s="227"/>
      <c r="L24" s="652" t="s">
        <v>3135</v>
      </c>
      <c r="M24" s="355" t="s">
        <v>3135</v>
      </c>
      <c r="N24" s="355" t="s">
        <v>2732</v>
      </c>
      <c r="O24" s="111"/>
      <c r="P24" s="111"/>
      <c r="Q24" s="111"/>
      <c r="R24" s="111"/>
      <c r="S24" s="111"/>
      <c r="T24" s="111"/>
      <c r="U24" s="111"/>
      <c r="V24" s="111"/>
      <c r="W24" s="111"/>
      <c r="X24" s="334">
        <v>0</v>
      </c>
      <c r="Y24" s="227"/>
      <c r="AA24" s="93" t="s">
        <v>4995</v>
      </c>
      <c r="AC24" s="81" t="s">
        <v>2282</v>
      </c>
      <c r="AD24" s="4" t="s">
        <v>3135</v>
      </c>
    </row>
    <row r="25" spans="1:30" s="4" customFormat="1" ht="13.5" customHeight="1" x14ac:dyDescent="0.2">
      <c r="A25" s="224"/>
      <c r="B25" s="227"/>
      <c r="C25" s="312" t="s">
        <v>3478</v>
      </c>
      <c r="D25" s="227"/>
      <c r="E25" s="227"/>
      <c r="F25" s="227"/>
      <c r="G25" s="227"/>
      <c r="H25" s="227"/>
      <c r="I25" s="227"/>
      <c r="J25" s="227"/>
      <c r="K25" s="227"/>
      <c r="L25" s="652" t="s">
        <v>3135</v>
      </c>
      <c r="M25" s="355" t="s">
        <v>3135</v>
      </c>
      <c r="N25" s="355" t="s">
        <v>2732</v>
      </c>
      <c r="O25" s="111"/>
      <c r="P25" s="111"/>
      <c r="Q25" s="111"/>
      <c r="R25" s="111"/>
      <c r="S25" s="111"/>
      <c r="T25" s="111"/>
      <c r="U25" s="111"/>
      <c r="V25" s="111"/>
      <c r="W25" s="111"/>
      <c r="X25" s="334">
        <v>0</v>
      </c>
      <c r="Y25" s="227"/>
      <c r="AA25" s="93" t="s">
        <v>4995</v>
      </c>
      <c r="AC25" s="81" t="s">
        <v>3478</v>
      </c>
      <c r="AD25" s="4" t="s">
        <v>3135</v>
      </c>
    </row>
    <row r="26" spans="1:30" s="4" customFormat="1" ht="13.5" customHeight="1" x14ac:dyDescent="0.2">
      <c r="A26" s="224"/>
      <c r="B26" s="227"/>
      <c r="C26" s="312" t="s">
        <v>3479</v>
      </c>
      <c r="D26" s="227"/>
      <c r="E26" s="227"/>
      <c r="F26" s="227"/>
      <c r="G26" s="227"/>
      <c r="H26" s="227"/>
      <c r="I26" s="227"/>
      <c r="J26" s="227"/>
      <c r="K26" s="227"/>
      <c r="L26" s="652" t="s">
        <v>3135</v>
      </c>
      <c r="M26" s="355" t="s">
        <v>3135</v>
      </c>
      <c r="N26" s="355" t="s">
        <v>2732</v>
      </c>
      <c r="O26" s="111"/>
      <c r="P26" s="111"/>
      <c r="Q26" s="111"/>
      <c r="R26" s="111"/>
      <c r="S26" s="111"/>
      <c r="T26" s="111"/>
      <c r="U26" s="111"/>
      <c r="V26" s="111"/>
      <c r="W26" s="111"/>
      <c r="X26" s="334">
        <v>0</v>
      </c>
      <c r="Y26" s="227"/>
      <c r="AA26" s="93" t="s">
        <v>4995</v>
      </c>
      <c r="AC26" s="81" t="s">
        <v>3479</v>
      </c>
      <c r="AD26" s="4" t="s">
        <v>3135</v>
      </c>
    </row>
    <row r="27" spans="1:30" s="4" customFormat="1" ht="13.5" customHeight="1" x14ac:dyDescent="0.2">
      <c r="A27" s="224"/>
      <c r="B27" s="227"/>
      <c r="C27" s="312" t="s">
        <v>1877</v>
      </c>
      <c r="D27" s="227"/>
      <c r="E27" s="227"/>
      <c r="F27" s="227"/>
      <c r="G27" s="227"/>
      <c r="H27" s="227"/>
      <c r="I27" s="227"/>
      <c r="J27" s="227"/>
      <c r="K27" s="227"/>
      <c r="L27" s="652" t="s">
        <v>3135</v>
      </c>
      <c r="M27" s="355" t="s">
        <v>3135</v>
      </c>
      <c r="N27" s="355" t="s">
        <v>2732</v>
      </c>
      <c r="O27" s="111"/>
      <c r="P27" s="111"/>
      <c r="Q27" s="111"/>
      <c r="R27" s="111"/>
      <c r="S27" s="111"/>
      <c r="T27" s="111"/>
      <c r="U27" s="111"/>
      <c r="V27" s="111"/>
      <c r="W27" s="111"/>
      <c r="X27" s="334">
        <v>0</v>
      </c>
      <c r="Y27" s="227"/>
      <c r="AA27" s="93" t="s">
        <v>4995</v>
      </c>
      <c r="AC27" s="81" t="s">
        <v>1877</v>
      </c>
      <c r="AD27" s="4" t="s">
        <v>3135</v>
      </c>
    </row>
    <row r="28" spans="1:30" s="4" customFormat="1" ht="13.5" customHeight="1" x14ac:dyDescent="0.2">
      <c r="A28" s="224"/>
      <c r="B28" s="227"/>
      <c r="C28" s="312" t="s">
        <v>2283</v>
      </c>
      <c r="D28" s="227"/>
      <c r="E28" s="227"/>
      <c r="F28" s="227"/>
      <c r="G28" s="227"/>
      <c r="H28" s="227"/>
      <c r="I28" s="227"/>
      <c r="J28" s="227"/>
      <c r="K28" s="227"/>
      <c r="L28" s="652" t="s">
        <v>3135</v>
      </c>
      <c r="M28" s="355" t="s">
        <v>3135</v>
      </c>
      <c r="N28" s="355" t="s">
        <v>2732</v>
      </c>
      <c r="O28" s="111"/>
      <c r="P28" s="111"/>
      <c r="Q28" s="111"/>
      <c r="R28" s="111"/>
      <c r="S28" s="111"/>
      <c r="T28" s="111"/>
      <c r="U28" s="111"/>
      <c r="V28" s="111"/>
      <c r="W28" s="111"/>
      <c r="X28" s="334">
        <v>0</v>
      </c>
      <c r="Y28" s="227"/>
      <c r="AA28" s="93" t="s">
        <v>4995</v>
      </c>
      <c r="AC28" s="81" t="s">
        <v>2283</v>
      </c>
      <c r="AD28" s="4" t="s">
        <v>3135</v>
      </c>
    </row>
    <row r="29" spans="1:30" s="4" customFormat="1" ht="13.5" customHeight="1" x14ac:dyDescent="0.2">
      <c r="A29" s="224"/>
      <c r="B29" s="227"/>
      <c r="C29" s="312" t="s">
        <v>3480</v>
      </c>
      <c r="D29" s="227"/>
      <c r="E29" s="227"/>
      <c r="F29" s="227"/>
      <c r="G29" s="227"/>
      <c r="H29" s="227"/>
      <c r="I29" s="227"/>
      <c r="J29" s="227"/>
      <c r="K29" s="227"/>
      <c r="L29" s="652" t="s">
        <v>3135</v>
      </c>
      <c r="M29" s="355" t="s">
        <v>3135</v>
      </c>
      <c r="N29" s="355" t="s">
        <v>2732</v>
      </c>
      <c r="O29" s="111"/>
      <c r="P29" s="111"/>
      <c r="Q29" s="111"/>
      <c r="R29" s="111"/>
      <c r="S29" s="111"/>
      <c r="T29" s="111"/>
      <c r="U29" s="111"/>
      <c r="V29" s="111"/>
      <c r="W29" s="111"/>
      <c r="X29" s="334">
        <v>0</v>
      </c>
      <c r="Y29" s="227"/>
      <c r="AA29" s="93" t="s">
        <v>4995</v>
      </c>
      <c r="AC29" s="81" t="s">
        <v>3480</v>
      </c>
      <c r="AD29" s="4" t="s">
        <v>3135</v>
      </c>
    </row>
    <row r="30" spans="1:30" s="4" customFormat="1" ht="13.5" customHeight="1" x14ac:dyDescent="0.2">
      <c r="A30" s="224"/>
      <c r="B30" s="227"/>
      <c r="C30" s="312" t="s">
        <v>2284</v>
      </c>
      <c r="D30" s="227"/>
      <c r="E30" s="227"/>
      <c r="F30" s="227"/>
      <c r="G30" s="227"/>
      <c r="H30" s="227"/>
      <c r="I30" s="227"/>
      <c r="J30" s="227"/>
      <c r="K30" s="227"/>
      <c r="L30" s="652" t="s">
        <v>3135</v>
      </c>
      <c r="M30" s="355" t="s">
        <v>3135</v>
      </c>
      <c r="N30" s="355" t="s">
        <v>2732</v>
      </c>
      <c r="O30" s="111"/>
      <c r="P30" s="111"/>
      <c r="Q30" s="111"/>
      <c r="R30" s="111"/>
      <c r="S30" s="111"/>
      <c r="T30" s="111"/>
      <c r="U30" s="111"/>
      <c r="V30" s="111"/>
      <c r="W30" s="111"/>
      <c r="X30" s="334">
        <v>0</v>
      </c>
      <c r="Y30" s="227"/>
      <c r="AA30" s="93" t="s">
        <v>4995</v>
      </c>
      <c r="AC30" s="81" t="s">
        <v>2284</v>
      </c>
      <c r="AD30" s="4" t="s">
        <v>3135</v>
      </c>
    </row>
    <row r="31" spans="1:30" s="4" customFormat="1" ht="13.5" customHeight="1" x14ac:dyDescent="0.2">
      <c r="A31" s="224"/>
      <c r="B31" s="227"/>
      <c r="C31" s="312" t="s">
        <v>2285</v>
      </c>
      <c r="D31" s="227"/>
      <c r="E31" s="227"/>
      <c r="F31" s="227"/>
      <c r="G31" s="227"/>
      <c r="H31" s="227"/>
      <c r="I31" s="227"/>
      <c r="J31" s="227"/>
      <c r="K31" s="227"/>
      <c r="L31" s="652" t="s">
        <v>3135</v>
      </c>
      <c r="M31" s="355" t="s">
        <v>3135</v>
      </c>
      <c r="N31" s="355" t="s">
        <v>2732</v>
      </c>
      <c r="O31" s="111"/>
      <c r="P31" s="111"/>
      <c r="Q31" s="111"/>
      <c r="R31" s="111"/>
      <c r="S31" s="111"/>
      <c r="T31" s="111"/>
      <c r="U31" s="111"/>
      <c r="V31" s="111"/>
      <c r="W31" s="111"/>
      <c r="X31" s="334">
        <v>0</v>
      </c>
      <c r="Y31" s="227"/>
      <c r="AA31" s="93" t="s">
        <v>4995</v>
      </c>
      <c r="AC31" s="81" t="s">
        <v>2285</v>
      </c>
      <c r="AD31" s="4" t="s">
        <v>3135</v>
      </c>
    </row>
    <row r="32" spans="1:30" s="4" customFormat="1" ht="13.5" customHeight="1" x14ac:dyDescent="0.2">
      <c r="A32" s="224"/>
      <c r="B32" s="227"/>
      <c r="C32" s="312" t="s">
        <v>4742</v>
      </c>
      <c r="D32" s="227"/>
      <c r="E32" s="227"/>
      <c r="F32" s="227"/>
      <c r="G32" s="227"/>
      <c r="H32" s="227"/>
      <c r="I32" s="227"/>
      <c r="J32" s="227"/>
      <c r="K32" s="227"/>
      <c r="L32" s="652" t="s">
        <v>3135</v>
      </c>
      <c r="M32" s="355" t="s">
        <v>3135</v>
      </c>
      <c r="N32" s="355" t="s">
        <v>2732</v>
      </c>
      <c r="O32" s="111"/>
      <c r="P32" s="111"/>
      <c r="Q32" s="111"/>
      <c r="R32" s="111"/>
      <c r="S32" s="111"/>
      <c r="T32" s="111"/>
      <c r="U32" s="111"/>
      <c r="V32" s="111"/>
      <c r="W32" s="111"/>
      <c r="X32" s="334">
        <v>0</v>
      </c>
      <c r="Y32" s="227"/>
      <c r="AA32" s="93" t="s">
        <v>4995</v>
      </c>
      <c r="AC32" s="81" t="s">
        <v>4742</v>
      </c>
      <c r="AD32" s="4" t="s">
        <v>3135</v>
      </c>
    </row>
    <row r="33" spans="1:30" s="4" customFormat="1" ht="13.5" customHeight="1" x14ac:dyDescent="0.2">
      <c r="A33" s="224"/>
      <c r="B33" s="227"/>
      <c r="C33" s="312" t="s">
        <v>3199</v>
      </c>
      <c r="D33" s="227"/>
      <c r="E33" s="227"/>
      <c r="F33" s="227"/>
      <c r="G33" s="227"/>
      <c r="H33" s="227"/>
      <c r="I33" s="227"/>
      <c r="J33" s="227"/>
      <c r="K33" s="227"/>
      <c r="L33" s="652" t="s">
        <v>3135</v>
      </c>
      <c r="M33" s="355" t="s">
        <v>3135</v>
      </c>
      <c r="N33" s="355" t="s">
        <v>2732</v>
      </c>
      <c r="O33" s="111"/>
      <c r="P33" s="111"/>
      <c r="Q33" s="111"/>
      <c r="R33" s="111"/>
      <c r="S33" s="111"/>
      <c r="T33" s="111"/>
      <c r="U33" s="111"/>
      <c r="V33" s="111"/>
      <c r="W33" s="111"/>
      <c r="X33" s="334">
        <v>0</v>
      </c>
      <c r="Y33" s="227"/>
      <c r="AA33" s="93" t="s">
        <v>4995</v>
      </c>
      <c r="AC33" s="81" t="s">
        <v>3199</v>
      </c>
      <c r="AD33" s="4" t="s">
        <v>3135</v>
      </c>
    </row>
    <row r="34" spans="1:30" s="4" customFormat="1" ht="13.5" customHeight="1" x14ac:dyDescent="0.2">
      <c r="A34" s="224"/>
      <c r="B34" s="227"/>
      <c r="C34" s="312" t="s">
        <v>3200</v>
      </c>
      <c r="D34" s="227"/>
      <c r="E34" s="227"/>
      <c r="F34" s="227"/>
      <c r="G34" s="227"/>
      <c r="H34" s="227"/>
      <c r="I34" s="227"/>
      <c r="J34" s="227"/>
      <c r="K34" s="227"/>
      <c r="L34" s="652" t="s">
        <v>3135</v>
      </c>
      <c r="M34" s="355" t="s">
        <v>3135</v>
      </c>
      <c r="N34" s="355" t="s">
        <v>2732</v>
      </c>
      <c r="O34" s="111"/>
      <c r="P34" s="111"/>
      <c r="Q34" s="111"/>
      <c r="R34" s="111"/>
      <c r="S34" s="111"/>
      <c r="T34" s="111"/>
      <c r="U34" s="111"/>
      <c r="V34" s="111"/>
      <c r="W34" s="111"/>
      <c r="X34" s="334">
        <v>0</v>
      </c>
      <c r="Y34" s="227"/>
      <c r="AA34" s="93" t="s">
        <v>4995</v>
      </c>
      <c r="AC34" s="81" t="s">
        <v>3200</v>
      </c>
      <c r="AD34" s="4" t="s">
        <v>3135</v>
      </c>
    </row>
    <row r="35" spans="1:30" s="4" customFormat="1" ht="13.5" customHeight="1" x14ac:dyDescent="0.2">
      <c r="A35" s="224"/>
      <c r="B35" s="227"/>
      <c r="C35" s="312" t="s">
        <v>3201</v>
      </c>
      <c r="D35" s="227"/>
      <c r="E35" s="227"/>
      <c r="F35" s="227"/>
      <c r="G35" s="227"/>
      <c r="H35" s="227"/>
      <c r="I35" s="227"/>
      <c r="J35" s="227"/>
      <c r="K35" s="227"/>
      <c r="L35" s="652" t="s">
        <v>3135</v>
      </c>
      <c r="M35" s="355" t="s">
        <v>3135</v>
      </c>
      <c r="N35" s="653" t="s">
        <v>2732</v>
      </c>
      <c r="O35" s="111"/>
      <c r="P35" s="111"/>
      <c r="Q35" s="111"/>
      <c r="R35" s="111"/>
      <c r="S35" s="111"/>
      <c r="T35" s="111"/>
      <c r="U35" s="111"/>
      <c r="V35" s="111"/>
      <c r="W35" s="111"/>
      <c r="X35" s="334">
        <v>0</v>
      </c>
      <c r="Y35" s="227"/>
      <c r="AA35" s="93" t="s">
        <v>4995</v>
      </c>
      <c r="AC35" s="81" t="s">
        <v>3201</v>
      </c>
      <c r="AD35" s="4" t="s">
        <v>3135</v>
      </c>
    </row>
    <row r="36" spans="1:30" s="4" customFormat="1" ht="13.5" customHeight="1" x14ac:dyDescent="0.2">
      <c r="A36" s="224"/>
      <c r="B36" s="227"/>
      <c r="C36" s="312" t="s">
        <v>3202</v>
      </c>
      <c r="D36" s="227"/>
      <c r="E36" s="227"/>
      <c r="F36" s="227"/>
      <c r="G36" s="227"/>
      <c r="H36" s="227"/>
      <c r="I36" s="227"/>
      <c r="J36" s="227"/>
      <c r="K36" s="227"/>
      <c r="L36" s="652" t="s">
        <v>3135</v>
      </c>
      <c r="M36" s="355" t="s">
        <v>3135</v>
      </c>
      <c r="N36" s="653" t="s">
        <v>2732</v>
      </c>
      <c r="O36" s="111"/>
      <c r="P36" s="111"/>
      <c r="Q36" s="111"/>
      <c r="R36" s="111"/>
      <c r="S36" s="111"/>
      <c r="T36" s="111"/>
      <c r="U36" s="111"/>
      <c r="V36" s="111"/>
      <c r="W36" s="111"/>
      <c r="X36" s="334">
        <v>0</v>
      </c>
      <c r="Y36" s="227"/>
      <c r="AA36" s="93" t="s">
        <v>4995</v>
      </c>
      <c r="AC36" s="81" t="s">
        <v>3202</v>
      </c>
      <c r="AD36" s="4" t="s">
        <v>3135</v>
      </c>
    </row>
    <row r="37" spans="1:30" s="4" customFormat="1" ht="13.5" customHeight="1" x14ac:dyDescent="0.2">
      <c r="A37" s="224"/>
      <c r="B37" s="227"/>
      <c r="C37" s="312" t="s">
        <v>1878</v>
      </c>
      <c r="D37" s="227"/>
      <c r="E37" s="227"/>
      <c r="F37" s="227"/>
      <c r="G37" s="227"/>
      <c r="H37" s="227"/>
      <c r="I37" s="227"/>
      <c r="J37" s="227"/>
      <c r="K37" s="227"/>
      <c r="L37" s="652" t="s">
        <v>3135</v>
      </c>
      <c r="M37" s="355" t="s">
        <v>3135</v>
      </c>
      <c r="N37" s="653" t="s">
        <v>2732</v>
      </c>
      <c r="O37" s="111"/>
      <c r="P37" s="111"/>
      <c r="Q37" s="111"/>
      <c r="R37" s="111"/>
      <c r="S37" s="111"/>
      <c r="T37" s="111"/>
      <c r="U37" s="111"/>
      <c r="V37" s="111"/>
      <c r="W37" s="111"/>
      <c r="X37" s="334">
        <v>0</v>
      </c>
      <c r="Y37" s="227"/>
      <c r="AA37" s="93" t="s">
        <v>4995</v>
      </c>
      <c r="AC37" s="81" t="s">
        <v>1878</v>
      </c>
      <c r="AD37" s="4" t="s">
        <v>3135</v>
      </c>
    </row>
    <row r="38" spans="1:30" s="4" customFormat="1" ht="13.5" customHeight="1" x14ac:dyDescent="0.2">
      <c r="A38" s="224"/>
      <c r="B38" s="227"/>
      <c r="C38" s="312" t="s">
        <v>3203</v>
      </c>
      <c r="D38" s="227"/>
      <c r="E38" s="227"/>
      <c r="F38" s="227"/>
      <c r="G38" s="227"/>
      <c r="H38" s="227"/>
      <c r="I38" s="227"/>
      <c r="J38" s="227"/>
      <c r="K38" s="227"/>
      <c r="L38" s="652" t="s">
        <v>3135</v>
      </c>
      <c r="M38" s="355" t="s">
        <v>3135</v>
      </c>
      <c r="N38" s="653" t="s">
        <v>2732</v>
      </c>
      <c r="O38" s="111"/>
      <c r="P38" s="111"/>
      <c r="Q38" s="111"/>
      <c r="R38" s="111"/>
      <c r="S38" s="111"/>
      <c r="T38" s="111"/>
      <c r="U38" s="111"/>
      <c r="V38" s="111"/>
      <c r="W38" s="111"/>
      <c r="X38" s="334">
        <v>0</v>
      </c>
      <c r="Y38" s="227"/>
      <c r="AA38" s="93" t="s">
        <v>4995</v>
      </c>
      <c r="AC38" s="81" t="s">
        <v>3203</v>
      </c>
      <c r="AD38" s="4" t="s">
        <v>3135</v>
      </c>
    </row>
    <row r="39" spans="1:30" s="4" customFormat="1" ht="13.5" customHeight="1" x14ac:dyDescent="0.2">
      <c r="A39" s="224"/>
      <c r="B39" s="227"/>
      <c r="C39" s="347" t="s">
        <v>4261</v>
      </c>
      <c r="D39" s="227"/>
      <c r="E39" s="399" t="s">
        <v>4054</v>
      </c>
      <c r="F39" s="227"/>
      <c r="G39" s="399"/>
      <c r="H39" s="399" t="s">
        <v>3982</v>
      </c>
      <c r="I39" s="227"/>
      <c r="J39" s="399"/>
      <c r="K39" s="227"/>
      <c r="L39" s="385"/>
      <c r="M39" s="227"/>
      <c r="N39" s="227"/>
      <c r="O39" s="334">
        <v>8161719.2674864307</v>
      </c>
      <c r="P39" s="334">
        <v>0</v>
      </c>
      <c r="Q39" s="334">
        <v>73989</v>
      </c>
      <c r="R39" s="334">
        <v>0</v>
      </c>
      <c r="S39" s="334">
        <v>0</v>
      </c>
      <c r="T39" s="334">
        <v>46942</v>
      </c>
      <c r="U39" s="334">
        <v>-464</v>
      </c>
      <c r="V39" s="334">
        <v>0</v>
      </c>
      <c r="W39" s="334">
        <v>0</v>
      </c>
      <c r="X39" s="334">
        <v>8282186.2674864307</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V1" zoomScale="150" zoomScaleNormal="100" workbookViewId="0">
      <pane ySplit="13"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802"/>
      <c r="B1" s="201"/>
      <c r="C1" s="799" t="s">
        <v>4983</v>
      </c>
      <c r="D1" s="201"/>
      <c r="E1" s="162"/>
      <c r="F1" s="203" t="s">
        <v>3472</v>
      </c>
      <c r="G1" s="203" t="s">
        <v>3472</v>
      </c>
      <c r="H1" s="162" t="s">
        <v>2651</v>
      </c>
      <c r="I1" s="203" t="s">
        <v>3472</v>
      </c>
      <c r="J1" s="203" t="s">
        <v>3472</v>
      </c>
      <c r="K1" s="162"/>
      <c r="L1" s="162"/>
      <c r="M1" s="203" t="s">
        <v>2651</v>
      </c>
      <c r="N1" s="162"/>
      <c r="O1" s="203"/>
      <c r="P1" s="203"/>
      <c r="Q1" s="203"/>
      <c r="R1" s="203"/>
      <c r="S1" s="203"/>
      <c r="T1" s="203"/>
      <c r="U1" s="203"/>
      <c r="V1" s="203"/>
      <c r="W1" s="203"/>
      <c r="X1" s="203"/>
      <c r="Y1" s="203"/>
      <c r="Z1" s="203"/>
      <c r="AA1" s="203"/>
      <c r="AB1" s="203"/>
      <c r="AC1" s="203"/>
      <c r="AD1" s="827">
        <v>42892.519945949076</v>
      </c>
      <c r="AE1" s="203"/>
    </row>
    <row r="2" spans="1:34" s="150" customFormat="1" ht="5.0999999999999996" customHeight="1" x14ac:dyDescent="0.2">
      <c r="A2" s="213"/>
      <c r="B2" s="1183"/>
      <c r="C2" s="1143" t="s">
        <v>2937</v>
      </c>
      <c r="D2" s="1184"/>
      <c r="E2" s="1183"/>
      <c r="F2" s="1185"/>
      <c r="G2" s="1185"/>
      <c r="H2" s="1186"/>
      <c r="I2" s="1186"/>
      <c r="J2" s="1186"/>
      <c r="K2" s="1186"/>
      <c r="L2" s="1186"/>
      <c r="M2" s="1186"/>
      <c r="N2" s="1186"/>
      <c r="O2" s="1185"/>
      <c r="P2" s="1187"/>
      <c r="Q2" s="1185"/>
      <c r="R2" s="1186"/>
      <c r="S2" s="1186"/>
      <c r="T2" s="1186"/>
      <c r="U2" s="1186"/>
      <c r="V2" s="1186"/>
      <c r="W2" s="1186"/>
      <c r="X2" s="1186"/>
      <c r="Y2" s="1186"/>
      <c r="Z2" s="1186"/>
      <c r="AA2" s="1186"/>
      <c r="AB2" s="1186"/>
      <c r="AC2" s="1186"/>
      <c r="AD2" s="1203"/>
      <c r="AE2" s="1186"/>
    </row>
    <row r="3" spans="1:34" s="151" customFormat="1" ht="15.6" customHeight="1" x14ac:dyDescent="0.2">
      <c r="A3" s="209"/>
      <c r="B3" s="1189"/>
      <c r="C3" s="1165" t="s">
        <v>4986</v>
      </c>
      <c r="D3" s="1190"/>
      <c r="E3" s="1189"/>
      <c r="F3" s="1191"/>
      <c r="G3" s="1191"/>
      <c r="H3" s="1192"/>
      <c r="I3" s="1192"/>
      <c r="J3" s="1192"/>
      <c r="K3" s="1192"/>
      <c r="L3" s="1192"/>
      <c r="M3" s="1192"/>
      <c r="N3" s="1192"/>
      <c r="O3" s="1191"/>
      <c r="P3" s="1193"/>
      <c r="Q3" s="1191"/>
      <c r="R3" s="1192"/>
      <c r="S3" s="1192"/>
      <c r="T3" s="1192"/>
      <c r="U3" s="1192"/>
      <c r="V3" s="1192"/>
      <c r="W3" s="1192"/>
      <c r="X3" s="1192"/>
      <c r="Y3" s="1192"/>
      <c r="Z3" s="1192"/>
      <c r="AA3" s="1192"/>
      <c r="AB3" s="1192"/>
      <c r="AC3" s="1192"/>
      <c r="AD3" s="1168" t="s">
        <v>2408</v>
      </c>
      <c r="AE3" s="1192"/>
    </row>
    <row r="4" spans="1:34" s="146" customFormat="1" ht="13.5" customHeight="1" x14ac:dyDescent="0.2">
      <c r="A4" s="162"/>
      <c r="B4" s="1169"/>
      <c r="C4" s="1170" t="s">
        <v>4987</v>
      </c>
      <c r="D4" s="1171"/>
      <c r="E4" s="1172"/>
      <c r="F4" s="1194"/>
      <c r="G4" s="1194"/>
      <c r="H4" s="1195"/>
      <c r="I4" s="1195"/>
      <c r="J4" s="1195"/>
      <c r="K4" s="1195"/>
      <c r="L4" s="1195"/>
      <c r="M4" s="1195"/>
      <c r="N4" s="1195"/>
      <c r="O4" s="1194"/>
      <c r="P4" s="1196"/>
      <c r="Q4" s="1197"/>
      <c r="R4" s="1194"/>
      <c r="S4" s="1194"/>
      <c r="T4" s="1194"/>
      <c r="U4" s="1194"/>
      <c r="V4" s="1194"/>
      <c r="W4" s="1194"/>
      <c r="X4" s="1194"/>
      <c r="Y4" s="1194"/>
      <c r="Z4" s="1194"/>
      <c r="AA4" s="1194"/>
      <c r="AB4" s="1194"/>
      <c r="AC4" s="1194"/>
      <c r="AD4" s="1174" t="s">
        <v>4818</v>
      </c>
      <c r="AE4" s="1197"/>
      <c r="AH4" s="188"/>
    </row>
    <row r="5" spans="1:34" s="146" customFormat="1" ht="9.6" customHeight="1" x14ac:dyDescent="0.2">
      <c r="A5" s="162"/>
      <c r="B5" s="1172"/>
      <c r="C5" s="1175" t="s">
        <v>4988</v>
      </c>
      <c r="D5" s="1172"/>
      <c r="E5" s="1172"/>
      <c r="F5" s="1195"/>
      <c r="G5" s="1198"/>
      <c r="H5" s="1195"/>
      <c r="I5" s="1195"/>
      <c r="J5" s="1195"/>
      <c r="K5" s="1195"/>
      <c r="L5" s="1195"/>
      <c r="M5" s="1195"/>
      <c r="N5" s="1195"/>
      <c r="O5" s="1195"/>
      <c r="P5" s="1195"/>
      <c r="Q5" s="1195"/>
      <c r="R5" s="1194"/>
      <c r="S5" s="1194"/>
      <c r="T5" s="1194"/>
      <c r="U5" s="1194"/>
      <c r="V5" s="1194"/>
      <c r="W5" s="1194"/>
      <c r="X5" s="1194"/>
      <c r="Y5" s="1194"/>
      <c r="Z5" s="1194"/>
      <c r="AA5" s="1194"/>
      <c r="AB5" s="1194"/>
      <c r="AC5" s="1194"/>
      <c r="AD5" s="1178" t="s">
        <v>4989</v>
      </c>
      <c r="AE5" s="1197"/>
      <c r="AH5" s="133"/>
    </row>
    <row r="6" spans="1:34" s="166" customFormat="1" ht="17.100000000000001" hidden="1" customHeight="1" x14ac:dyDescent="0.2">
      <c r="A6" s="209"/>
      <c r="B6" s="1189"/>
      <c r="C6" s="1165" t="s">
        <v>4990</v>
      </c>
      <c r="D6" s="1190"/>
      <c r="E6" s="1189"/>
      <c r="F6" s="1191"/>
      <c r="G6" s="1191"/>
      <c r="H6" s="1192"/>
      <c r="I6" s="1192"/>
      <c r="J6" s="1192"/>
      <c r="K6" s="1192"/>
      <c r="L6" s="1192"/>
      <c r="M6" s="1192"/>
      <c r="N6" s="1192"/>
      <c r="O6" s="1191"/>
      <c r="P6" s="1199"/>
      <c r="Q6" s="1191"/>
      <c r="R6" s="1192"/>
      <c r="S6" s="1192"/>
      <c r="T6" s="1192"/>
      <c r="U6" s="1192"/>
      <c r="V6" s="1192"/>
      <c r="W6" s="1192"/>
      <c r="X6" s="1192"/>
      <c r="Y6" s="1192"/>
      <c r="Z6" s="1192"/>
      <c r="AA6" s="1192"/>
      <c r="AB6" s="1192"/>
      <c r="AC6" s="1192"/>
      <c r="AD6" s="1168" t="s">
        <v>2409</v>
      </c>
      <c r="AE6" s="1192"/>
    </row>
    <row r="7" spans="1:34" s="167" customFormat="1" ht="15" hidden="1" customHeight="1" x14ac:dyDescent="0.2">
      <c r="A7" s="162"/>
      <c r="B7" s="1169"/>
      <c r="C7" s="1170" t="s">
        <v>4991</v>
      </c>
      <c r="D7" s="1171"/>
      <c r="E7" s="1172"/>
      <c r="F7" s="1194"/>
      <c r="G7" s="1194"/>
      <c r="H7" s="1195"/>
      <c r="I7" s="1195"/>
      <c r="J7" s="1195"/>
      <c r="K7" s="1195"/>
      <c r="L7" s="1195"/>
      <c r="M7" s="1195"/>
      <c r="N7" s="1195"/>
      <c r="O7" s="1194"/>
      <c r="P7" s="1196"/>
      <c r="Q7" s="1197"/>
      <c r="R7" s="1194"/>
      <c r="S7" s="1194"/>
      <c r="T7" s="1194"/>
      <c r="U7" s="1194"/>
      <c r="V7" s="1194"/>
      <c r="W7" s="1194"/>
      <c r="X7" s="1194"/>
      <c r="Y7" s="1194"/>
      <c r="Z7" s="1194"/>
      <c r="AA7" s="1194"/>
      <c r="AB7" s="1194"/>
      <c r="AC7" s="1194"/>
      <c r="AD7" s="1174"/>
      <c r="AE7" s="1197"/>
      <c r="AH7" s="191"/>
    </row>
    <row r="8" spans="1:34" s="167" customFormat="1" ht="11.1" hidden="1" customHeight="1" x14ac:dyDescent="0.2">
      <c r="A8" s="162"/>
      <c r="B8" s="1172"/>
      <c r="C8" s="1175" t="s">
        <v>4992</v>
      </c>
      <c r="D8" s="1172"/>
      <c r="E8" s="1172"/>
      <c r="F8" s="1195"/>
      <c r="G8" s="1195"/>
      <c r="H8" s="1195"/>
      <c r="I8" s="1195"/>
      <c r="J8" s="1195"/>
      <c r="K8" s="1195"/>
      <c r="L8" s="1195"/>
      <c r="M8" s="1195"/>
      <c r="N8" s="1195"/>
      <c r="O8" s="1195"/>
      <c r="P8" s="1195"/>
      <c r="Q8" s="1195"/>
      <c r="R8" s="1194"/>
      <c r="S8" s="1194"/>
      <c r="T8" s="1194"/>
      <c r="U8" s="1194"/>
      <c r="V8" s="1194"/>
      <c r="W8" s="1194"/>
      <c r="X8" s="1194"/>
      <c r="Y8" s="1194"/>
      <c r="Z8" s="1194"/>
      <c r="AA8" s="1194"/>
      <c r="AB8" s="1194"/>
      <c r="AC8" s="1194"/>
      <c r="AD8" s="1178" t="s">
        <v>4993</v>
      </c>
      <c r="AE8" s="1197"/>
      <c r="AH8" s="168"/>
    </row>
    <row r="9" spans="1:34" s="168" customFormat="1" ht="3.95" customHeight="1" x14ac:dyDescent="0.2">
      <c r="A9" s="131"/>
      <c r="B9" s="1166"/>
      <c r="C9" s="1166"/>
      <c r="D9" s="1164"/>
      <c r="E9" s="1164"/>
      <c r="F9" s="1200"/>
      <c r="G9" s="1200"/>
      <c r="H9" s="1200"/>
      <c r="I9" s="1200"/>
      <c r="J9" s="1200"/>
      <c r="K9" s="1200"/>
      <c r="L9" s="1200"/>
      <c r="M9" s="1200"/>
      <c r="N9" s="1200"/>
      <c r="O9" s="1200"/>
      <c r="P9" s="1200"/>
      <c r="Q9" s="1200"/>
      <c r="R9" s="1201"/>
      <c r="S9" s="1202"/>
      <c r="T9" s="1202"/>
      <c r="U9" s="1202"/>
      <c r="V9" s="1202"/>
      <c r="W9" s="1202"/>
      <c r="X9" s="1202"/>
      <c r="Y9" s="1202"/>
      <c r="Z9" s="1202"/>
      <c r="AA9" s="1202"/>
      <c r="AB9" s="1202"/>
      <c r="AC9" s="1202"/>
      <c r="AD9" s="1202"/>
      <c r="AE9" s="1202"/>
    </row>
    <row r="10" spans="1:34" s="518" customFormat="1" ht="3.95" customHeight="1" x14ac:dyDescent="0.2">
      <c r="A10" s="514"/>
      <c r="B10" s="515"/>
      <c r="C10" s="812"/>
      <c r="D10" s="515"/>
      <c r="E10" s="515"/>
      <c r="F10" s="515"/>
      <c r="G10" s="515"/>
      <c r="H10" s="515"/>
      <c r="I10" s="515"/>
      <c r="J10" s="515"/>
      <c r="K10" s="515"/>
      <c r="L10" s="515"/>
      <c r="M10" s="515"/>
      <c r="N10" s="516"/>
      <c r="O10" s="517"/>
      <c r="P10" s="517"/>
      <c r="Q10" s="517"/>
      <c r="R10" s="517"/>
      <c r="S10" s="517"/>
      <c r="T10" s="515"/>
      <c r="U10" s="515"/>
      <c r="V10" s="515"/>
      <c r="W10" s="515"/>
      <c r="X10" s="515"/>
      <c r="Y10" s="515"/>
      <c r="Z10" s="515"/>
      <c r="AA10" s="515"/>
      <c r="AB10" s="515"/>
      <c r="AC10" s="515"/>
      <c r="AD10" s="515"/>
      <c r="AE10" s="515"/>
    </row>
    <row r="11" spans="1:34" s="524" customFormat="1" ht="32.1" customHeight="1" x14ac:dyDescent="0.2">
      <c r="A11" s="519"/>
      <c r="B11" s="520"/>
      <c r="C11" s="812"/>
      <c r="D11" s="520"/>
      <c r="E11" s="520"/>
      <c r="F11" s="520"/>
      <c r="G11" s="520"/>
      <c r="H11" s="520"/>
      <c r="I11" s="520"/>
      <c r="J11" s="520"/>
      <c r="K11" s="520"/>
      <c r="L11" s="520"/>
      <c r="M11" s="520"/>
      <c r="N11" s="521"/>
      <c r="O11" s="522" t="s">
        <v>4153</v>
      </c>
      <c r="P11" s="522" t="s">
        <v>4147</v>
      </c>
      <c r="Q11" s="522" t="s">
        <v>2588</v>
      </c>
      <c r="R11" s="522" t="s">
        <v>4148</v>
      </c>
      <c r="S11" s="522" t="s">
        <v>4149</v>
      </c>
      <c r="T11" s="522" t="s">
        <v>4150</v>
      </c>
      <c r="U11" s="522" t="s">
        <v>4135</v>
      </c>
      <c r="V11" s="523"/>
      <c r="W11" s="522" t="s">
        <v>4151</v>
      </c>
      <c r="X11" s="522" t="s">
        <v>4152</v>
      </c>
      <c r="Y11" s="522" t="s">
        <v>4154</v>
      </c>
      <c r="Z11" s="522" t="s">
        <v>4017</v>
      </c>
      <c r="AA11" s="522" t="s">
        <v>4018</v>
      </c>
      <c r="AB11" s="522" t="s">
        <v>2589</v>
      </c>
      <c r="AC11" s="523"/>
      <c r="AD11" s="522" t="s">
        <v>3932</v>
      </c>
      <c r="AE11" s="520"/>
    </row>
    <row r="12" spans="1:34" s="524" customFormat="1" ht="32.1" hidden="1" customHeight="1" x14ac:dyDescent="0.2">
      <c r="A12" s="519" t="s">
        <v>2651</v>
      </c>
      <c r="B12" s="520"/>
      <c r="C12" s="812"/>
      <c r="D12" s="520"/>
      <c r="E12" s="520"/>
      <c r="F12" s="520"/>
      <c r="G12" s="520"/>
      <c r="H12" s="520"/>
      <c r="I12" s="520"/>
      <c r="J12" s="520"/>
      <c r="K12" s="520"/>
      <c r="L12" s="520"/>
      <c r="M12" s="520"/>
      <c r="N12" s="521"/>
      <c r="O12" s="525"/>
      <c r="P12" s="525"/>
      <c r="Q12" s="525"/>
      <c r="R12" s="525"/>
      <c r="S12" s="525"/>
      <c r="T12" s="525"/>
      <c r="U12" s="525"/>
      <c r="V12" s="523"/>
      <c r="W12" s="525"/>
      <c r="X12" s="525"/>
      <c r="Y12" s="525"/>
      <c r="Z12" s="525"/>
      <c r="AA12" s="525"/>
      <c r="AB12" s="525"/>
      <c r="AC12" s="523"/>
      <c r="AD12" s="525"/>
      <c r="AE12" s="520"/>
    </row>
    <row r="13" spans="1:34" s="527" customFormat="1" ht="8.1" customHeight="1" x14ac:dyDescent="0.2">
      <c r="A13" s="526"/>
      <c r="B13" s="515"/>
      <c r="C13" s="812"/>
      <c r="D13" s="515"/>
      <c r="E13" s="515"/>
      <c r="F13" s="515"/>
      <c r="G13" s="515"/>
      <c r="H13" s="515"/>
      <c r="I13" s="515"/>
      <c r="J13" s="515"/>
      <c r="K13" s="515"/>
      <c r="L13" s="515"/>
      <c r="M13" s="515"/>
      <c r="N13" s="516"/>
      <c r="O13" s="563">
        <v>1</v>
      </c>
      <c r="P13" s="525">
        <v>2</v>
      </c>
      <c r="Q13" s="563">
        <v>3</v>
      </c>
      <c r="R13" s="563">
        <v>4</v>
      </c>
      <c r="S13" s="563">
        <v>5</v>
      </c>
      <c r="T13" s="525">
        <v>6</v>
      </c>
      <c r="U13" s="525">
        <v>7</v>
      </c>
      <c r="V13" s="523"/>
      <c r="W13" s="525">
        <v>8</v>
      </c>
      <c r="X13" s="525">
        <v>9</v>
      </c>
      <c r="Y13" s="563">
        <v>12</v>
      </c>
      <c r="Z13" s="563">
        <v>13</v>
      </c>
      <c r="AA13" s="525">
        <v>14</v>
      </c>
      <c r="AB13" s="525">
        <v>11</v>
      </c>
      <c r="AC13" s="523"/>
      <c r="AD13" s="525">
        <v>15</v>
      </c>
      <c r="AE13" s="515"/>
    </row>
    <row r="14" spans="1:34" s="527" customFormat="1" ht="8.1" customHeight="1" x14ac:dyDescent="0.2">
      <c r="A14" s="526"/>
      <c r="B14" s="515"/>
      <c r="C14" s="813"/>
      <c r="D14" s="515"/>
      <c r="E14" s="528" t="s">
        <v>3739</v>
      </c>
      <c r="F14" s="515"/>
      <c r="G14" s="515"/>
      <c r="H14" s="528"/>
      <c r="I14" s="515"/>
      <c r="J14" s="515"/>
      <c r="K14" s="515"/>
      <c r="L14" s="515"/>
      <c r="M14" s="515"/>
      <c r="N14" s="516"/>
      <c r="O14" s="529" t="s">
        <v>2273</v>
      </c>
      <c r="P14" s="529" t="s">
        <v>2273</v>
      </c>
      <c r="Q14" s="529" t="s">
        <v>2273</v>
      </c>
      <c r="R14" s="529" t="s">
        <v>2273</v>
      </c>
      <c r="S14" s="529" t="s">
        <v>2273</v>
      </c>
      <c r="T14" s="529" t="s">
        <v>2273</v>
      </c>
      <c r="U14" s="529" t="s">
        <v>2273</v>
      </c>
      <c r="V14" s="523"/>
      <c r="W14" s="529" t="s">
        <v>2273</v>
      </c>
      <c r="X14" s="529" t="s">
        <v>2273</v>
      </c>
      <c r="Y14" s="529" t="s">
        <v>2273</v>
      </c>
      <c r="Z14" s="529" t="s">
        <v>2273</v>
      </c>
      <c r="AA14" s="529" t="s">
        <v>2273</v>
      </c>
      <c r="AB14" s="529" t="s">
        <v>2273</v>
      </c>
      <c r="AC14" s="523"/>
      <c r="AD14" s="529" t="s">
        <v>2273</v>
      </c>
      <c r="AE14" s="515"/>
    </row>
    <row r="15" spans="1:34" s="527" customFormat="1" ht="8.1" customHeight="1" x14ac:dyDescent="0.2">
      <c r="A15" s="526"/>
      <c r="B15" s="515"/>
      <c r="C15" s="812" t="s">
        <v>2429</v>
      </c>
      <c r="D15" s="515"/>
      <c r="E15" s="530" t="s">
        <v>3885</v>
      </c>
      <c r="F15" s="515"/>
      <c r="G15" s="515"/>
      <c r="H15" s="530"/>
      <c r="I15" s="515"/>
      <c r="J15" s="515"/>
      <c r="K15" s="515"/>
      <c r="L15" s="515"/>
      <c r="M15" s="515"/>
      <c r="N15" s="516" t="s">
        <v>4283</v>
      </c>
      <c r="O15" s="544">
        <v>38143</v>
      </c>
      <c r="P15" s="544"/>
      <c r="Q15" s="544">
        <v>6041</v>
      </c>
      <c r="R15" s="544"/>
      <c r="S15" s="544"/>
      <c r="T15" s="544"/>
      <c r="U15" s="545">
        <v>44184</v>
      </c>
      <c r="V15" s="546"/>
      <c r="W15" s="544"/>
      <c r="X15" s="544"/>
      <c r="Y15" s="544"/>
      <c r="Z15" s="544"/>
      <c r="AA15" s="544"/>
      <c r="AB15" s="545">
        <v>44184</v>
      </c>
      <c r="AC15" s="546"/>
      <c r="AD15" s="545">
        <v>44184</v>
      </c>
      <c r="AE15" s="515"/>
    </row>
    <row r="16" spans="1:34" s="527" customFormat="1" ht="8.1" customHeight="1" x14ac:dyDescent="0.2">
      <c r="A16" s="526"/>
      <c r="B16" s="515"/>
      <c r="C16" s="812" t="s">
        <v>2430</v>
      </c>
      <c r="D16" s="515"/>
      <c r="E16" s="530" t="s">
        <v>2638</v>
      </c>
      <c r="F16" s="515"/>
      <c r="G16" s="515"/>
      <c r="H16" s="530"/>
      <c r="I16" s="515"/>
      <c r="J16" s="515"/>
      <c r="K16" s="515"/>
      <c r="L16" s="515"/>
      <c r="M16" s="515"/>
      <c r="N16" s="516" t="s">
        <v>4283</v>
      </c>
      <c r="O16" s="544">
        <v>305147</v>
      </c>
      <c r="P16" s="544"/>
      <c r="Q16" s="544"/>
      <c r="R16" s="544">
        <v>754549</v>
      </c>
      <c r="S16" s="544">
        <v>405</v>
      </c>
      <c r="T16" s="544"/>
      <c r="U16" s="545">
        <v>1060101</v>
      </c>
      <c r="V16" s="546"/>
      <c r="W16" s="544"/>
      <c r="X16" s="544">
        <v>1002074</v>
      </c>
      <c r="Y16" s="544"/>
      <c r="Z16" s="544"/>
      <c r="AA16" s="544"/>
      <c r="AB16" s="545">
        <v>2062175</v>
      </c>
      <c r="AC16" s="546"/>
      <c r="AD16" s="545">
        <v>2062175</v>
      </c>
      <c r="AE16" s="515"/>
    </row>
    <row r="17" spans="1:31" s="527" customFormat="1" ht="8.1" customHeight="1" x14ac:dyDescent="0.2">
      <c r="A17" s="526"/>
      <c r="B17" s="515"/>
      <c r="C17" s="812" t="s">
        <v>3009</v>
      </c>
      <c r="D17" s="515"/>
      <c r="E17" s="530" t="s">
        <v>4814</v>
      </c>
      <c r="F17" s="515"/>
      <c r="G17" s="515"/>
      <c r="H17" s="530"/>
      <c r="I17" s="515"/>
      <c r="J17" s="515"/>
      <c r="K17" s="515"/>
      <c r="L17" s="515"/>
      <c r="M17" s="515"/>
      <c r="N17" s="516" t="s">
        <v>4283</v>
      </c>
      <c r="O17" s="544">
        <v>167730</v>
      </c>
      <c r="P17" s="544"/>
      <c r="Q17" s="544">
        <v>44665</v>
      </c>
      <c r="R17" s="544"/>
      <c r="S17" s="544"/>
      <c r="T17" s="544">
        <v>1037398</v>
      </c>
      <c r="U17" s="545">
        <v>1249793</v>
      </c>
      <c r="V17" s="546"/>
      <c r="W17" s="544"/>
      <c r="X17" s="544"/>
      <c r="Y17" s="544"/>
      <c r="Z17" s="545">
        <v>-212395</v>
      </c>
      <c r="AA17" s="544"/>
      <c r="AB17" s="545">
        <v>1037398</v>
      </c>
      <c r="AC17" s="546"/>
      <c r="AD17" s="545">
        <v>1037398</v>
      </c>
      <c r="AE17" s="515"/>
    </row>
    <row r="18" spans="1:31" s="532" customFormat="1" ht="8.1" customHeight="1" x14ac:dyDescent="0.2">
      <c r="A18" s="526"/>
      <c r="B18" s="528"/>
      <c r="C18" s="812" t="s">
        <v>4261</v>
      </c>
      <c r="D18" s="528"/>
      <c r="E18" s="528"/>
      <c r="F18" s="531"/>
      <c r="G18" s="531"/>
      <c r="H18" s="528"/>
      <c r="I18" s="531"/>
      <c r="J18" s="531"/>
      <c r="K18" s="531"/>
      <c r="L18" s="531" t="s">
        <v>4135</v>
      </c>
      <c r="M18" s="531" t="s">
        <v>2446</v>
      </c>
      <c r="N18" s="516"/>
      <c r="O18" s="545">
        <v>511020</v>
      </c>
      <c r="P18" s="545">
        <v>0</v>
      </c>
      <c r="Q18" s="545">
        <v>50706</v>
      </c>
      <c r="R18" s="545">
        <v>754549</v>
      </c>
      <c r="S18" s="545">
        <v>405</v>
      </c>
      <c r="T18" s="545">
        <v>1037398</v>
      </c>
      <c r="U18" s="545">
        <v>2354078</v>
      </c>
      <c r="V18" s="546"/>
      <c r="W18" s="545">
        <v>0</v>
      </c>
      <c r="X18" s="545">
        <v>1002074</v>
      </c>
      <c r="Y18" s="545">
        <v>0</v>
      </c>
      <c r="Z18" s="545">
        <v>-212395</v>
      </c>
      <c r="AA18" s="545">
        <v>0</v>
      </c>
      <c r="AB18" s="545">
        <v>3143757</v>
      </c>
      <c r="AC18" s="546"/>
      <c r="AD18" s="545">
        <v>3143757</v>
      </c>
      <c r="AE18" s="528"/>
    </row>
    <row r="19" spans="1:31" s="527" customFormat="1" ht="8.1" customHeight="1" x14ac:dyDescent="0.2">
      <c r="A19" s="526"/>
      <c r="B19" s="515"/>
      <c r="C19" s="812"/>
      <c r="D19" s="515"/>
      <c r="E19" s="528" t="s">
        <v>2272</v>
      </c>
      <c r="F19" s="528"/>
      <c r="G19" s="528"/>
      <c r="H19" s="528"/>
      <c r="I19" s="528"/>
      <c r="J19" s="528"/>
      <c r="K19" s="528"/>
      <c r="L19" s="528"/>
      <c r="M19" s="528"/>
      <c r="N19" s="516"/>
      <c r="O19" s="546"/>
      <c r="P19" s="546"/>
      <c r="Q19" s="546"/>
      <c r="R19" s="546"/>
      <c r="S19" s="546"/>
      <c r="T19" s="546"/>
      <c r="U19" s="546"/>
      <c r="V19" s="546"/>
      <c r="W19" s="546"/>
      <c r="X19" s="546"/>
      <c r="Y19" s="546"/>
      <c r="Z19" s="546"/>
      <c r="AA19" s="546"/>
      <c r="AB19" s="546"/>
      <c r="AC19" s="546"/>
      <c r="AD19" s="546"/>
      <c r="AE19" s="515"/>
    </row>
    <row r="20" spans="1:31" s="527" customFormat="1" ht="8.1" customHeight="1" x14ac:dyDescent="0.2">
      <c r="A20" s="526"/>
      <c r="B20" s="515"/>
      <c r="C20" s="812" t="s">
        <v>2435</v>
      </c>
      <c r="D20" s="515"/>
      <c r="E20" s="530" t="s">
        <v>3215</v>
      </c>
      <c r="F20" s="515"/>
      <c r="G20" s="515"/>
      <c r="H20" s="530"/>
      <c r="I20" s="515"/>
      <c r="J20" s="515"/>
      <c r="K20" s="515"/>
      <c r="L20" s="515"/>
      <c r="M20" s="515"/>
      <c r="N20" s="516" t="s">
        <v>4283</v>
      </c>
      <c r="O20" s="544"/>
      <c r="P20" s="544"/>
      <c r="Q20" s="544"/>
      <c r="R20" s="544"/>
      <c r="S20" s="544"/>
      <c r="T20" s="544"/>
      <c r="U20" s="545">
        <v>0</v>
      </c>
      <c r="V20" s="546"/>
      <c r="W20" s="544"/>
      <c r="X20" s="544"/>
      <c r="Y20" s="544"/>
      <c r="Z20" s="544"/>
      <c r="AA20" s="544"/>
      <c r="AB20" s="545">
        <v>0</v>
      </c>
      <c r="AC20" s="546"/>
      <c r="AD20" s="545">
        <v>0</v>
      </c>
      <c r="AE20" s="515"/>
    </row>
    <row r="21" spans="1:31" s="527" customFormat="1" ht="8.1" customHeight="1" x14ac:dyDescent="0.2">
      <c r="A21" s="526"/>
      <c r="B21" s="515"/>
      <c r="C21" s="812" t="s">
        <v>2436</v>
      </c>
      <c r="D21" s="515"/>
      <c r="E21" s="530" t="s">
        <v>2990</v>
      </c>
      <c r="F21" s="515"/>
      <c r="G21" s="515"/>
      <c r="H21" s="530"/>
      <c r="I21" s="515"/>
      <c r="J21" s="515"/>
      <c r="K21" s="515"/>
      <c r="L21" s="515"/>
      <c r="M21" s="515"/>
      <c r="N21" s="516" t="s">
        <v>4283</v>
      </c>
      <c r="O21" s="544"/>
      <c r="P21" s="544"/>
      <c r="Q21" s="544"/>
      <c r="R21" s="544"/>
      <c r="S21" s="544"/>
      <c r="T21" s="544"/>
      <c r="U21" s="545">
        <v>0</v>
      </c>
      <c r="V21" s="546"/>
      <c r="W21" s="544"/>
      <c r="X21" s="544"/>
      <c r="Y21" s="544"/>
      <c r="Z21" s="544"/>
      <c r="AA21" s="544"/>
      <c r="AB21" s="545">
        <v>0</v>
      </c>
      <c r="AC21" s="546"/>
      <c r="AD21" s="545">
        <v>0</v>
      </c>
      <c r="AE21" s="515"/>
    </row>
    <row r="22" spans="1:31" s="527" customFormat="1" ht="8.1" customHeight="1" x14ac:dyDescent="0.2">
      <c r="A22" s="526"/>
      <c r="B22" s="515"/>
      <c r="C22" s="812" t="s">
        <v>2437</v>
      </c>
      <c r="D22" s="515"/>
      <c r="E22" s="530" t="s">
        <v>4385</v>
      </c>
      <c r="F22" s="515"/>
      <c r="G22" s="515"/>
      <c r="H22" s="530"/>
      <c r="I22" s="515"/>
      <c r="J22" s="515"/>
      <c r="K22" s="515"/>
      <c r="L22" s="515"/>
      <c r="M22" s="515"/>
      <c r="N22" s="516" t="s">
        <v>4283</v>
      </c>
      <c r="O22" s="544"/>
      <c r="P22" s="544"/>
      <c r="Q22" s="544"/>
      <c r="R22" s="544"/>
      <c r="S22" s="544"/>
      <c r="T22" s="544"/>
      <c r="U22" s="545">
        <v>0</v>
      </c>
      <c r="V22" s="546"/>
      <c r="W22" s="544"/>
      <c r="X22" s="544"/>
      <c r="Y22" s="544"/>
      <c r="Z22" s="544"/>
      <c r="AA22" s="544"/>
      <c r="AB22" s="545">
        <v>0</v>
      </c>
      <c r="AC22" s="546"/>
      <c r="AD22" s="545">
        <v>0</v>
      </c>
      <c r="AE22" s="515"/>
    </row>
    <row r="23" spans="1:31" s="527" customFormat="1" ht="8.1" customHeight="1" x14ac:dyDescent="0.2">
      <c r="A23" s="526"/>
      <c r="B23" s="515"/>
      <c r="C23" s="812" t="s">
        <v>2438</v>
      </c>
      <c r="D23" s="515"/>
      <c r="E23" s="530" t="s">
        <v>3132</v>
      </c>
      <c r="F23" s="515"/>
      <c r="G23" s="515"/>
      <c r="H23" s="530"/>
      <c r="I23" s="515"/>
      <c r="J23" s="515"/>
      <c r="K23" s="515"/>
      <c r="L23" s="515"/>
      <c r="M23" s="515"/>
      <c r="N23" s="516" t="s">
        <v>4283</v>
      </c>
      <c r="O23" s="544"/>
      <c r="P23" s="544"/>
      <c r="Q23" s="544"/>
      <c r="R23" s="544"/>
      <c r="S23" s="544"/>
      <c r="T23" s="544"/>
      <c r="U23" s="545">
        <v>0</v>
      </c>
      <c r="V23" s="546"/>
      <c r="W23" s="544"/>
      <c r="X23" s="544"/>
      <c r="Y23" s="544"/>
      <c r="Z23" s="544"/>
      <c r="AA23" s="544"/>
      <c r="AB23" s="545">
        <v>0</v>
      </c>
      <c r="AC23" s="546"/>
      <c r="AD23" s="545">
        <v>0</v>
      </c>
      <c r="AE23" s="515"/>
    </row>
    <row r="24" spans="1:31" s="527" customFormat="1" ht="8.1" customHeight="1" x14ac:dyDescent="0.2">
      <c r="A24" s="526"/>
      <c r="B24" s="515"/>
      <c r="C24" s="812" t="s">
        <v>2743</v>
      </c>
      <c r="D24" s="515"/>
      <c r="E24" s="530" t="s">
        <v>2270</v>
      </c>
      <c r="F24" s="515"/>
      <c r="G24" s="515"/>
      <c r="H24" s="530"/>
      <c r="I24" s="515"/>
      <c r="J24" s="515"/>
      <c r="K24" s="515"/>
      <c r="L24" s="515"/>
      <c r="M24" s="515"/>
      <c r="N24" s="516" t="s">
        <v>4283</v>
      </c>
      <c r="O24" s="544"/>
      <c r="P24" s="544"/>
      <c r="Q24" s="544"/>
      <c r="R24" s="544">
        <v>250</v>
      </c>
      <c r="S24" s="544"/>
      <c r="T24" s="544"/>
      <c r="U24" s="545">
        <v>250</v>
      </c>
      <c r="V24" s="546"/>
      <c r="W24" s="544"/>
      <c r="X24" s="544"/>
      <c r="Y24" s="544"/>
      <c r="Z24" s="544">
        <v>3</v>
      </c>
      <c r="AA24" s="544"/>
      <c r="AB24" s="545">
        <v>253</v>
      </c>
      <c r="AC24" s="546"/>
      <c r="AD24" s="545">
        <v>253</v>
      </c>
      <c r="AE24" s="515"/>
    </row>
    <row r="25" spans="1:31" s="527" customFormat="1" ht="8.1" customHeight="1" x14ac:dyDescent="0.2">
      <c r="A25" s="526"/>
      <c r="B25" s="515"/>
      <c r="C25" s="812" t="s">
        <v>4219</v>
      </c>
      <c r="D25" s="515"/>
      <c r="E25" s="530" t="s">
        <v>2251</v>
      </c>
      <c r="F25" s="515"/>
      <c r="G25" s="515"/>
      <c r="H25" s="530"/>
      <c r="I25" s="515"/>
      <c r="J25" s="515"/>
      <c r="K25" s="515"/>
      <c r="L25" s="515"/>
      <c r="M25" s="515"/>
      <c r="N25" s="516" t="s">
        <v>4283</v>
      </c>
      <c r="O25" s="544"/>
      <c r="P25" s="544"/>
      <c r="Q25" s="544"/>
      <c r="R25" s="544"/>
      <c r="S25" s="544"/>
      <c r="T25" s="544"/>
      <c r="U25" s="545">
        <v>0</v>
      </c>
      <c r="V25" s="546"/>
      <c r="W25" s="544"/>
      <c r="X25" s="544"/>
      <c r="Y25" s="544"/>
      <c r="Z25" s="544"/>
      <c r="AA25" s="544"/>
      <c r="AB25" s="545">
        <v>0</v>
      </c>
      <c r="AC25" s="546"/>
      <c r="AD25" s="545">
        <v>0</v>
      </c>
      <c r="AE25" s="515"/>
    </row>
    <row r="26" spans="1:31" s="527" customFormat="1" ht="8.1" customHeight="1" x14ac:dyDescent="0.2">
      <c r="A26" s="526"/>
      <c r="B26" s="515"/>
      <c r="C26" s="812" t="s">
        <v>3114</v>
      </c>
      <c r="D26" s="515"/>
      <c r="E26" s="530" t="s">
        <v>2838</v>
      </c>
      <c r="F26" s="515"/>
      <c r="G26" s="515"/>
      <c r="H26" s="530"/>
      <c r="I26" s="515" t="s">
        <v>3139</v>
      </c>
      <c r="J26" s="515"/>
      <c r="K26" s="533"/>
      <c r="L26" s="515" t="s">
        <v>3099</v>
      </c>
      <c r="M26" s="515" t="s">
        <v>3099</v>
      </c>
      <c r="N26" s="516" t="s">
        <v>4283</v>
      </c>
      <c r="O26" s="544"/>
      <c r="P26" s="544"/>
      <c r="Q26" s="544"/>
      <c r="R26" s="544"/>
      <c r="S26" s="544"/>
      <c r="T26" s="544"/>
      <c r="U26" s="545">
        <v>0</v>
      </c>
      <c r="V26" s="546"/>
      <c r="W26" s="544"/>
      <c r="X26" s="544"/>
      <c r="Y26" s="544"/>
      <c r="Z26" s="544"/>
      <c r="AA26" s="544"/>
      <c r="AB26" s="545">
        <v>0</v>
      </c>
      <c r="AC26" s="546"/>
      <c r="AD26" s="545">
        <v>0</v>
      </c>
      <c r="AE26" s="515"/>
    </row>
    <row r="27" spans="1:31" s="532" customFormat="1" ht="8.1" customHeight="1" x14ac:dyDescent="0.2">
      <c r="A27" s="526"/>
      <c r="B27" s="528"/>
      <c r="C27" s="812" t="s">
        <v>4262</v>
      </c>
      <c r="D27" s="528"/>
      <c r="E27" s="528"/>
      <c r="F27" s="531"/>
      <c r="G27" s="531"/>
      <c r="H27" s="528"/>
      <c r="I27" s="531"/>
      <c r="J27" s="531"/>
      <c r="K27" s="531"/>
      <c r="L27" s="531" t="s">
        <v>4135</v>
      </c>
      <c r="M27" s="531" t="s">
        <v>2446</v>
      </c>
      <c r="N27" s="516"/>
      <c r="O27" s="545">
        <v>0</v>
      </c>
      <c r="P27" s="545">
        <v>0</v>
      </c>
      <c r="Q27" s="545">
        <v>0</v>
      </c>
      <c r="R27" s="545">
        <v>250</v>
      </c>
      <c r="S27" s="545">
        <v>0</v>
      </c>
      <c r="T27" s="545">
        <v>0</v>
      </c>
      <c r="U27" s="545">
        <v>250</v>
      </c>
      <c r="V27" s="546"/>
      <c r="W27" s="545">
        <v>0</v>
      </c>
      <c r="X27" s="545">
        <v>0</v>
      </c>
      <c r="Y27" s="545">
        <v>0</v>
      </c>
      <c r="Z27" s="545">
        <v>3</v>
      </c>
      <c r="AA27" s="545">
        <v>0</v>
      </c>
      <c r="AB27" s="545">
        <v>253</v>
      </c>
      <c r="AC27" s="546"/>
      <c r="AD27" s="545">
        <v>253</v>
      </c>
      <c r="AE27" s="528"/>
    </row>
    <row r="28" spans="1:31" s="527" customFormat="1" ht="8.1" customHeight="1" x14ac:dyDescent="0.2">
      <c r="A28" s="526"/>
      <c r="B28" s="515"/>
      <c r="C28" s="812"/>
      <c r="D28" s="515"/>
      <c r="E28" s="528" t="s">
        <v>4136</v>
      </c>
      <c r="F28" s="528"/>
      <c r="G28" s="528"/>
      <c r="H28" s="528"/>
      <c r="I28" s="528"/>
      <c r="J28" s="528"/>
      <c r="K28" s="528"/>
      <c r="L28" s="528"/>
      <c r="M28" s="528"/>
      <c r="N28" s="516"/>
      <c r="O28" s="546"/>
      <c r="P28" s="546"/>
      <c r="Q28" s="546"/>
      <c r="R28" s="546"/>
      <c r="S28" s="546"/>
      <c r="T28" s="546"/>
      <c r="U28" s="546"/>
      <c r="V28" s="546"/>
      <c r="W28" s="546"/>
      <c r="X28" s="546"/>
      <c r="Y28" s="546"/>
      <c r="Z28" s="546"/>
      <c r="AA28" s="546"/>
      <c r="AB28" s="546"/>
      <c r="AC28" s="546"/>
      <c r="AD28" s="546"/>
      <c r="AE28" s="515"/>
    </row>
    <row r="29" spans="1:31" s="527" customFormat="1" ht="8.1" customHeight="1" x14ac:dyDescent="0.2">
      <c r="A29" s="526"/>
      <c r="B29" s="515"/>
      <c r="C29" s="812" t="s">
        <v>2440</v>
      </c>
      <c r="D29" s="515"/>
      <c r="E29" s="530" t="s">
        <v>4447</v>
      </c>
      <c r="F29" s="515"/>
      <c r="G29" s="515"/>
      <c r="H29" s="530"/>
      <c r="I29" s="515"/>
      <c r="J29" s="515"/>
      <c r="K29" s="515"/>
      <c r="L29" s="515"/>
      <c r="M29" s="515"/>
      <c r="N29" s="516" t="s">
        <v>4283</v>
      </c>
      <c r="O29" s="544">
        <v>643773</v>
      </c>
      <c r="P29" s="544"/>
      <c r="Q29" s="544">
        <v>98191</v>
      </c>
      <c r="R29" s="544">
        <v>7906</v>
      </c>
      <c r="S29" s="544"/>
      <c r="T29" s="544">
        <v>50000</v>
      </c>
      <c r="U29" s="545">
        <v>799870</v>
      </c>
      <c r="V29" s="546"/>
      <c r="W29" s="544"/>
      <c r="X29" s="544">
        <v>4325</v>
      </c>
      <c r="Y29" s="544"/>
      <c r="Z29" s="544">
        <v>8849</v>
      </c>
      <c r="AA29" s="544"/>
      <c r="AB29" s="545">
        <v>813044</v>
      </c>
      <c r="AC29" s="546"/>
      <c r="AD29" s="545">
        <v>813044</v>
      </c>
      <c r="AE29" s="515"/>
    </row>
    <row r="30" spans="1:31" s="527" customFormat="1" ht="8.1" customHeight="1" x14ac:dyDescent="0.2">
      <c r="A30" s="526"/>
      <c r="B30" s="515"/>
      <c r="C30" s="812" t="s">
        <v>2441</v>
      </c>
      <c r="D30" s="515"/>
      <c r="E30" s="530" t="s">
        <v>4835</v>
      </c>
      <c r="F30" s="515"/>
      <c r="G30" s="515"/>
      <c r="H30" s="530"/>
      <c r="I30" s="515"/>
      <c r="J30" s="515"/>
      <c r="K30" s="515"/>
      <c r="L30" s="515"/>
      <c r="M30" s="515"/>
      <c r="N30" s="516" t="s">
        <v>4283</v>
      </c>
      <c r="O30" s="544"/>
      <c r="P30" s="544"/>
      <c r="Q30" s="544"/>
      <c r="R30" s="544"/>
      <c r="S30" s="544"/>
      <c r="T30" s="544"/>
      <c r="U30" s="545">
        <v>0</v>
      </c>
      <c r="V30" s="546"/>
      <c r="W30" s="544"/>
      <c r="X30" s="544"/>
      <c r="Y30" s="544"/>
      <c r="Z30" s="544"/>
      <c r="AA30" s="544"/>
      <c r="AB30" s="545">
        <v>0</v>
      </c>
      <c r="AC30" s="546"/>
      <c r="AD30" s="545">
        <v>0</v>
      </c>
      <c r="AE30" s="515"/>
    </row>
    <row r="31" spans="1:31" s="527" customFormat="1" ht="8.1" customHeight="1" x14ac:dyDescent="0.2">
      <c r="A31" s="526"/>
      <c r="B31" s="515"/>
      <c r="C31" s="812" t="s">
        <v>2442</v>
      </c>
      <c r="D31" s="515"/>
      <c r="E31" s="530" t="s">
        <v>3407</v>
      </c>
      <c r="F31" s="515"/>
      <c r="G31" s="515"/>
      <c r="H31" s="530"/>
      <c r="I31" s="515"/>
      <c r="J31" s="515"/>
      <c r="K31" s="515"/>
      <c r="L31" s="515"/>
      <c r="M31" s="515"/>
      <c r="N31" s="516" t="s">
        <v>4283</v>
      </c>
      <c r="O31" s="544"/>
      <c r="P31" s="544"/>
      <c r="Q31" s="544"/>
      <c r="R31" s="544"/>
      <c r="S31" s="544"/>
      <c r="T31" s="544"/>
      <c r="U31" s="545">
        <v>0</v>
      </c>
      <c r="V31" s="546"/>
      <c r="W31" s="544"/>
      <c r="X31" s="544"/>
      <c r="Y31" s="544"/>
      <c r="Z31" s="544"/>
      <c r="AA31" s="544"/>
      <c r="AB31" s="545">
        <v>0</v>
      </c>
      <c r="AC31" s="546"/>
      <c r="AD31" s="545">
        <v>0</v>
      </c>
      <c r="AE31" s="515"/>
    </row>
    <row r="32" spans="1:31" s="527" customFormat="1" ht="8.1" customHeight="1" x14ac:dyDescent="0.2">
      <c r="A32" s="526"/>
      <c r="B32" s="515"/>
      <c r="C32" s="812" t="s">
        <v>3115</v>
      </c>
      <c r="D32" s="515"/>
      <c r="E32" s="530" t="s">
        <v>2859</v>
      </c>
      <c r="F32" s="515"/>
      <c r="G32" s="515"/>
      <c r="H32" s="530"/>
      <c r="I32" s="515"/>
      <c r="J32" s="515"/>
      <c r="K32" s="515"/>
      <c r="L32" s="515"/>
      <c r="M32" s="515"/>
      <c r="N32" s="516" t="s">
        <v>4283</v>
      </c>
      <c r="O32" s="544"/>
      <c r="P32" s="544"/>
      <c r="Q32" s="544"/>
      <c r="R32" s="544"/>
      <c r="S32" s="544"/>
      <c r="T32" s="544"/>
      <c r="U32" s="545">
        <v>0</v>
      </c>
      <c r="V32" s="546"/>
      <c r="W32" s="544"/>
      <c r="X32" s="544"/>
      <c r="Y32" s="544"/>
      <c r="Z32" s="544"/>
      <c r="AA32" s="544"/>
      <c r="AB32" s="545">
        <v>0</v>
      </c>
      <c r="AC32" s="546"/>
      <c r="AD32" s="545">
        <v>0</v>
      </c>
      <c r="AE32" s="515"/>
    </row>
    <row r="33" spans="1:31" s="527" customFormat="1" ht="8.1" customHeight="1" x14ac:dyDescent="0.2">
      <c r="A33" s="526"/>
      <c r="B33" s="515"/>
      <c r="C33" s="812" t="s">
        <v>2973</v>
      </c>
      <c r="D33" s="515"/>
      <c r="E33" s="530" t="s">
        <v>4253</v>
      </c>
      <c r="F33" s="515"/>
      <c r="G33" s="515"/>
      <c r="H33" s="530"/>
      <c r="I33" s="515"/>
      <c r="J33" s="515"/>
      <c r="K33" s="515"/>
      <c r="L33" s="515"/>
      <c r="M33" s="515"/>
      <c r="N33" s="516" t="s">
        <v>4283</v>
      </c>
      <c r="O33" s="544"/>
      <c r="P33" s="544"/>
      <c r="Q33" s="544"/>
      <c r="R33" s="544"/>
      <c r="S33" s="544"/>
      <c r="T33" s="544"/>
      <c r="U33" s="545">
        <v>0</v>
      </c>
      <c r="V33" s="546"/>
      <c r="W33" s="544"/>
      <c r="X33" s="544"/>
      <c r="Y33" s="544"/>
      <c r="Z33" s="544"/>
      <c r="AA33" s="544"/>
      <c r="AB33" s="545">
        <v>0</v>
      </c>
      <c r="AC33" s="546"/>
      <c r="AD33" s="545">
        <v>0</v>
      </c>
      <c r="AE33" s="515"/>
    </row>
    <row r="34" spans="1:31" s="527" customFormat="1" ht="8.1" customHeight="1" x14ac:dyDescent="0.2">
      <c r="A34" s="526"/>
      <c r="B34" s="515"/>
      <c r="C34" s="812" t="s">
        <v>4462</v>
      </c>
      <c r="D34" s="515"/>
      <c r="E34" s="530" t="s">
        <v>3638</v>
      </c>
      <c r="F34" s="515"/>
      <c r="G34" s="515"/>
      <c r="H34" s="530"/>
      <c r="I34" s="515"/>
      <c r="J34" s="515"/>
      <c r="K34" s="515"/>
      <c r="L34" s="515"/>
      <c r="M34" s="515"/>
      <c r="N34" s="516" t="s">
        <v>4283</v>
      </c>
      <c r="O34" s="544"/>
      <c r="P34" s="544"/>
      <c r="Q34" s="544"/>
      <c r="R34" s="544"/>
      <c r="S34" s="544"/>
      <c r="T34" s="544"/>
      <c r="U34" s="545">
        <v>0</v>
      </c>
      <c r="V34" s="546"/>
      <c r="W34" s="544"/>
      <c r="X34" s="544"/>
      <c r="Y34" s="544"/>
      <c r="Z34" s="544"/>
      <c r="AA34" s="544"/>
      <c r="AB34" s="545">
        <v>0</v>
      </c>
      <c r="AC34" s="546"/>
      <c r="AD34" s="545">
        <v>0</v>
      </c>
      <c r="AE34" s="515"/>
    </row>
    <row r="35" spans="1:31" s="527" customFormat="1" ht="8.1" customHeight="1" x14ac:dyDescent="0.2">
      <c r="A35" s="526"/>
      <c r="B35" s="515"/>
      <c r="C35" s="812" t="s">
        <v>2974</v>
      </c>
      <c r="D35" s="515"/>
      <c r="E35" s="530" t="s">
        <v>2838</v>
      </c>
      <c r="F35" s="515"/>
      <c r="G35" s="515"/>
      <c r="H35" s="530"/>
      <c r="I35" s="515" t="s">
        <v>3139</v>
      </c>
      <c r="J35" s="515"/>
      <c r="K35" s="533"/>
      <c r="L35" s="515" t="s">
        <v>3099</v>
      </c>
      <c r="M35" s="515" t="s">
        <v>3099</v>
      </c>
      <c r="N35" s="516" t="s">
        <v>4283</v>
      </c>
      <c r="O35" s="544"/>
      <c r="P35" s="544"/>
      <c r="Q35" s="544"/>
      <c r="R35" s="544"/>
      <c r="S35" s="544"/>
      <c r="T35" s="544"/>
      <c r="U35" s="545">
        <v>0</v>
      </c>
      <c r="V35" s="546"/>
      <c r="W35" s="544"/>
      <c r="X35" s="544"/>
      <c r="Y35" s="544"/>
      <c r="Z35" s="544"/>
      <c r="AA35" s="544"/>
      <c r="AB35" s="545">
        <v>0</v>
      </c>
      <c r="AC35" s="546"/>
      <c r="AD35" s="545">
        <v>0</v>
      </c>
      <c r="AE35" s="515"/>
    </row>
    <row r="36" spans="1:31" s="532" customFormat="1" ht="8.1" customHeight="1" x14ac:dyDescent="0.2">
      <c r="A36" s="526"/>
      <c r="B36" s="528"/>
      <c r="C36" s="812" t="s">
        <v>3916</v>
      </c>
      <c r="D36" s="528"/>
      <c r="E36" s="528"/>
      <c r="F36" s="531"/>
      <c r="G36" s="531"/>
      <c r="H36" s="528"/>
      <c r="I36" s="531"/>
      <c r="J36" s="531"/>
      <c r="K36" s="531"/>
      <c r="L36" s="531" t="s">
        <v>4135</v>
      </c>
      <c r="M36" s="531" t="s">
        <v>2446</v>
      </c>
      <c r="N36" s="516"/>
      <c r="O36" s="545">
        <v>643773</v>
      </c>
      <c r="P36" s="545">
        <v>0</v>
      </c>
      <c r="Q36" s="545">
        <v>98191</v>
      </c>
      <c r="R36" s="545">
        <v>7906</v>
      </c>
      <c r="S36" s="545">
        <v>0</v>
      </c>
      <c r="T36" s="545">
        <v>50000</v>
      </c>
      <c r="U36" s="545">
        <v>799870</v>
      </c>
      <c r="V36" s="546"/>
      <c r="W36" s="545">
        <v>0</v>
      </c>
      <c r="X36" s="545">
        <v>4325</v>
      </c>
      <c r="Y36" s="545">
        <v>0</v>
      </c>
      <c r="Z36" s="545">
        <v>8849</v>
      </c>
      <c r="AA36" s="545">
        <v>0</v>
      </c>
      <c r="AB36" s="545">
        <v>813044</v>
      </c>
      <c r="AC36" s="546"/>
      <c r="AD36" s="545">
        <v>813044</v>
      </c>
      <c r="AE36" s="528"/>
    </row>
    <row r="37" spans="1:31" s="527" customFormat="1" ht="8.1" customHeight="1" x14ac:dyDescent="0.2">
      <c r="A37" s="526"/>
      <c r="B37" s="515"/>
      <c r="C37" s="812"/>
      <c r="D37" s="515"/>
      <c r="E37" s="528" t="s">
        <v>4137</v>
      </c>
      <c r="F37" s="528"/>
      <c r="G37" s="528"/>
      <c r="H37" s="528"/>
      <c r="I37" s="528"/>
      <c r="J37" s="528"/>
      <c r="K37" s="528"/>
      <c r="L37" s="528"/>
      <c r="M37" s="528"/>
      <c r="N37" s="516"/>
      <c r="O37" s="546"/>
      <c r="P37" s="546"/>
      <c r="Q37" s="546"/>
      <c r="R37" s="546"/>
      <c r="S37" s="546"/>
      <c r="T37" s="546"/>
      <c r="U37" s="546"/>
      <c r="V37" s="546"/>
      <c r="W37" s="546"/>
      <c r="X37" s="546"/>
      <c r="Y37" s="546"/>
      <c r="Z37" s="546"/>
      <c r="AA37" s="546"/>
      <c r="AB37" s="546"/>
      <c r="AC37" s="546"/>
      <c r="AD37" s="546"/>
      <c r="AE37" s="515"/>
    </row>
    <row r="38" spans="1:31" s="527" customFormat="1" ht="8.1" customHeight="1" x14ac:dyDescent="0.2">
      <c r="A38" s="526"/>
      <c r="B38" s="515"/>
      <c r="C38" s="812" t="s">
        <v>2444</v>
      </c>
      <c r="D38" s="515"/>
      <c r="E38" s="530" t="s">
        <v>3552</v>
      </c>
      <c r="F38" s="515"/>
      <c r="G38" s="515"/>
      <c r="H38" s="530"/>
      <c r="I38" s="515"/>
      <c r="J38" s="515"/>
      <c r="K38" s="515"/>
      <c r="L38" s="515"/>
      <c r="M38" s="515"/>
      <c r="N38" s="516" t="s">
        <v>4283</v>
      </c>
      <c r="O38" s="544"/>
      <c r="P38" s="544"/>
      <c r="Q38" s="544"/>
      <c r="R38" s="544"/>
      <c r="S38" s="544"/>
      <c r="T38" s="544"/>
      <c r="U38" s="545">
        <v>0</v>
      </c>
      <c r="V38" s="546"/>
      <c r="W38" s="544"/>
      <c r="X38" s="544"/>
      <c r="Y38" s="544"/>
      <c r="Z38" s="544"/>
      <c r="AA38" s="544"/>
      <c r="AB38" s="545">
        <v>0</v>
      </c>
      <c r="AC38" s="546"/>
      <c r="AD38" s="545">
        <v>0</v>
      </c>
      <c r="AE38" s="515"/>
    </row>
    <row r="39" spans="1:31" s="527" customFormat="1" ht="8.1" customHeight="1" x14ac:dyDescent="0.2">
      <c r="A39" s="526"/>
      <c r="B39" s="515"/>
      <c r="C39" s="812" t="s">
        <v>2288</v>
      </c>
      <c r="D39" s="515"/>
      <c r="E39" s="530" t="s">
        <v>2535</v>
      </c>
      <c r="F39" s="515"/>
      <c r="G39" s="515"/>
      <c r="H39" s="530"/>
      <c r="I39" s="515"/>
      <c r="J39" s="515"/>
      <c r="K39" s="515"/>
      <c r="L39" s="515"/>
      <c r="M39" s="515"/>
      <c r="N39" s="516" t="s">
        <v>4283</v>
      </c>
      <c r="O39" s="544"/>
      <c r="P39" s="544"/>
      <c r="Q39" s="544"/>
      <c r="R39" s="544"/>
      <c r="S39" s="544"/>
      <c r="T39" s="544"/>
      <c r="U39" s="545">
        <v>0</v>
      </c>
      <c r="V39" s="546"/>
      <c r="W39" s="544"/>
      <c r="X39" s="544"/>
      <c r="Y39" s="544"/>
      <c r="Z39" s="544"/>
      <c r="AA39" s="544"/>
      <c r="AB39" s="545">
        <v>0</v>
      </c>
      <c r="AC39" s="546"/>
      <c r="AD39" s="545">
        <v>0</v>
      </c>
      <c r="AE39" s="515"/>
    </row>
    <row r="40" spans="1:31" s="527" customFormat="1" ht="8.1" customHeight="1" x14ac:dyDescent="0.2">
      <c r="A40" s="526"/>
      <c r="B40" s="515"/>
      <c r="C40" s="812" t="s">
        <v>2289</v>
      </c>
      <c r="D40" s="515"/>
      <c r="E40" s="530" t="s">
        <v>3044</v>
      </c>
      <c r="F40" s="515"/>
      <c r="G40" s="515"/>
      <c r="H40" s="530"/>
      <c r="I40" s="515"/>
      <c r="J40" s="515"/>
      <c r="K40" s="515"/>
      <c r="L40" s="515"/>
      <c r="M40" s="515"/>
      <c r="N40" s="516" t="s">
        <v>4283</v>
      </c>
      <c r="O40" s="544"/>
      <c r="P40" s="544"/>
      <c r="Q40" s="544"/>
      <c r="R40" s="544"/>
      <c r="S40" s="544"/>
      <c r="T40" s="544"/>
      <c r="U40" s="545">
        <v>0</v>
      </c>
      <c r="V40" s="546"/>
      <c r="W40" s="544"/>
      <c r="X40" s="544"/>
      <c r="Y40" s="544"/>
      <c r="Z40" s="544"/>
      <c r="AA40" s="544"/>
      <c r="AB40" s="545">
        <v>0</v>
      </c>
      <c r="AC40" s="546"/>
      <c r="AD40" s="545">
        <v>0</v>
      </c>
      <c r="AE40" s="515"/>
    </row>
    <row r="41" spans="1:31" s="527" customFormat="1" ht="8.1" customHeight="1" x14ac:dyDescent="0.2">
      <c r="A41" s="526"/>
      <c r="B41" s="515"/>
      <c r="C41" s="812" t="s">
        <v>2290</v>
      </c>
      <c r="D41" s="515"/>
      <c r="E41" s="530" t="s">
        <v>2249</v>
      </c>
      <c r="F41" s="515"/>
      <c r="G41" s="515"/>
      <c r="H41" s="530"/>
      <c r="I41" s="515"/>
      <c r="J41" s="515"/>
      <c r="K41" s="515"/>
      <c r="L41" s="515"/>
      <c r="M41" s="515"/>
      <c r="N41" s="516" t="s">
        <v>4283</v>
      </c>
      <c r="O41" s="544"/>
      <c r="P41" s="544"/>
      <c r="Q41" s="544"/>
      <c r="R41" s="544"/>
      <c r="S41" s="544"/>
      <c r="T41" s="544"/>
      <c r="U41" s="545">
        <v>0</v>
      </c>
      <c r="V41" s="546"/>
      <c r="W41" s="544"/>
      <c r="X41" s="544"/>
      <c r="Y41" s="544"/>
      <c r="Z41" s="544"/>
      <c r="AA41" s="544"/>
      <c r="AB41" s="545">
        <v>0</v>
      </c>
      <c r="AC41" s="546"/>
      <c r="AD41" s="545">
        <v>0</v>
      </c>
      <c r="AE41" s="515"/>
    </row>
    <row r="42" spans="1:31" s="527" customFormat="1" ht="8.1" customHeight="1" x14ac:dyDescent="0.2">
      <c r="A42" s="526"/>
      <c r="B42" s="515"/>
      <c r="C42" s="812" t="s">
        <v>2291</v>
      </c>
      <c r="D42" s="515"/>
      <c r="E42" s="530" t="s">
        <v>1748</v>
      </c>
      <c r="F42" s="515"/>
      <c r="G42" s="515"/>
      <c r="H42" s="530"/>
      <c r="I42" s="515"/>
      <c r="J42" s="515"/>
      <c r="K42" s="515"/>
      <c r="L42" s="515"/>
      <c r="M42" s="515"/>
      <c r="N42" s="516" t="s">
        <v>4283</v>
      </c>
      <c r="O42" s="544"/>
      <c r="P42" s="544"/>
      <c r="Q42" s="544">
        <v>0</v>
      </c>
      <c r="R42" s="544"/>
      <c r="S42" s="544"/>
      <c r="T42" s="544"/>
      <c r="U42" s="545">
        <v>0</v>
      </c>
      <c r="V42" s="546"/>
      <c r="W42" s="544"/>
      <c r="X42" s="544"/>
      <c r="Y42" s="544"/>
      <c r="Z42" s="544"/>
      <c r="AA42" s="544"/>
      <c r="AB42" s="545">
        <v>0</v>
      </c>
      <c r="AC42" s="546"/>
      <c r="AD42" s="545">
        <v>0</v>
      </c>
      <c r="AE42" s="515"/>
    </row>
    <row r="43" spans="1:31" s="527" customFormat="1" ht="8.1" customHeight="1" x14ac:dyDescent="0.2">
      <c r="A43" s="526"/>
      <c r="B43" s="515"/>
      <c r="C43" s="812" t="s">
        <v>2975</v>
      </c>
      <c r="D43" s="515"/>
      <c r="E43" s="530" t="s">
        <v>2947</v>
      </c>
      <c r="F43" s="515"/>
      <c r="G43" s="515"/>
      <c r="H43" s="530"/>
      <c r="I43" s="515"/>
      <c r="J43" s="515"/>
      <c r="K43" s="515"/>
      <c r="L43" s="515"/>
      <c r="M43" s="515"/>
      <c r="N43" s="516" t="s">
        <v>4283</v>
      </c>
      <c r="O43" s="544"/>
      <c r="P43" s="544"/>
      <c r="Q43" s="544"/>
      <c r="R43" s="544"/>
      <c r="S43" s="544"/>
      <c r="T43" s="544"/>
      <c r="U43" s="545">
        <v>0</v>
      </c>
      <c r="V43" s="546"/>
      <c r="W43" s="544"/>
      <c r="X43" s="544"/>
      <c r="Y43" s="544"/>
      <c r="Z43" s="544"/>
      <c r="AA43" s="544"/>
      <c r="AB43" s="545">
        <v>0</v>
      </c>
      <c r="AC43" s="546"/>
      <c r="AD43" s="545">
        <v>0</v>
      </c>
      <c r="AE43" s="515"/>
    </row>
    <row r="44" spans="1:31" s="527" customFormat="1" ht="8.1" customHeight="1" x14ac:dyDescent="0.2">
      <c r="A44" s="526"/>
      <c r="B44" s="515"/>
      <c r="C44" s="812" t="s">
        <v>1872</v>
      </c>
      <c r="D44" s="515"/>
      <c r="E44" s="530" t="s">
        <v>2838</v>
      </c>
      <c r="F44" s="515"/>
      <c r="G44" s="515"/>
      <c r="H44" s="530"/>
      <c r="I44" s="515" t="s">
        <v>3139</v>
      </c>
      <c r="J44" s="515"/>
      <c r="K44" s="533"/>
      <c r="L44" s="515" t="s">
        <v>3099</v>
      </c>
      <c r="M44" s="515" t="s">
        <v>3099</v>
      </c>
      <c r="N44" s="516" t="s">
        <v>4283</v>
      </c>
      <c r="O44" s="544"/>
      <c r="P44" s="544"/>
      <c r="Q44" s="544"/>
      <c r="R44" s="544"/>
      <c r="S44" s="544"/>
      <c r="T44" s="544"/>
      <c r="U44" s="545">
        <v>0</v>
      </c>
      <c r="V44" s="546"/>
      <c r="W44" s="544"/>
      <c r="X44" s="544"/>
      <c r="Y44" s="544"/>
      <c r="Z44" s="544"/>
      <c r="AA44" s="544"/>
      <c r="AB44" s="545">
        <v>0</v>
      </c>
      <c r="AC44" s="546"/>
      <c r="AD44" s="545">
        <v>0</v>
      </c>
      <c r="AE44" s="515"/>
    </row>
    <row r="45" spans="1:31" s="532" customFormat="1" ht="8.1" customHeight="1" x14ac:dyDescent="0.2">
      <c r="A45" s="526"/>
      <c r="B45" s="528"/>
      <c r="C45" s="812" t="s">
        <v>3917</v>
      </c>
      <c r="D45" s="528"/>
      <c r="E45" s="528"/>
      <c r="F45" s="531"/>
      <c r="G45" s="531"/>
      <c r="H45" s="528"/>
      <c r="I45" s="531"/>
      <c r="J45" s="531"/>
      <c r="K45" s="531"/>
      <c r="L45" s="531" t="s">
        <v>4135</v>
      </c>
      <c r="M45" s="531" t="s">
        <v>2446</v>
      </c>
      <c r="N45" s="516"/>
      <c r="O45" s="545">
        <v>0</v>
      </c>
      <c r="P45" s="545">
        <v>0</v>
      </c>
      <c r="Q45" s="545">
        <v>0</v>
      </c>
      <c r="R45" s="545">
        <v>0</v>
      </c>
      <c r="S45" s="545">
        <v>0</v>
      </c>
      <c r="T45" s="545">
        <v>0</v>
      </c>
      <c r="U45" s="545">
        <v>0</v>
      </c>
      <c r="V45" s="546"/>
      <c r="W45" s="545">
        <v>0</v>
      </c>
      <c r="X45" s="545">
        <v>0</v>
      </c>
      <c r="Y45" s="545">
        <v>0</v>
      </c>
      <c r="Z45" s="545">
        <v>0</v>
      </c>
      <c r="AA45" s="545">
        <v>0</v>
      </c>
      <c r="AB45" s="545">
        <v>0</v>
      </c>
      <c r="AC45" s="546"/>
      <c r="AD45" s="545">
        <v>0</v>
      </c>
      <c r="AE45" s="528"/>
    </row>
    <row r="46" spans="1:31" s="527" customFormat="1" ht="8.1" customHeight="1" x14ac:dyDescent="0.2">
      <c r="A46" s="526"/>
      <c r="B46" s="515"/>
      <c r="C46" s="812"/>
      <c r="D46" s="515"/>
      <c r="E46" s="528" t="s">
        <v>4138</v>
      </c>
      <c r="F46" s="528"/>
      <c r="G46" s="528"/>
      <c r="H46" s="528"/>
      <c r="I46" s="528"/>
      <c r="J46" s="528"/>
      <c r="K46" s="528"/>
      <c r="L46" s="528"/>
      <c r="M46" s="528"/>
      <c r="N46" s="516"/>
      <c r="O46" s="546"/>
      <c r="P46" s="546"/>
      <c r="Q46" s="546"/>
      <c r="R46" s="546"/>
      <c r="S46" s="546"/>
      <c r="T46" s="546"/>
      <c r="U46" s="546"/>
      <c r="V46" s="546"/>
      <c r="W46" s="546"/>
      <c r="X46" s="546"/>
      <c r="Y46" s="546"/>
      <c r="Z46" s="546"/>
      <c r="AA46" s="546"/>
      <c r="AB46" s="546"/>
      <c r="AC46" s="546"/>
      <c r="AD46" s="546"/>
      <c r="AE46" s="515"/>
    </row>
    <row r="47" spans="1:31" s="527" customFormat="1" ht="8.1" customHeight="1" x14ac:dyDescent="0.2">
      <c r="A47" s="526"/>
      <c r="B47" s="515"/>
      <c r="C47" s="812" t="s">
        <v>4495</v>
      </c>
      <c r="D47" s="515"/>
      <c r="E47" s="530" t="s">
        <v>3992</v>
      </c>
      <c r="F47" s="515"/>
      <c r="G47" s="515"/>
      <c r="H47" s="530"/>
      <c r="I47" s="515"/>
      <c r="J47" s="515"/>
      <c r="K47" s="515"/>
      <c r="L47" s="515"/>
      <c r="M47" s="515"/>
      <c r="N47" s="516" t="s">
        <v>4283</v>
      </c>
      <c r="O47" s="544"/>
      <c r="P47" s="544"/>
      <c r="Q47" s="544"/>
      <c r="R47" s="544">
        <v>1793572</v>
      </c>
      <c r="S47" s="544"/>
      <c r="T47" s="544"/>
      <c r="U47" s="545">
        <v>1793572</v>
      </c>
      <c r="V47" s="546"/>
      <c r="W47" s="544">
        <v>18488</v>
      </c>
      <c r="X47" s="544"/>
      <c r="Y47" s="544"/>
      <c r="Z47" s="544"/>
      <c r="AA47" s="544"/>
      <c r="AB47" s="545">
        <v>1812060</v>
      </c>
      <c r="AC47" s="546"/>
      <c r="AD47" s="545">
        <v>1812060</v>
      </c>
      <c r="AE47" s="515"/>
    </row>
    <row r="48" spans="1:31" s="527" customFormat="1" ht="8.1" customHeight="1" x14ac:dyDescent="0.2">
      <c r="A48" s="526"/>
      <c r="B48" s="515"/>
      <c r="C48" s="812" t="s">
        <v>4496</v>
      </c>
      <c r="D48" s="515"/>
      <c r="E48" s="530" t="s">
        <v>3676</v>
      </c>
      <c r="F48" s="515"/>
      <c r="G48" s="515"/>
      <c r="H48" s="530"/>
      <c r="I48" s="515"/>
      <c r="J48" s="515"/>
      <c r="K48" s="515"/>
      <c r="L48" s="515"/>
      <c r="M48" s="515"/>
      <c r="N48" s="516" t="s">
        <v>4283</v>
      </c>
      <c r="O48" s="544"/>
      <c r="P48" s="544"/>
      <c r="Q48" s="544"/>
      <c r="R48" s="544"/>
      <c r="S48" s="544"/>
      <c r="T48" s="544"/>
      <c r="U48" s="545">
        <v>0</v>
      </c>
      <c r="V48" s="546"/>
      <c r="W48" s="544"/>
      <c r="X48" s="544"/>
      <c r="Y48" s="544"/>
      <c r="Z48" s="544"/>
      <c r="AA48" s="544"/>
      <c r="AB48" s="545">
        <v>0</v>
      </c>
      <c r="AC48" s="546"/>
      <c r="AD48" s="545">
        <v>0</v>
      </c>
      <c r="AE48" s="515"/>
    </row>
    <row r="49" spans="1:31" s="527" customFormat="1" ht="8.1" customHeight="1" x14ac:dyDescent="0.2">
      <c r="A49" s="526"/>
      <c r="B49" s="515"/>
      <c r="C49" s="812" t="s">
        <v>2977</v>
      </c>
      <c r="D49" s="515"/>
      <c r="E49" s="530" t="s">
        <v>3899</v>
      </c>
      <c r="F49" s="515"/>
      <c r="G49" s="515"/>
      <c r="H49" s="530"/>
      <c r="I49" s="515"/>
      <c r="J49" s="515"/>
      <c r="K49" s="515"/>
      <c r="L49" s="515"/>
      <c r="M49" s="515"/>
      <c r="N49" s="516" t="s">
        <v>4283</v>
      </c>
      <c r="O49" s="544">
        <v>7280152</v>
      </c>
      <c r="P49" s="544"/>
      <c r="Q49" s="544">
        <v>690126</v>
      </c>
      <c r="R49" s="544">
        <v>872374</v>
      </c>
      <c r="S49" s="544">
        <v>143982</v>
      </c>
      <c r="T49" s="544"/>
      <c r="U49" s="545">
        <v>8986634</v>
      </c>
      <c r="V49" s="546"/>
      <c r="W49" s="544"/>
      <c r="X49" s="544">
        <v>764834</v>
      </c>
      <c r="Y49" s="544"/>
      <c r="Z49" s="544">
        <v>99417</v>
      </c>
      <c r="AA49" s="544"/>
      <c r="AB49" s="545">
        <v>9850885</v>
      </c>
      <c r="AC49" s="546"/>
      <c r="AD49" s="545">
        <v>9850885</v>
      </c>
      <c r="AE49" s="515"/>
    </row>
    <row r="50" spans="1:31" s="527" customFormat="1" ht="8.1" customHeight="1" x14ac:dyDescent="0.2">
      <c r="A50" s="526"/>
      <c r="B50" s="515"/>
      <c r="C50" s="812" t="s">
        <v>3141</v>
      </c>
      <c r="D50" s="515"/>
      <c r="E50" s="530" t="s">
        <v>2627</v>
      </c>
      <c r="F50" s="515"/>
      <c r="G50" s="515"/>
      <c r="H50" s="530"/>
      <c r="I50" s="515"/>
      <c r="J50" s="515"/>
      <c r="K50" s="515"/>
      <c r="L50" s="515"/>
      <c r="M50" s="515"/>
      <c r="N50" s="516" t="s">
        <v>4283</v>
      </c>
      <c r="O50" s="544"/>
      <c r="P50" s="544"/>
      <c r="Q50" s="544"/>
      <c r="R50" s="544"/>
      <c r="S50" s="544"/>
      <c r="T50" s="544"/>
      <c r="U50" s="545">
        <v>0</v>
      </c>
      <c r="V50" s="546"/>
      <c r="W50" s="544"/>
      <c r="X50" s="544"/>
      <c r="Y50" s="544"/>
      <c r="Z50" s="544"/>
      <c r="AA50" s="544"/>
      <c r="AB50" s="545">
        <v>0</v>
      </c>
      <c r="AC50" s="546"/>
      <c r="AD50" s="545">
        <v>0</v>
      </c>
      <c r="AE50" s="515"/>
    </row>
    <row r="51" spans="1:31" s="527" customFormat="1" ht="8.1" customHeight="1" x14ac:dyDescent="0.2">
      <c r="A51" s="526"/>
      <c r="B51" s="515"/>
      <c r="C51" s="812" t="s">
        <v>2978</v>
      </c>
      <c r="D51" s="515"/>
      <c r="E51" s="530" t="s">
        <v>3581</v>
      </c>
      <c r="F51" s="515"/>
      <c r="G51" s="515"/>
      <c r="H51" s="530"/>
      <c r="I51" s="515"/>
      <c r="J51" s="515"/>
      <c r="K51" s="515"/>
      <c r="L51" s="515"/>
      <c r="M51" s="515"/>
      <c r="N51" s="516" t="s">
        <v>4283</v>
      </c>
      <c r="O51" s="544"/>
      <c r="P51" s="544"/>
      <c r="Q51" s="544"/>
      <c r="R51" s="544"/>
      <c r="S51" s="544"/>
      <c r="T51" s="544"/>
      <c r="U51" s="545">
        <v>0</v>
      </c>
      <c r="V51" s="546"/>
      <c r="W51" s="544"/>
      <c r="X51" s="544"/>
      <c r="Y51" s="544"/>
      <c r="Z51" s="544"/>
      <c r="AA51" s="544"/>
      <c r="AB51" s="545">
        <v>0</v>
      </c>
      <c r="AC51" s="546"/>
      <c r="AD51" s="545">
        <v>0</v>
      </c>
      <c r="AE51" s="515"/>
    </row>
    <row r="52" spans="1:31" s="527" customFormat="1" ht="8.1" customHeight="1" x14ac:dyDescent="0.2">
      <c r="A52" s="526"/>
      <c r="B52" s="515"/>
      <c r="C52" s="812" t="s">
        <v>2979</v>
      </c>
      <c r="D52" s="515"/>
      <c r="E52" s="530" t="s">
        <v>2838</v>
      </c>
      <c r="F52" s="515"/>
      <c r="G52" s="515"/>
      <c r="H52" s="530"/>
      <c r="I52" s="515" t="s">
        <v>3139</v>
      </c>
      <c r="J52" s="515"/>
      <c r="K52" s="533"/>
      <c r="L52" s="515" t="s">
        <v>3099</v>
      </c>
      <c r="M52" s="515" t="s">
        <v>3099</v>
      </c>
      <c r="N52" s="516" t="s">
        <v>4283</v>
      </c>
      <c r="O52" s="544"/>
      <c r="P52" s="544"/>
      <c r="Q52" s="544"/>
      <c r="R52" s="544"/>
      <c r="S52" s="544"/>
      <c r="T52" s="544"/>
      <c r="U52" s="545">
        <v>0</v>
      </c>
      <c r="V52" s="546"/>
      <c r="W52" s="544"/>
      <c r="X52" s="544"/>
      <c r="Y52" s="544"/>
      <c r="Z52" s="544"/>
      <c r="AA52" s="544"/>
      <c r="AB52" s="545">
        <v>0</v>
      </c>
      <c r="AC52" s="546"/>
      <c r="AD52" s="545">
        <v>0</v>
      </c>
      <c r="AE52" s="515"/>
    </row>
    <row r="53" spans="1:31" s="532" customFormat="1" ht="8.1" customHeight="1" x14ac:dyDescent="0.2">
      <c r="A53" s="526"/>
      <c r="B53" s="528"/>
      <c r="C53" s="812" t="s">
        <v>3918</v>
      </c>
      <c r="D53" s="528"/>
      <c r="E53" s="531"/>
      <c r="F53" s="531"/>
      <c r="G53" s="531"/>
      <c r="H53" s="531"/>
      <c r="I53" s="531"/>
      <c r="J53" s="531"/>
      <c r="K53" s="531"/>
      <c r="L53" s="531" t="s">
        <v>4135</v>
      </c>
      <c r="M53" s="531" t="s">
        <v>2446</v>
      </c>
      <c r="N53" s="516"/>
      <c r="O53" s="545">
        <v>7280152</v>
      </c>
      <c r="P53" s="545">
        <v>0</v>
      </c>
      <c r="Q53" s="545">
        <v>690126</v>
      </c>
      <c r="R53" s="545">
        <v>2665946</v>
      </c>
      <c r="S53" s="545">
        <v>143982</v>
      </c>
      <c r="T53" s="545">
        <v>0</v>
      </c>
      <c r="U53" s="545">
        <v>10780206</v>
      </c>
      <c r="V53" s="546"/>
      <c r="W53" s="545">
        <v>18488</v>
      </c>
      <c r="X53" s="545">
        <v>764834</v>
      </c>
      <c r="Y53" s="545">
        <v>0</v>
      </c>
      <c r="Z53" s="545">
        <v>99417</v>
      </c>
      <c r="AA53" s="545">
        <v>0</v>
      </c>
      <c r="AB53" s="545">
        <v>11662945</v>
      </c>
      <c r="AC53" s="546"/>
      <c r="AD53" s="545">
        <v>11662945</v>
      </c>
      <c r="AE53" s="528"/>
    </row>
    <row r="54" spans="1:31" s="527" customFormat="1" ht="8.1" customHeight="1" x14ac:dyDescent="0.2">
      <c r="A54" s="526"/>
      <c r="B54" s="515"/>
      <c r="C54" s="812"/>
      <c r="D54" s="515"/>
      <c r="E54" s="528" t="s">
        <v>4066</v>
      </c>
      <c r="F54" s="528"/>
      <c r="G54" s="528"/>
      <c r="H54" s="528"/>
      <c r="I54" s="528"/>
      <c r="J54" s="528"/>
      <c r="K54" s="528"/>
      <c r="L54" s="528"/>
      <c r="M54" s="528"/>
      <c r="N54" s="516"/>
      <c r="O54" s="546"/>
      <c r="P54" s="546"/>
      <c r="Q54" s="546"/>
      <c r="R54" s="546"/>
      <c r="S54" s="546"/>
      <c r="T54" s="546"/>
      <c r="U54" s="546"/>
      <c r="V54" s="546"/>
      <c r="W54" s="546"/>
      <c r="X54" s="546"/>
      <c r="Y54" s="546"/>
      <c r="Z54" s="546"/>
      <c r="AA54" s="546"/>
      <c r="AB54" s="546"/>
      <c r="AC54" s="546"/>
      <c r="AD54" s="546"/>
      <c r="AE54" s="515"/>
    </row>
    <row r="55" spans="1:31" s="527" customFormat="1" ht="8.1" customHeight="1" x14ac:dyDescent="0.2">
      <c r="A55" s="526"/>
      <c r="B55" s="515"/>
      <c r="C55" s="812" t="s">
        <v>2983</v>
      </c>
      <c r="D55" s="515"/>
      <c r="E55" s="530" t="s">
        <v>2466</v>
      </c>
      <c r="F55" s="515"/>
      <c r="G55" s="515"/>
      <c r="H55" s="530"/>
      <c r="I55" s="515"/>
      <c r="J55" s="515"/>
      <c r="K55" s="515"/>
      <c r="L55" s="515"/>
      <c r="M55" s="515"/>
      <c r="N55" s="516" t="s">
        <v>4283</v>
      </c>
      <c r="O55" s="544"/>
      <c r="P55" s="544"/>
      <c r="Q55" s="544"/>
      <c r="R55" s="544">
        <v>2771608</v>
      </c>
      <c r="S55" s="544"/>
      <c r="T55" s="544"/>
      <c r="U55" s="545">
        <v>2771608</v>
      </c>
      <c r="V55" s="546"/>
      <c r="W55" s="544"/>
      <c r="X55" s="544"/>
      <c r="Y55" s="544"/>
      <c r="Z55" s="544"/>
      <c r="AA55" s="544"/>
      <c r="AB55" s="545">
        <v>2771608</v>
      </c>
      <c r="AC55" s="546"/>
      <c r="AD55" s="545">
        <v>2771608</v>
      </c>
      <c r="AE55" s="515"/>
    </row>
    <row r="56" spans="1:31" s="527" customFormat="1" ht="8.1" customHeight="1" x14ac:dyDescent="0.2">
      <c r="A56" s="526"/>
      <c r="B56" s="515"/>
      <c r="C56" s="812" t="s">
        <v>2984</v>
      </c>
      <c r="D56" s="515"/>
      <c r="E56" s="530" t="s">
        <v>3495</v>
      </c>
      <c r="F56" s="515"/>
      <c r="G56" s="515"/>
      <c r="H56" s="530"/>
      <c r="I56" s="515"/>
      <c r="J56" s="515"/>
      <c r="K56" s="515"/>
      <c r="L56" s="515"/>
      <c r="M56" s="515"/>
      <c r="N56" s="516" t="s">
        <v>4283</v>
      </c>
      <c r="O56" s="544">
        <v>6772420</v>
      </c>
      <c r="P56" s="544">
        <v>965908</v>
      </c>
      <c r="Q56" s="544">
        <v>888056</v>
      </c>
      <c r="R56" s="544">
        <v>637285</v>
      </c>
      <c r="S56" s="544">
        <v>3244</v>
      </c>
      <c r="T56" s="544"/>
      <c r="U56" s="545">
        <v>9266913</v>
      </c>
      <c r="V56" s="546"/>
      <c r="W56" s="544">
        <v>563137</v>
      </c>
      <c r="X56" s="544">
        <v>236518</v>
      </c>
      <c r="Y56" s="544"/>
      <c r="Z56" s="544">
        <v>102518</v>
      </c>
      <c r="AA56" s="544"/>
      <c r="AB56" s="545">
        <v>10169086</v>
      </c>
      <c r="AC56" s="546"/>
      <c r="AD56" s="545">
        <v>10169086</v>
      </c>
      <c r="AE56" s="515"/>
    </row>
    <row r="57" spans="1:31" s="527" customFormat="1" ht="8.1" customHeight="1" x14ac:dyDescent="0.2">
      <c r="A57" s="526"/>
      <c r="B57" s="515"/>
      <c r="C57" s="812" t="s">
        <v>1393</v>
      </c>
      <c r="D57" s="515"/>
      <c r="E57" s="530" t="s">
        <v>4460</v>
      </c>
      <c r="F57" s="515"/>
      <c r="G57" s="515"/>
      <c r="H57" s="530"/>
      <c r="I57" s="515"/>
      <c r="J57" s="515"/>
      <c r="K57" s="515"/>
      <c r="L57" s="515"/>
      <c r="M57" s="515"/>
      <c r="N57" s="516" t="s">
        <v>4283</v>
      </c>
      <c r="O57" s="544"/>
      <c r="P57" s="544"/>
      <c r="Q57" s="544"/>
      <c r="R57" s="544">
        <v>198778</v>
      </c>
      <c r="S57" s="544"/>
      <c r="T57" s="544"/>
      <c r="U57" s="545">
        <v>198778</v>
      </c>
      <c r="V57" s="546"/>
      <c r="W57" s="544"/>
      <c r="X57" s="544"/>
      <c r="Y57" s="544"/>
      <c r="Z57" s="544"/>
      <c r="AA57" s="544"/>
      <c r="AB57" s="545">
        <v>198778</v>
      </c>
      <c r="AC57" s="546"/>
      <c r="AD57" s="545">
        <v>198778</v>
      </c>
      <c r="AE57" s="515"/>
    </row>
    <row r="58" spans="1:31" s="527" customFormat="1" ht="8.1" customHeight="1" x14ac:dyDescent="0.2">
      <c r="A58" s="526"/>
      <c r="B58" s="515"/>
      <c r="C58" s="812" t="s">
        <v>2980</v>
      </c>
      <c r="D58" s="515"/>
      <c r="E58" s="530" t="s">
        <v>2838</v>
      </c>
      <c r="F58" s="515"/>
      <c r="G58" s="515"/>
      <c r="H58" s="530"/>
      <c r="I58" s="515" t="s">
        <v>3139</v>
      </c>
      <c r="J58" s="515"/>
      <c r="K58" s="533"/>
      <c r="L58" s="515" t="s">
        <v>3099</v>
      </c>
      <c r="M58" s="515" t="s">
        <v>3099</v>
      </c>
      <c r="N58" s="516" t="s">
        <v>4283</v>
      </c>
      <c r="O58" s="544"/>
      <c r="P58" s="544"/>
      <c r="Q58" s="544"/>
      <c r="R58" s="544"/>
      <c r="S58" s="544"/>
      <c r="T58" s="544"/>
      <c r="U58" s="545">
        <v>0</v>
      </c>
      <c r="V58" s="546"/>
      <c r="W58" s="544"/>
      <c r="X58" s="544"/>
      <c r="Y58" s="544"/>
      <c r="Z58" s="544"/>
      <c r="AA58" s="544"/>
      <c r="AB58" s="545">
        <v>0</v>
      </c>
      <c r="AC58" s="546"/>
      <c r="AD58" s="545">
        <v>0</v>
      </c>
      <c r="AE58" s="515"/>
    </row>
    <row r="59" spans="1:31" s="532" customFormat="1" ht="8.1" customHeight="1" x14ac:dyDescent="0.2">
      <c r="A59" s="526"/>
      <c r="B59" s="528"/>
      <c r="C59" s="812" t="s">
        <v>3919</v>
      </c>
      <c r="D59" s="528"/>
      <c r="E59" s="528"/>
      <c r="F59" s="531"/>
      <c r="G59" s="531"/>
      <c r="H59" s="528"/>
      <c r="I59" s="531"/>
      <c r="J59" s="531"/>
      <c r="K59" s="531"/>
      <c r="L59" s="531" t="s">
        <v>4135</v>
      </c>
      <c r="M59" s="531" t="s">
        <v>2446</v>
      </c>
      <c r="N59" s="516"/>
      <c r="O59" s="545">
        <v>6772420</v>
      </c>
      <c r="P59" s="545">
        <v>965908</v>
      </c>
      <c r="Q59" s="545">
        <v>888056</v>
      </c>
      <c r="R59" s="545">
        <v>3607671</v>
      </c>
      <c r="S59" s="545">
        <v>3244</v>
      </c>
      <c r="T59" s="545">
        <v>0</v>
      </c>
      <c r="U59" s="545">
        <v>12237299</v>
      </c>
      <c r="V59" s="546"/>
      <c r="W59" s="545">
        <v>563137</v>
      </c>
      <c r="X59" s="545">
        <v>236518</v>
      </c>
      <c r="Y59" s="545">
        <v>0</v>
      </c>
      <c r="Z59" s="545">
        <v>102518</v>
      </c>
      <c r="AA59" s="545">
        <v>0</v>
      </c>
      <c r="AB59" s="545">
        <v>13139472</v>
      </c>
      <c r="AC59" s="546"/>
      <c r="AD59" s="545">
        <v>13139472</v>
      </c>
      <c r="AE59" s="528"/>
    </row>
    <row r="60" spans="1:31" s="527" customFormat="1" ht="3.95" customHeight="1" x14ac:dyDescent="0.2">
      <c r="A60" s="526"/>
      <c r="B60" s="515"/>
      <c r="C60" s="812"/>
      <c r="D60" s="515"/>
      <c r="E60" s="528"/>
      <c r="F60" s="515"/>
      <c r="G60" s="515"/>
      <c r="H60" s="528"/>
      <c r="I60" s="515"/>
      <c r="J60" s="515"/>
      <c r="K60" s="515"/>
      <c r="L60" s="515"/>
      <c r="M60" s="515"/>
      <c r="N60" s="516"/>
      <c r="O60" s="546"/>
      <c r="P60" s="546"/>
      <c r="Q60" s="546"/>
      <c r="R60" s="546"/>
      <c r="S60" s="546"/>
      <c r="T60" s="546"/>
      <c r="U60" s="546"/>
      <c r="V60" s="546"/>
      <c r="W60" s="546"/>
      <c r="X60" s="546"/>
      <c r="Y60" s="546"/>
      <c r="Z60" s="546"/>
      <c r="AA60" s="546"/>
      <c r="AB60" s="546"/>
      <c r="AC60" s="546"/>
      <c r="AD60" s="546"/>
      <c r="AE60" s="515"/>
    </row>
    <row r="61" spans="1:31" s="527" customFormat="1" ht="8.1" customHeight="1" x14ac:dyDescent="0.2">
      <c r="A61" s="526"/>
      <c r="B61" s="515"/>
      <c r="C61" s="812" t="s">
        <v>3920</v>
      </c>
      <c r="D61" s="515"/>
      <c r="E61" s="528" t="s">
        <v>3725</v>
      </c>
      <c r="F61" s="515"/>
      <c r="G61" s="515"/>
      <c r="H61" s="528"/>
      <c r="I61" s="515"/>
      <c r="J61" s="515"/>
      <c r="K61" s="515"/>
      <c r="L61" s="515"/>
      <c r="M61" s="515"/>
      <c r="N61" s="516" t="s">
        <v>4283</v>
      </c>
      <c r="O61" s="544"/>
      <c r="P61" s="544"/>
      <c r="Q61" s="544"/>
      <c r="R61" s="544">
        <v>546469</v>
      </c>
      <c r="S61" s="544"/>
      <c r="T61" s="544"/>
      <c r="U61" s="545">
        <v>546469</v>
      </c>
      <c r="V61" s="546"/>
      <c r="W61" s="544"/>
      <c r="X61" s="544">
        <v>-25000</v>
      </c>
      <c r="Y61" s="544"/>
      <c r="Z61" s="544"/>
      <c r="AA61" s="544"/>
      <c r="AB61" s="545">
        <v>521469</v>
      </c>
      <c r="AC61" s="546"/>
      <c r="AD61" s="545">
        <v>521469</v>
      </c>
      <c r="AE61" s="515"/>
    </row>
    <row r="62" spans="1:31" s="527" customFormat="1" ht="3.95" customHeight="1" x14ac:dyDescent="0.2">
      <c r="A62" s="526"/>
      <c r="B62" s="515"/>
      <c r="C62" s="812"/>
      <c r="D62" s="515"/>
      <c r="E62" s="528"/>
      <c r="F62" s="515"/>
      <c r="G62" s="515"/>
      <c r="H62" s="528"/>
      <c r="I62" s="515"/>
      <c r="J62" s="515"/>
      <c r="K62" s="515"/>
      <c r="L62" s="515"/>
      <c r="M62" s="515"/>
      <c r="N62" s="516"/>
      <c r="O62" s="546"/>
      <c r="P62" s="546"/>
      <c r="Q62" s="546"/>
      <c r="R62" s="546"/>
      <c r="S62" s="546"/>
      <c r="T62" s="546"/>
      <c r="U62" s="546"/>
      <c r="V62" s="546"/>
      <c r="W62" s="546"/>
      <c r="X62" s="546"/>
      <c r="Y62" s="546"/>
      <c r="Z62" s="546"/>
      <c r="AA62" s="546"/>
      <c r="AB62" s="546"/>
      <c r="AC62" s="546"/>
      <c r="AD62" s="546"/>
      <c r="AE62" s="515"/>
    </row>
    <row r="63" spans="1:31" s="527" customFormat="1" ht="8.1" customHeight="1" x14ac:dyDescent="0.2">
      <c r="A63" s="526"/>
      <c r="B63" s="515"/>
      <c r="C63" s="812"/>
      <c r="D63" s="515"/>
      <c r="E63" s="528" t="s">
        <v>4131</v>
      </c>
      <c r="F63" s="528"/>
      <c r="G63" s="528"/>
      <c r="H63" s="528"/>
      <c r="I63" s="528"/>
      <c r="J63" s="528"/>
      <c r="K63" s="528"/>
      <c r="L63" s="528"/>
      <c r="M63" s="528"/>
      <c r="N63" s="516"/>
      <c r="O63" s="546"/>
      <c r="P63" s="546"/>
      <c r="Q63" s="546"/>
      <c r="R63" s="546"/>
      <c r="S63" s="546"/>
      <c r="T63" s="546"/>
      <c r="U63" s="546"/>
      <c r="V63" s="546"/>
      <c r="W63" s="546"/>
      <c r="X63" s="546"/>
      <c r="Y63" s="546"/>
      <c r="Z63" s="546"/>
      <c r="AA63" s="546"/>
      <c r="AB63" s="546"/>
      <c r="AC63" s="546"/>
      <c r="AD63" s="546"/>
      <c r="AE63" s="515"/>
    </row>
    <row r="64" spans="1:31" s="527" customFormat="1" ht="8.1" customHeight="1" x14ac:dyDescent="0.2">
      <c r="A64" s="526"/>
      <c r="B64" s="515"/>
      <c r="C64" s="812" t="s">
        <v>3354</v>
      </c>
      <c r="D64" s="515"/>
      <c r="E64" s="530" t="s">
        <v>4206</v>
      </c>
      <c r="F64" s="515"/>
      <c r="G64" s="515"/>
      <c r="H64" s="530"/>
      <c r="I64" s="515"/>
      <c r="J64" s="515"/>
      <c r="K64" s="515"/>
      <c r="L64" s="515"/>
      <c r="M64" s="515"/>
      <c r="N64" s="516" t="s">
        <v>4283</v>
      </c>
      <c r="O64" s="544"/>
      <c r="P64" s="544"/>
      <c r="Q64" s="544"/>
      <c r="R64" s="544"/>
      <c r="S64" s="544"/>
      <c r="T64" s="544"/>
      <c r="U64" s="545">
        <v>0</v>
      </c>
      <c r="V64" s="546"/>
      <c r="W64" s="544"/>
      <c r="X64" s="544"/>
      <c r="Y64" s="544"/>
      <c r="Z64" s="544"/>
      <c r="AA64" s="544"/>
      <c r="AB64" s="545">
        <v>0</v>
      </c>
      <c r="AC64" s="546"/>
      <c r="AD64" s="545">
        <v>0</v>
      </c>
      <c r="AE64" s="515"/>
    </row>
    <row r="65" spans="1:31" s="527" customFormat="1" ht="8.1" customHeight="1" x14ac:dyDescent="0.2">
      <c r="A65" s="526"/>
      <c r="B65" s="515"/>
      <c r="C65" s="812" t="s">
        <v>3355</v>
      </c>
      <c r="D65" s="515"/>
      <c r="E65" s="530" t="s">
        <v>4605</v>
      </c>
      <c r="F65" s="515"/>
      <c r="G65" s="515"/>
      <c r="H65" s="530"/>
      <c r="I65" s="515"/>
      <c r="J65" s="515"/>
      <c r="K65" s="515"/>
      <c r="L65" s="515"/>
      <c r="M65" s="515"/>
      <c r="N65" s="516" t="s">
        <v>4283</v>
      </c>
      <c r="O65" s="544"/>
      <c r="P65" s="544"/>
      <c r="Q65" s="544"/>
      <c r="R65" s="544"/>
      <c r="S65" s="544"/>
      <c r="T65" s="544"/>
      <c r="U65" s="545">
        <v>0</v>
      </c>
      <c r="V65" s="546"/>
      <c r="W65" s="544"/>
      <c r="X65" s="544"/>
      <c r="Y65" s="544"/>
      <c r="Z65" s="544"/>
      <c r="AA65" s="544"/>
      <c r="AB65" s="545">
        <v>0</v>
      </c>
      <c r="AC65" s="546"/>
      <c r="AD65" s="545">
        <v>0</v>
      </c>
      <c r="AE65" s="515"/>
    </row>
    <row r="66" spans="1:31" s="892" customFormat="1" ht="8.1" customHeight="1" x14ac:dyDescent="0.2">
      <c r="A66" s="888"/>
      <c r="B66" s="889"/>
      <c r="C66" s="1011" t="s">
        <v>2797</v>
      </c>
      <c r="D66" s="1012"/>
      <c r="E66" s="1013" t="s">
        <v>3713</v>
      </c>
      <c r="F66" s="1012"/>
      <c r="G66" s="1012"/>
      <c r="H66" s="1013"/>
      <c r="I66" s="1012"/>
      <c r="J66" s="1012"/>
      <c r="K66" s="1012"/>
      <c r="L66" s="1012"/>
      <c r="M66" s="889"/>
      <c r="N66" s="890" t="s">
        <v>4283</v>
      </c>
      <c r="O66" s="1112"/>
      <c r="P66" s="1112"/>
      <c r="Q66" s="1112"/>
      <c r="R66" s="1112"/>
      <c r="S66" s="1112"/>
      <c r="T66" s="1112"/>
      <c r="U66" s="1113">
        <v>0</v>
      </c>
      <c r="V66" s="891"/>
      <c r="W66" s="1112"/>
      <c r="X66" s="1112"/>
      <c r="Y66" s="1112"/>
      <c r="Z66" s="1112"/>
      <c r="AA66" s="1112"/>
      <c r="AB66" s="1113">
        <v>0</v>
      </c>
      <c r="AC66" s="1114"/>
      <c r="AD66" s="1113">
        <v>0</v>
      </c>
      <c r="AE66" s="889"/>
    </row>
    <row r="67" spans="1:31" s="892" customFormat="1" ht="8.1" customHeight="1" x14ac:dyDescent="0.2">
      <c r="A67" s="888"/>
      <c r="B67" s="889"/>
      <c r="C67" s="1011" t="s">
        <v>4711</v>
      </c>
      <c r="D67" s="1012"/>
      <c r="E67" s="1013" t="s">
        <v>3456</v>
      </c>
      <c r="F67" s="1012"/>
      <c r="G67" s="1012"/>
      <c r="H67" s="1013"/>
      <c r="I67" s="1012"/>
      <c r="J67" s="1012"/>
      <c r="K67" s="1012"/>
      <c r="L67" s="1012"/>
      <c r="M67" s="889"/>
      <c r="N67" s="890" t="s">
        <v>4283</v>
      </c>
      <c r="O67" s="1112"/>
      <c r="P67" s="1112"/>
      <c r="Q67" s="1112"/>
      <c r="R67" s="1112"/>
      <c r="S67" s="1112"/>
      <c r="T67" s="1112"/>
      <c r="U67" s="1113">
        <v>0</v>
      </c>
      <c r="V67" s="891"/>
      <c r="W67" s="1112"/>
      <c r="X67" s="1112"/>
      <c r="Y67" s="1112"/>
      <c r="Z67" s="1112"/>
      <c r="AA67" s="1112"/>
      <c r="AB67" s="1113">
        <v>0</v>
      </c>
      <c r="AC67" s="1114"/>
      <c r="AD67" s="1113">
        <v>0</v>
      </c>
      <c r="AE67" s="889"/>
    </row>
    <row r="68" spans="1:31" s="527" customFormat="1" ht="8.1" customHeight="1" x14ac:dyDescent="0.2">
      <c r="A68" s="526"/>
      <c r="B68" s="515"/>
      <c r="C68" s="812" t="s">
        <v>3329</v>
      </c>
      <c r="D68" s="515"/>
      <c r="E68" s="530" t="s">
        <v>3752</v>
      </c>
      <c r="F68" s="515"/>
      <c r="G68" s="515"/>
      <c r="H68" s="530"/>
      <c r="I68" s="515"/>
      <c r="J68" s="515"/>
      <c r="K68" s="515"/>
      <c r="L68" s="515"/>
      <c r="M68" s="515"/>
      <c r="N68" s="516" t="s">
        <v>4283</v>
      </c>
      <c r="O68" s="544"/>
      <c r="P68" s="544"/>
      <c r="Q68" s="544"/>
      <c r="R68" s="544">
        <v>573859</v>
      </c>
      <c r="S68" s="544"/>
      <c r="T68" s="544"/>
      <c r="U68" s="545">
        <v>573859</v>
      </c>
      <c r="V68" s="546"/>
      <c r="W68" s="544"/>
      <c r="X68" s="544">
        <v>31000</v>
      </c>
      <c r="Y68" s="544"/>
      <c r="Z68" s="544"/>
      <c r="AA68" s="544"/>
      <c r="AB68" s="545">
        <v>604859</v>
      </c>
      <c r="AC68" s="546"/>
      <c r="AD68" s="545">
        <v>604859</v>
      </c>
      <c r="AE68" s="515"/>
    </row>
    <row r="69" spans="1:31" s="527" customFormat="1" ht="8.1" customHeight="1" x14ac:dyDescent="0.2">
      <c r="A69" s="526"/>
      <c r="B69" s="515"/>
      <c r="C69" s="812" t="s">
        <v>3330</v>
      </c>
      <c r="D69" s="515"/>
      <c r="E69" s="530" t="s">
        <v>3034</v>
      </c>
      <c r="F69" s="515"/>
      <c r="G69" s="515"/>
      <c r="H69" s="530"/>
      <c r="I69" s="515"/>
      <c r="J69" s="515"/>
      <c r="K69" s="515"/>
      <c r="L69" s="515"/>
      <c r="M69" s="515"/>
      <c r="N69" s="516" t="s">
        <v>4283</v>
      </c>
      <c r="O69" s="544"/>
      <c r="P69" s="544"/>
      <c r="Q69" s="544"/>
      <c r="R69" s="544"/>
      <c r="S69" s="544"/>
      <c r="T69" s="544"/>
      <c r="U69" s="545">
        <v>0</v>
      </c>
      <c r="V69" s="546"/>
      <c r="W69" s="544"/>
      <c r="X69" s="544"/>
      <c r="Y69" s="544"/>
      <c r="Z69" s="544"/>
      <c r="AA69" s="544"/>
      <c r="AB69" s="545">
        <v>0</v>
      </c>
      <c r="AC69" s="546"/>
      <c r="AD69" s="545">
        <v>0</v>
      </c>
      <c r="AE69" s="515"/>
    </row>
    <row r="70" spans="1:31" s="527" customFormat="1" ht="8.1" customHeight="1" x14ac:dyDescent="0.2">
      <c r="A70" s="526"/>
      <c r="B70" s="515"/>
      <c r="C70" s="812" t="s">
        <v>2981</v>
      </c>
      <c r="D70" s="515"/>
      <c r="E70" s="530" t="s">
        <v>2838</v>
      </c>
      <c r="F70" s="515"/>
      <c r="G70" s="515"/>
      <c r="H70" s="530"/>
      <c r="I70" s="515" t="s">
        <v>3139</v>
      </c>
      <c r="J70" s="515"/>
      <c r="K70" s="533" t="s">
        <v>4569</v>
      </c>
      <c r="L70" s="515" t="s">
        <v>3099</v>
      </c>
      <c r="M70" s="515" t="s">
        <v>3099</v>
      </c>
      <c r="N70" s="516" t="s">
        <v>4283</v>
      </c>
      <c r="O70" s="544"/>
      <c r="P70" s="544"/>
      <c r="Q70" s="544"/>
      <c r="R70" s="544">
        <v>300</v>
      </c>
      <c r="S70" s="544"/>
      <c r="T70" s="544"/>
      <c r="U70" s="545">
        <v>300</v>
      </c>
      <c r="V70" s="546"/>
      <c r="W70" s="544"/>
      <c r="X70" s="544"/>
      <c r="Y70" s="544"/>
      <c r="Z70" s="544"/>
      <c r="AA70" s="544"/>
      <c r="AB70" s="545">
        <v>300</v>
      </c>
      <c r="AC70" s="546"/>
      <c r="AD70" s="545">
        <v>300</v>
      </c>
      <c r="AE70" s="515"/>
    </row>
    <row r="71" spans="1:31" s="532" customFormat="1" ht="8.1" customHeight="1" x14ac:dyDescent="0.2">
      <c r="A71" s="526"/>
      <c r="B71" s="528"/>
      <c r="C71" s="812" t="s">
        <v>3921</v>
      </c>
      <c r="D71" s="528"/>
      <c r="E71" s="531"/>
      <c r="F71" s="531"/>
      <c r="G71" s="531"/>
      <c r="H71" s="531"/>
      <c r="I71" s="531"/>
      <c r="J71" s="531"/>
      <c r="K71" s="531"/>
      <c r="L71" s="531" t="s">
        <v>4135</v>
      </c>
      <c r="M71" s="531" t="s">
        <v>2446</v>
      </c>
      <c r="N71" s="516"/>
      <c r="O71" s="545">
        <v>0</v>
      </c>
      <c r="P71" s="545">
        <v>0</v>
      </c>
      <c r="Q71" s="545">
        <v>0</v>
      </c>
      <c r="R71" s="545">
        <v>574159</v>
      </c>
      <c r="S71" s="545">
        <v>0</v>
      </c>
      <c r="T71" s="545">
        <v>0</v>
      </c>
      <c r="U71" s="545">
        <v>574159</v>
      </c>
      <c r="V71" s="546"/>
      <c r="W71" s="545">
        <v>0</v>
      </c>
      <c r="X71" s="545">
        <v>31000</v>
      </c>
      <c r="Y71" s="545">
        <v>0</v>
      </c>
      <c r="Z71" s="545">
        <v>0</v>
      </c>
      <c r="AA71" s="545">
        <v>0</v>
      </c>
      <c r="AB71" s="545">
        <v>605159</v>
      </c>
      <c r="AC71" s="546"/>
      <c r="AD71" s="545">
        <v>605159</v>
      </c>
      <c r="AE71" s="528"/>
    </row>
    <row r="72" spans="1:31" s="527" customFormat="1" ht="8.1" customHeight="1" x14ac:dyDescent="0.2">
      <c r="A72" s="526"/>
      <c r="B72" s="515"/>
      <c r="C72" s="812"/>
      <c r="D72" s="515"/>
      <c r="E72" s="528" t="s">
        <v>4710</v>
      </c>
      <c r="F72" s="528"/>
      <c r="G72" s="528"/>
      <c r="H72" s="528"/>
      <c r="I72" s="528"/>
      <c r="J72" s="528"/>
      <c r="K72" s="528"/>
      <c r="L72" s="528"/>
      <c r="M72" s="528"/>
      <c r="N72" s="516"/>
      <c r="O72" s="546"/>
      <c r="P72" s="546"/>
      <c r="Q72" s="546"/>
      <c r="R72" s="546"/>
      <c r="S72" s="546"/>
      <c r="T72" s="546"/>
      <c r="U72" s="546"/>
      <c r="V72" s="546"/>
      <c r="W72" s="546"/>
      <c r="X72" s="546"/>
      <c r="Y72" s="546"/>
      <c r="Z72" s="546"/>
      <c r="AA72" s="546"/>
      <c r="AB72" s="546"/>
      <c r="AC72" s="546"/>
      <c r="AD72" s="546"/>
      <c r="AE72" s="515"/>
    </row>
    <row r="73" spans="1:31" s="527" customFormat="1" ht="8.1" customHeight="1" x14ac:dyDescent="0.2">
      <c r="A73" s="526"/>
      <c r="B73" s="515"/>
      <c r="C73" s="812" t="s">
        <v>3331</v>
      </c>
      <c r="D73" s="515"/>
      <c r="E73" s="530" t="s">
        <v>4094</v>
      </c>
      <c r="F73" s="515"/>
      <c r="G73" s="515"/>
      <c r="H73" s="530"/>
      <c r="I73" s="515"/>
      <c r="J73" s="515"/>
      <c r="K73" s="515"/>
      <c r="L73" s="515"/>
      <c r="M73" s="515"/>
      <c r="N73" s="516" t="s">
        <v>4283</v>
      </c>
      <c r="O73" s="544">
        <v>92037</v>
      </c>
      <c r="P73" s="544"/>
      <c r="Q73" s="544">
        <v>16155</v>
      </c>
      <c r="R73" s="544">
        <v>37189</v>
      </c>
      <c r="S73" s="544"/>
      <c r="T73" s="544"/>
      <c r="U73" s="545">
        <v>145381</v>
      </c>
      <c r="V73" s="546"/>
      <c r="W73" s="544"/>
      <c r="X73" s="544">
        <v>2000</v>
      </c>
      <c r="Y73" s="544"/>
      <c r="Z73" s="544">
        <v>1608</v>
      </c>
      <c r="AA73" s="544"/>
      <c r="AB73" s="545">
        <v>148989</v>
      </c>
      <c r="AC73" s="546"/>
      <c r="AD73" s="545">
        <v>148989</v>
      </c>
      <c r="AE73" s="515"/>
    </row>
    <row r="74" spans="1:31" s="527" customFormat="1" ht="8.1" customHeight="1" x14ac:dyDescent="0.2">
      <c r="A74" s="526"/>
      <c r="B74" s="515"/>
      <c r="C74" s="812" t="s">
        <v>3332</v>
      </c>
      <c r="D74" s="515"/>
      <c r="E74" s="530" t="s">
        <v>4477</v>
      </c>
      <c r="F74" s="515"/>
      <c r="G74" s="515"/>
      <c r="H74" s="530"/>
      <c r="I74" s="515"/>
      <c r="J74" s="515"/>
      <c r="K74" s="515"/>
      <c r="L74" s="515"/>
      <c r="M74" s="515"/>
      <c r="N74" s="516" t="s">
        <v>4283</v>
      </c>
      <c r="O74" s="544"/>
      <c r="P74" s="544"/>
      <c r="Q74" s="544"/>
      <c r="R74" s="544"/>
      <c r="S74" s="544"/>
      <c r="T74" s="544"/>
      <c r="U74" s="545">
        <v>0</v>
      </c>
      <c r="V74" s="546"/>
      <c r="W74" s="544"/>
      <c r="X74" s="544"/>
      <c r="Y74" s="544"/>
      <c r="Z74" s="544"/>
      <c r="AA74" s="544"/>
      <c r="AB74" s="545">
        <v>0</v>
      </c>
      <c r="AC74" s="546"/>
      <c r="AD74" s="545">
        <v>0</v>
      </c>
      <c r="AE74" s="515"/>
    </row>
    <row r="75" spans="1:31" s="527" customFormat="1" ht="8.1" customHeight="1" x14ac:dyDescent="0.2">
      <c r="A75" s="526"/>
      <c r="B75" s="515"/>
      <c r="C75" s="812" t="s">
        <v>3333</v>
      </c>
      <c r="D75" s="515"/>
      <c r="E75" s="530" t="s">
        <v>3530</v>
      </c>
      <c r="F75" s="515"/>
      <c r="G75" s="515"/>
      <c r="H75" s="530"/>
      <c r="I75" s="515"/>
      <c r="J75" s="515"/>
      <c r="K75" s="515"/>
      <c r="L75" s="515"/>
      <c r="M75" s="515"/>
      <c r="N75" s="516" t="s">
        <v>4283</v>
      </c>
      <c r="O75" s="544"/>
      <c r="P75" s="544"/>
      <c r="Q75" s="544"/>
      <c r="R75" s="544"/>
      <c r="S75" s="544"/>
      <c r="T75" s="544"/>
      <c r="U75" s="545">
        <v>0</v>
      </c>
      <c r="V75" s="546"/>
      <c r="W75" s="544"/>
      <c r="X75" s="544"/>
      <c r="Y75" s="544"/>
      <c r="Z75" s="544"/>
      <c r="AA75" s="544"/>
      <c r="AB75" s="545">
        <v>0</v>
      </c>
      <c r="AC75" s="546"/>
      <c r="AD75" s="545">
        <v>0</v>
      </c>
      <c r="AE75" s="515"/>
    </row>
    <row r="76" spans="1:31" s="527" customFormat="1" ht="8.1" customHeight="1" x14ac:dyDescent="0.2">
      <c r="A76" s="526"/>
      <c r="B76" s="515"/>
      <c r="C76" s="812" t="s">
        <v>3334</v>
      </c>
      <c r="D76" s="515"/>
      <c r="E76" s="530" t="s">
        <v>3712</v>
      </c>
      <c r="F76" s="515"/>
      <c r="G76" s="515"/>
      <c r="H76" s="530"/>
      <c r="I76" s="515"/>
      <c r="J76" s="515"/>
      <c r="K76" s="515"/>
      <c r="L76" s="515"/>
      <c r="M76" s="515"/>
      <c r="N76" s="516" t="s">
        <v>4283</v>
      </c>
      <c r="O76" s="544"/>
      <c r="P76" s="544"/>
      <c r="Q76" s="544"/>
      <c r="R76" s="544"/>
      <c r="S76" s="544"/>
      <c r="T76" s="544"/>
      <c r="U76" s="545">
        <v>0</v>
      </c>
      <c r="V76" s="546"/>
      <c r="W76" s="544"/>
      <c r="X76" s="544"/>
      <c r="Y76" s="544"/>
      <c r="Z76" s="544"/>
      <c r="AA76" s="544"/>
      <c r="AB76" s="545">
        <v>0</v>
      </c>
      <c r="AC76" s="546"/>
      <c r="AD76" s="545">
        <v>0</v>
      </c>
      <c r="AE76" s="515"/>
    </row>
    <row r="77" spans="1:31" s="527" customFormat="1" ht="8.1" customHeight="1" x14ac:dyDescent="0.2">
      <c r="A77" s="526"/>
      <c r="B77" s="515"/>
      <c r="C77" s="812" t="s">
        <v>3335</v>
      </c>
      <c r="D77" s="515"/>
      <c r="E77" s="530" t="s">
        <v>2855</v>
      </c>
      <c r="F77" s="515"/>
      <c r="G77" s="515"/>
      <c r="H77" s="530"/>
      <c r="I77" s="515"/>
      <c r="J77" s="515"/>
      <c r="K77" s="515"/>
      <c r="L77" s="515"/>
      <c r="M77" s="515"/>
      <c r="N77" s="516" t="s">
        <v>4283</v>
      </c>
      <c r="O77" s="547"/>
      <c r="P77" s="544"/>
      <c r="Q77" s="548"/>
      <c r="R77" s="549"/>
      <c r="S77" s="549"/>
      <c r="T77" s="547"/>
      <c r="U77" s="545">
        <v>0</v>
      </c>
      <c r="V77" s="546"/>
      <c r="W77" s="544"/>
      <c r="X77" s="548"/>
      <c r="Y77" s="547"/>
      <c r="Z77" s="547"/>
      <c r="AA77" s="547"/>
      <c r="AB77" s="545">
        <v>0</v>
      </c>
      <c r="AC77" s="546"/>
      <c r="AD77" s="545">
        <v>0</v>
      </c>
      <c r="AE77" s="515"/>
    </row>
    <row r="78" spans="1:31" s="527" customFormat="1" ht="8.1" customHeight="1" x14ac:dyDescent="0.2">
      <c r="A78" s="526"/>
      <c r="B78" s="515"/>
      <c r="C78" s="812" t="s">
        <v>2982</v>
      </c>
      <c r="D78" s="515"/>
      <c r="E78" s="530" t="s">
        <v>2838</v>
      </c>
      <c r="F78" s="515"/>
      <c r="G78" s="515"/>
      <c r="H78" s="530"/>
      <c r="I78" s="515" t="s">
        <v>3139</v>
      </c>
      <c r="J78" s="515"/>
      <c r="K78" s="533"/>
      <c r="L78" s="515" t="s">
        <v>3099</v>
      </c>
      <c r="M78" s="515" t="s">
        <v>3099</v>
      </c>
      <c r="N78" s="516" t="s">
        <v>4283</v>
      </c>
      <c r="O78" s="544"/>
      <c r="P78" s="544"/>
      <c r="Q78" s="544"/>
      <c r="R78" s="544"/>
      <c r="S78" s="544"/>
      <c r="T78" s="544"/>
      <c r="U78" s="545">
        <v>0</v>
      </c>
      <c r="V78" s="546"/>
      <c r="W78" s="544"/>
      <c r="X78" s="544"/>
      <c r="Y78" s="544"/>
      <c r="Z78" s="544"/>
      <c r="AA78" s="544"/>
      <c r="AB78" s="545">
        <v>0</v>
      </c>
      <c r="AC78" s="546"/>
      <c r="AD78" s="545">
        <v>0</v>
      </c>
      <c r="AE78" s="515"/>
    </row>
    <row r="79" spans="1:31" s="532" customFormat="1" ht="8.1" customHeight="1" x14ac:dyDescent="0.2">
      <c r="A79" s="526"/>
      <c r="B79" s="528"/>
      <c r="C79" s="812" t="s">
        <v>3922</v>
      </c>
      <c r="D79" s="528"/>
      <c r="E79" s="528"/>
      <c r="F79" s="531"/>
      <c r="G79" s="531"/>
      <c r="H79" s="528"/>
      <c r="I79" s="531"/>
      <c r="J79" s="531"/>
      <c r="K79" s="531"/>
      <c r="L79" s="531" t="s">
        <v>4135</v>
      </c>
      <c r="M79" s="531" t="s">
        <v>2446</v>
      </c>
      <c r="N79" s="516"/>
      <c r="O79" s="545">
        <v>92037</v>
      </c>
      <c r="P79" s="545">
        <v>0</v>
      </c>
      <c r="Q79" s="545">
        <v>16155</v>
      </c>
      <c r="R79" s="545">
        <v>37189</v>
      </c>
      <c r="S79" s="545">
        <v>0</v>
      </c>
      <c r="T79" s="545">
        <v>0</v>
      </c>
      <c r="U79" s="545">
        <v>145381</v>
      </c>
      <c r="V79" s="546"/>
      <c r="W79" s="545">
        <v>0</v>
      </c>
      <c r="X79" s="545">
        <v>2000</v>
      </c>
      <c r="Y79" s="545">
        <v>0</v>
      </c>
      <c r="Z79" s="545">
        <v>1608</v>
      </c>
      <c r="AA79" s="545">
        <v>0</v>
      </c>
      <c r="AB79" s="545">
        <v>148989</v>
      </c>
      <c r="AC79" s="546"/>
      <c r="AD79" s="545">
        <v>148989</v>
      </c>
      <c r="AE79" s="528"/>
    </row>
    <row r="80" spans="1:31" s="527" customFormat="1" ht="3.95" customHeight="1" x14ac:dyDescent="0.2">
      <c r="A80" s="526"/>
      <c r="B80" s="515"/>
      <c r="C80" s="812"/>
      <c r="D80" s="515"/>
      <c r="E80" s="515"/>
      <c r="F80" s="516"/>
      <c r="G80" s="516"/>
      <c r="H80" s="515"/>
      <c r="I80" s="516"/>
      <c r="J80" s="516"/>
      <c r="K80" s="516"/>
      <c r="L80" s="516"/>
      <c r="M80" s="516"/>
      <c r="N80" s="516"/>
      <c r="O80" s="546"/>
      <c r="P80" s="546"/>
      <c r="Q80" s="546"/>
      <c r="R80" s="546"/>
      <c r="S80" s="546"/>
      <c r="T80" s="546"/>
      <c r="U80" s="546"/>
      <c r="V80" s="546"/>
      <c r="W80" s="546"/>
      <c r="X80" s="546"/>
      <c r="Y80" s="546"/>
      <c r="Z80" s="546"/>
      <c r="AA80" s="546"/>
      <c r="AB80" s="546"/>
      <c r="AC80" s="546"/>
      <c r="AD80" s="546"/>
      <c r="AE80" s="515"/>
    </row>
    <row r="81" spans="1:31" s="527" customFormat="1" ht="8.1" customHeight="1" x14ac:dyDescent="0.2">
      <c r="A81" s="526"/>
      <c r="B81" s="515"/>
      <c r="C81" s="812" t="s">
        <v>4738</v>
      </c>
      <c r="D81" s="515"/>
      <c r="E81" s="515" t="s">
        <v>2751</v>
      </c>
      <c r="F81" s="515"/>
      <c r="G81" s="515"/>
      <c r="H81" s="515"/>
      <c r="I81" s="515"/>
      <c r="J81" s="515"/>
      <c r="K81" s="515"/>
      <c r="L81" s="515"/>
      <c r="M81" s="515"/>
      <c r="N81" s="516" t="s">
        <v>4283</v>
      </c>
      <c r="O81" s="808"/>
      <c r="P81" s="808"/>
      <c r="Q81" s="808"/>
      <c r="R81" s="808"/>
      <c r="S81" s="808"/>
      <c r="T81" s="808"/>
      <c r="U81" s="808"/>
      <c r="V81" s="546"/>
      <c r="W81" s="808"/>
      <c r="X81" s="808"/>
      <c r="Y81" s="808"/>
      <c r="Z81" s="808"/>
      <c r="AA81" s="544"/>
      <c r="AB81" s="545">
        <v>0</v>
      </c>
      <c r="AC81" s="546"/>
      <c r="AD81" s="545">
        <v>0</v>
      </c>
      <c r="AE81" s="515"/>
    </row>
    <row r="82" spans="1:31" s="527" customFormat="1" ht="3.95" customHeight="1" x14ac:dyDescent="0.2">
      <c r="A82" s="526"/>
      <c r="B82" s="515"/>
      <c r="C82" s="812"/>
      <c r="D82" s="515"/>
      <c r="E82" s="515"/>
      <c r="F82" s="515"/>
      <c r="G82" s="515"/>
      <c r="H82" s="515"/>
      <c r="I82" s="515"/>
      <c r="J82" s="515"/>
      <c r="K82" s="515"/>
      <c r="L82" s="515"/>
      <c r="M82" s="515"/>
      <c r="N82" s="516"/>
      <c r="O82" s="546"/>
      <c r="P82" s="546"/>
      <c r="Q82" s="546"/>
      <c r="R82" s="546"/>
      <c r="S82" s="546"/>
      <c r="T82" s="546"/>
      <c r="U82" s="546"/>
      <c r="V82" s="546"/>
      <c r="W82" s="546"/>
      <c r="X82" s="546"/>
      <c r="Y82" s="546"/>
      <c r="Z82" s="546"/>
      <c r="AA82" s="546"/>
      <c r="AB82" s="546"/>
      <c r="AC82" s="546"/>
      <c r="AD82" s="546"/>
      <c r="AE82" s="515"/>
    </row>
    <row r="83" spans="1:31" s="532" customFormat="1" ht="9.9499999999999993" customHeight="1" x14ac:dyDescent="0.2">
      <c r="A83" s="526"/>
      <c r="B83" s="528"/>
      <c r="C83" s="814" t="s">
        <v>3337</v>
      </c>
      <c r="D83" s="528"/>
      <c r="E83" s="528"/>
      <c r="F83" s="531"/>
      <c r="G83" s="531"/>
      <c r="H83" s="528"/>
      <c r="I83" s="531"/>
      <c r="J83" s="531"/>
      <c r="K83" s="531"/>
      <c r="L83" s="531" t="s">
        <v>3143</v>
      </c>
      <c r="M83" s="531" t="s">
        <v>3143</v>
      </c>
      <c r="N83" s="531"/>
      <c r="O83" s="550">
        <v>15299402</v>
      </c>
      <c r="P83" s="550">
        <v>965908</v>
      </c>
      <c r="Q83" s="550">
        <v>1743234</v>
      </c>
      <c r="R83" s="550">
        <v>8194139</v>
      </c>
      <c r="S83" s="550">
        <v>147631</v>
      </c>
      <c r="T83" s="550">
        <v>1087398</v>
      </c>
      <c r="U83" s="550">
        <v>27437712</v>
      </c>
      <c r="V83" s="546"/>
      <c r="W83" s="550">
        <v>581625</v>
      </c>
      <c r="X83" s="550">
        <v>2015751</v>
      </c>
      <c r="Y83" s="550">
        <v>0</v>
      </c>
      <c r="Z83" s="550">
        <v>0</v>
      </c>
      <c r="AA83" s="550">
        <v>0</v>
      </c>
      <c r="AB83" s="550">
        <v>30035088</v>
      </c>
      <c r="AC83" s="546"/>
      <c r="AD83" s="550">
        <v>30035088</v>
      </c>
      <c r="AE83" s="528"/>
    </row>
    <row r="84" spans="1:31" s="527" customFormat="1" ht="8.1" customHeight="1" x14ac:dyDescent="0.2">
      <c r="A84" s="526"/>
      <c r="B84" s="515"/>
      <c r="C84" s="812"/>
      <c r="D84" s="515"/>
      <c r="E84" s="515"/>
      <c r="F84" s="515"/>
      <c r="G84" s="515"/>
      <c r="H84" s="515"/>
      <c r="I84" s="515"/>
      <c r="J84" s="515"/>
      <c r="K84" s="515"/>
      <c r="L84" s="515"/>
      <c r="M84" s="515"/>
      <c r="N84" s="516"/>
      <c r="O84" s="515"/>
      <c r="P84" s="515"/>
      <c r="Q84" s="515"/>
      <c r="R84" s="515"/>
      <c r="S84" s="515"/>
      <c r="T84" s="515"/>
      <c r="U84" s="515"/>
      <c r="V84" s="515"/>
      <c r="W84" s="515"/>
      <c r="X84" s="515"/>
      <c r="Y84" s="515"/>
      <c r="Z84" s="515"/>
      <c r="AA84" s="515"/>
      <c r="AB84" s="515"/>
      <c r="AC84" s="515"/>
      <c r="AD84" s="875" t="s">
        <v>1559</v>
      </c>
      <c r="AE84" s="515"/>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802"/>
      <c r="B1" s="201"/>
      <c r="C1" s="799" t="s">
        <v>4983</v>
      </c>
      <c r="D1" s="201"/>
      <c r="E1" s="162"/>
      <c r="F1" s="203" t="s">
        <v>3472</v>
      </c>
      <c r="G1" s="203" t="s">
        <v>3472</v>
      </c>
      <c r="H1" s="162" t="s">
        <v>3472</v>
      </c>
      <c r="I1" s="203" t="s">
        <v>2651</v>
      </c>
      <c r="J1" s="203" t="s">
        <v>3472</v>
      </c>
      <c r="K1" s="203" t="s">
        <v>3472</v>
      </c>
      <c r="L1" s="203" t="s">
        <v>3472</v>
      </c>
      <c r="M1" s="203"/>
      <c r="N1" s="203"/>
      <c r="O1" s="204"/>
      <c r="P1" s="203"/>
      <c r="Q1" s="203"/>
      <c r="R1" s="203"/>
      <c r="S1" s="203"/>
      <c r="T1" s="203" t="s">
        <v>1843</v>
      </c>
      <c r="U1" s="203"/>
      <c r="V1" s="203"/>
      <c r="W1" s="827">
        <v>42892.519946064815</v>
      </c>
      <c r="X1" s="203"/>
      <c r="Y1" s="203"/>
    </row>
    <row r="2" spans="1:31" s="150" customFormat="1" ht="6" customHeight="1" x14ac:dyDescent="0.2">
      <c r="A2" s="213"/>
      <c r="B2" s="1183"/>
      <c r="C2" s="1143" t="s">
        <v>2937</v>
      </c>
      <c r="D2" s="1184"/>
      <c r="E2" s="1183"/>
      <c r="F2" s="1185"/>
      <c r="G2" s="1187"/>
      <c r="H2" s="1186"/>
      <c r="I2" s="1185"/>
      <c r="J2" s="1185"/>
      <c r="K2" s="1185"/>
      <c r="L2" s="1187"/>
      <c r="M2" s="1185"/>
      <c r="N2" s="1187"/>
      <c r="O2" s="1186"/>
      <c r="P2" s="1186"/>
      <c r="Q2" s="1186"/>
      <c r="R2" s="1186"/>
      <c r="S2" s="1186"/>
      <c r="T2" s="1186"/>
      <c r="U2" s="1186"/>
      <c r="V2" s="1203"/>
      <c r="W2" s="1203"/>
      <c r="X2" s="1186"/>
      <c r="Y2" s="149"/>
    </row>
    <row r="3" spans="1:31" s="151" customFormat="1" ht="17.100000000000001" customHeight="1" x14ac:dyDescent="0.2">
      <c r="A3" s="209"/>
      <c r="B3" s="1189"/>
      <c r="C3" s="1165" t="s">
        <v>4986</v>
      </c>
      <c r="D3" s="1190"/>
      <c r="E3" s="1189"/>
      <c r="F3" s="1191"/>
      <c r="G3" s="1193"/>
      <c r="H3" s="1192"/>
      <c r="I3" s="1191"/>
      <c r="J3" s="1191"/>
      <c r="K3" s="1191"/>
      <c r="L3" s="1193"/>
      <c r="M3" s="1191"/>
      <c r="N3" s="1193"/>
      <c r="O3" s="1192"/>
      <c r="P3" s="1192"/>
      <c r="Q3" s="1192"/>
      <c r="R3" s="1192"/>
      <c r="S3" s="1192"/>
      <c r="T3" s="1192"/>
      <c r="U3" s="1192"/>
      <c r="V3" s="1168"/>
      <c r="W3" s="1168" t="s">
        <v>2252</v>
      </c>
      <c r="X3" s="1192"/>
      <c r="Y3" s="159"/>
    </row>
    <row r="4" spans="1:31" s="146" customFormat="1" ht="15" customHeight="1" x14ac:dyDescent="0.2">
      <c r="A4" s="162"/>
      <c r="B4" s="1169"/>
      <c r="C4" s="1170" t="s">
        <v>4987</v>
      </c>
      <c r="D4" s="1171"/>
      <c r="E4" s="1172"/>
      <c r="F4" s="1194"/>
      <c r="G4" s="1196"/>
      <c r="H4" s="1195"/>
      <c r="I4" s="1194"/>
      <c r="J4" s="1194"/>
      <c r="K4" s="1194"/>
      <c r="L4" s="1196"/>
      <c r="M4" s="1197"/>
      <c r="N4" s="1197"/>
      <c r="O4" s="1194"/>
      <c r="P4" s="1194"/>
      <c r="Q4" s="1194"/>
      <c r="R4" s="1194"/>
      <c r="S4" s="1194"/>
      <c r="T4" s="1194"/>
      <c r="U4" s="1194"/>
      <c r="V4" s="1174"/>
      <c r="W4" s="1174" t="s">
        <v>2250</v>
      </c>
      <c r="X4" s="1197"/>
      <c r="Y4" s="147"/>
      <c r="AE4" s="188"/>
    </row>
    <row r="5" spans="1:31" s="146" customFormat="1" ht="11.1" customHeight="1" x14ac:dyDescent="0.2">
      <c r="A5" s="162"/>
      <c r="B5" s="1172"/>
      <c r="C5" s="1175" t="s">
        <v>4988</v>
      </c>
      <c r="D5" s="1172"/>
      <c r="E5" s="1172"/>
      <c r="F5" s="1195"/>
      <c r="G5" s="1198"/>
      <c r="H5" s="1198"/>
      <c r="I5" s="1195"/>
      <c r="J5" s="1195"/>
      <c r="K5" s="1195"/>
      <c r="L5" s="1195"/>
      <c r="M5" s="1195"/>
      <c r="N5" s="1195"/>
      <c r="O5" s="1204"/>
      <c r="P5" s="1194"/>
      <c r="Q5" s="1194"/>
      <c r="R5" s="1194"/>
      <c r="S5" s="1194"/>
      <c r="T5" s="1194"/>
      <c r="U5" s="1194"/>
      <c r="V5" s="1178"/>
      <c r="W5" s="1178" t="s">
        <v>4989</v>
      </c>
      <c r="X5" s="1197"/>
      <c r="Y5" s="147"/>
      <c r="AE5" s="133"/>
    </row>
    <row r="6" spans="1:31" s="166" customFormat="1" ht="17.100000000000001" hidden="1" customHeight="1" x14ac:dyDescent="0.2">
      <c r="A6" s="209"/>
      <c r="B6" s="1189"/>
      <c r="C6" s="1165" t="s">
        <v>4990</v>
      </c>
      <c r="D6" s="1190"/>
      <c r="E6" s="1189"/>
      <c r="F6" s="1191"/>
      <c r="G6" s="1205"/>
      <c r="H6" s="1192"/>
      <c r="I6" s="1191"/>
      <c r="J6" s="1191"/>
      <c r="K6" s="1191"/>
      <c r="L6" s="1199"/>
      <c r="M6" s="1191"/>
      <c r="N6" s="1193"/>
      <c r="O6" s="1192"/>
      <c r="P6" s="1192"/>
      <c r="Q6" s="1192"/>
      <c r="R6" s="1192"/>
      <c r="S6" s="1192"/>
      <c r="T6" s="1192"/>
      <c r="U6" s="1192"/>
      <c r="V6" s="1168"/>
      <c r="W6" s="1168" t="s">
        <v>2348</v>
      </c>
      <c r="X6" s="1192"/>
      <c r="Y6" s="159"/>
    </row>
    <row r="7" spans="1:31" s="167" customFormat="1" ht="15" hidden="1" customHeight="1" x14ac:dyDescent="0.2">
      <c r="A7" s="162"/>
      <c r="B7" s="1169"/>
      <c r="C7" s="1170" t="s">
        <v>4991</v>
      </c>
      <c r="D7" s="1171"/>
      <c r="E7" s="1172"/>
      <c r="F7" s="1194"/>
      <c r="G7" s="1206"/>
      <c r="H7" s="1195"/>
      <c r="I7" s="1194"/>
      <c r="J7" s="1194"/>
      <c r="K7" s="1194"/>
      <c r="L7" s="1196"/>
      <c r="M7" s="1197"/>
      <c r="N7" s="1197"/>
      <c r="O7" s="1194"/>
      <c r="P7" s="1194"/>
      <c r="Q7" s="1194"/>
      <c r="R7" s="1194"/>
      <c r="S7" s="1194"/>
      <c r="T7" s="1194"/>
      <c r="U7" s="1194"/>
      <c r="V7" s="1174"/>
      <c r="W7" s="1174"/>
      <c r="X7" s="1197"/>
      <c r="Y7" s="147"/>
      <c r="AE7" s="191"/>
    </row>
    <row r="8" spans="1:31" s="167" customFormat="1" ht="11.1" hidden="1" customHeight="1" x14ac:dyDescent="0.2">
      <c r="A8" s="162"/>
      <c r="B8" s="1172"/>
      <c r="C8" s="1175" t="s">
        <v>4992</v>
      </c>
      <c r="D8" s="1172"/>
      <c r="E8" s="1172"/>
      <c r="F8" s="1195"/>
      <c r="G8" s="1198"/>
      <c r="H8" s="1195"/>
      <c r="I8" s="1195"/>
      <c r="J8" s="1195"/>
      <c r="K8" s="1195"/>
      <c r="L8" s="1195"/>
      <c r="M8" s="1195"/>
      <c r="N8" s="1195"/>
      <c r="O8" s="1204"/>
      <c r="P8" s="1194"/>
      <c r="Q8" s="1194"/>
      <c r="R8" s="1194"/>
      <c r="S8" s="1194"/>
      <c r="T8" s="1194"/>
      <c r="U8" s="1194"/>
      <c r="V8" s="1178"/>
      <c r="W8" s="1178" t="s">
        <v>4993</v>
      </c>
      <c r="X8" s="1197"/>
      <c r="Y8" s="147"/>
      <c r="AE8" s="168"/>
    </row>
    <row r="9" spans="1:31" s="168" customFormat="1" ht="3.95" customHeight="1" x14ac:dyDescent="0.2">
      <c r="A9" s="131"/>
      <c r="B9" s="1166"/>
      <c r="C9" s="1166"/>
      <c r="D9" s="1164"/>
      <c r="E9" s="1164"/>
      <c r="F9" s="1200"/>
      <c r="G9" s="1200"/>
      <c r="H9" s="1200"/>
      <c r="I9" s="1200"/>
      <c r="J9" s="1200"/>
      <c r="K9" s="1200"/>
      <c r="L9" s="1200"/>
      <c r="M9" s="1200"/>
      <c r="N9" s="1200"/>
      <c r="O9" s="1207"/>
      <c r="P9" s="1202"/>
      <c r="Q9" s="1202"/>
      <c r="R9" s="1202"/>
      <c r="S9" s="1202"/>
      <c r="T9" s="1202"/>
      <c r="U9" s="1202"/>
      <c r="V9" s="1202"/>
      <c r="W9" s="1202"/>
      <c r="X9" s="1202"/>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1870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4204</v>
      </c>
      <c r="F13" s="194"/>
      <c r="G13" s="194"/>
      <c r="H13" s="194"/>
      <c r="I13" s="313"/>
      <c r="J13" s="194"/>
      <c r="K13" s="194"/>
      <c r="L13" s="194"/>
      <c r="M13" s="233"/>
      <c r="N13" s="227"/>
      <c r="O13" s="227"/>
      <c r="P13" s="227"/>
      <c r="Q13" s="233"/>
      <c r="R13" s="233"/>
      <c r="S13" s="233"/>
      <c r="T13" s="233"/>
      <c r="U13" s="233"/>
      <c r="V13" s="38" t="s">
        <v>4861</v>
      </c>
      <c r="W13" s="229"/>
      <c r="X13" s="227"/>
    </row>
    <row r="14" spans="1:31" s="2" customFormat="1" ht="12.6" customHeight="1" x14ac:dyDescent="0.2">
      <c r="A14" s="95"/>
      <c r="B14" s="227"/>
      <c r="C14" s="197" t="s">
        <v>2587</v>
      </c>
      <c r="D14" s="227"/>
      <c r="E14" s="314" t="s">
        <v>4821</v>
      </c>
      <c r="F14" s="193"/>
      <c r="G14" s="193"/>
      <c r="H14" s="193"/>
      <c r="I14" s="314"/>
      <c r="J14" s="193"/>
      <c r="K14" s="193"/>
      <c r="L14" s="193"/>
      <c r="M14" s="233"/>
      <c r="N14" s="193"/>
      <c r="O14" s="193"/>
      <c r="P14" s="193"/>
      <c r="Q14" s="195"/>
      <c r="R14" s="195"/>
      <c r="S14" s="195"/>
      <c r="T14" s="195"/>
      <c r="U14" s="233" t="s">
        <v>4283</v>
      </c>
      <c r="V14" s="111">
        <v>12577415</v>
      </c>
      <c r="W14" s="228"/>
      <c r="X14" s="227"/>
    </row>
    <row r="15" spans="1:31" s="2" customFormat="1" ht="12.6" customHeight="1" x14ac:dyDescent="0.2">
      <c r="A15" s="95"/>
      <c r="B15" s="227"/>
      <c r="C15" s="197" t="s">
        <v>4273</v>
      </c>
      <c r="D15" s="227"/>
      <c r="E15" s="314" t="s">
        <v>1861</v>
      </c>
      <c r="F15" s="193"/>
      <c r="G15" s="193"/>
      <c r="H15" s="193"/>
      <c r="I15" s="314"/>
      <c r="J15" s="193"/>
      <c r="K15" s="193"/>
      <c r="L15" s="193"/>
      <c r="M15" s="233"/>
      <c r="N15" s="193"/>
      <c r="O15" s="193"/>
      <c r="P15" s="193"/>
      <c r="Q15" s="195"/>
      <c r="R15" s="195"/>
      <c r="S15" s="195"/>
      <c r="T15" s="195"/>
      <c r="U15" s="233" t="s">
        <v>4283</v>
      </c>
      <c r="V15" s="111">
        <v>2721987</v>
      </c>
      <c r="W15" s="228"/>
      <c r="X15" s="227"/>
    </row>
    <row r="16" spans="1:31" s="2" customFormat="1" ht="12.6" customHeight="1" x14ac:dyDescent="0.2">
      <c r="A16" s="95"/>
      <c r="B16" s="227"/>
      <c r="C16" s="197" t="s">
        <v>3490</v>
      </c>
      <c r="D16" s="227"/>
      <c r="E16" s="314" t="s">
        <v>1143</v>
      </c>
      <c r="F16" s="193"/>
      <c r="G16" s="193"/>
      <c r="H16" s="193"/>
      <c r="I16" s="314"/>
      <c r="J16" s="193"/>
      <c r="K16" s="193"/>
      <c r="L16" s="193"/>
      <c r="M16" s="233"/>
      <c r="N16" s="193"/>
      <c r="O16" s="193"/>
      <c r="P16" s="193"/>
      <c r="Q16" s="195"/>
      <c r="R16" s="195"/>
      <c r="S16" s="195"/>
      <c r="T16" s="195"/>
      <c r="U16" s="233" t="s">
        <v>4283</v>
      </c>
      <c r="V16" s="111"/>
      <c r="W16" s="228"/>
      <c r="X16" s="227"/>
    </row>
    <row r="17" spans="1:24" s="2" customFormat="1" x14ac:dyDescent="0.2">
      <c r="A17" s="95"/>
      <c r="B17" s="227"/>
      <c r="C17" s="197" t="s">
        <v>4738</v>
      </c>
      <c r="D17" s="227"/>
      <c r="E17" s="193"/>
      <c r="F17" s="193"/>
      <c r="G17" s="193"/>
      <c r="H17" s="193"/>
      <c r="I17" s="193"/>
      <c r="J17" s="193"/>
      <c r="K17" s="193"/>
      <c r="L17" s="193"/>
      <c r="M17" s="233"/>
      <c r="N17" s="193"/>
      <c r="O17" s="193"/>
      <c r="P17" s="193"/>
      <c r="Q17" s="195"/>
      <c r="R17" s="195"/>
      <c r="S17" s="196" t="s">
        <v>4135</v>
      </c>
      <c r="T17" s="196" t="s">
        <v>2446</v>
      </c>
      <c r="U17" s="233" t="s">
        <v>4283</v>
      </c>
      <c r="V17" s="334">
        <v>15299402</v>
      </c>
      <c r="W17" s="228"/>
      <c r="X17" s="227"/>
    </row>
    <row r="18" spans="1:24" s="2" customFormat="1" x14ac:dyDescent="0.2">
      <c r="A18" s="95"/>
      <c r="B18" s="227"/>
      <c r="C18" s="197"/>
      <c r="D18" s="227"/>
      <c r="E18" s="1263" t="s">
        <v>2715</v>
      </c>
      <c r="F18" s="881"/>
      <c r="G18" s="881"/>
      <c r="H18" s="881"/>
      <c r="I18" s="881"/>
      <c r="J18" s="881"/>
      <c r="K18" s="881"/>
      <c r="L18" s="881"/>
      <c r="M18" s="883"/>
      <c r="N18" s="881"/>
      <c r="O18" s="881"/>
      <c r="P18" s="881"/>
      <c r="Q18" s="895"/>
      <c r="R18" s="895"/>
      <c r="S18" s="1109"/>
      <c r="T18" s="196"/>
      <c r="U18" s="233" t="s">
        <v>4283</v>
      </c>
      <c r="V18" s="195"/>
      <c r="W18" s="228"/>
      <c r="X18" s="227"/>
    </row>
    <row r="19" spans="1:24" s="2" customFormat="1" x14ac:dyDescent="0.2">
      <c r="A19" s="95"/>
      <c r="B19" s="227"/>
      <c r="C19" s="1283" t="s">
        <v>3661</v>
      </c>
      <c r="D19" s="234"/>
      <c r="E19" s="1263" t="s">
        <v>3660</v>
      </c>
      <c r="F19" s="1108"/>
      <c r="G19" s="1108"/>
      <c r="H19" s="1108"/>
      <c r="I19" s="1108"/>
      <c r="J19" s="1108"/>
      <c r="K19" s="1108"/>
      <c r="L19" s="1108"/>
      <c r="M19" s="1297"/>
      <c r="N19" s="1108"/>
      <c r="O19" s="1108"/>
      <c r="P19" s="1108"/>
      <c r="Q19" s="1108"/>
      <c r="R19" s="1108"/>
      <c r="S19" s="1108"/>
      <c r="T19" s="196"/>
      <c r="U19" s="237" t="s">
        <v>4283</v>
      </c>
      <c r="V19" s="884"/>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4184</v>
      </c>
      <c r="F21" s="194"/>
      <c r="G21" s="194"/>
      <c r="H21" s="194"/>
      <c r="I21" s="313"/>
      <c r="J21" s="194"/>
      <c r="K21" s="194"/>
      <c r="L21" s="194"/>
      <c r="M21" s="233"/>
      <c r="N21" s="193"/>
      <c r="O21" s="193"/>
      <c r="P21" s="193"/>
      <c r="Q21" s="193"/>
      <c r="R21" s="193"/>
      <c r="S21" s="193"/>
      <c r="T21" s="193"/>
      <c r="U21" s="227"/>
      <c r="V21" s="551"/>
      <c r="W21" s="231"/>
      <c r="X21" s="227"/>
    </row>
    <row r="22" spans="1:24" s="2" customFormat="1" ht="12.6" customHeight="1" x14ac:dyDescent="0.2">
      <c r="A22" s="95"/>
      <c r="B22" s="227"/>
      <c r="C22" s="197" t="s">
        <v>4274</v>
      </c>
      <c r="D22" s="227"/>
      <c r="E22" s="236" t="s">
        <v>2523</v>
      </c>
      <c r="F22" s="193"/>
      <c r="G22" s="193"/>
      <c r="H22" s="193"/>
      <c r="I22" s="236"/>
      <c r="J22" s="193"/>
      <c r="K22" s="193"/>
      <c r="L22" s="193"/>
      <c r="M22" s="233"/>
      <c r="N22" s="195"/>
      <c r="O22" s="193"/>
      <c r="P22" s="193"/>
      <c r="Q22" s="193"/>
      <c r="R22" s="193"/>
      <c r="S22" s="193"/>
      <c r="T22" s="193"/>
      <c r="U22" s="227" t="s">
        <v>4283</v>
      </c>
      <c r="V22" s="111">
        <v>599658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4185</v>
      </c>
      <c r="F24" s="194"/>
      <c r="G24" s="194"/>
      <c r="H24" s="194"/>
      <c r="I24" s="313"/>
      <c r="J24" s="194"/>
      <c r="K24" s="194"/>
      <c r="L24" s="194"/>
      <c r="M24" s="233"/>
      <c r="N24" s="195"/>
      <c r="O24" s="193"/>
      <c r="P24" s="193"/>
      <c r="Q24" s="193"/>
      <c r="R24" s="193"/>
      <c r="S24" s="193"/>
      <c r="T24" s="193"/>
      <c r="U24" s="227"/>
      <c r="V24" s="551"/>
      <c r="W24" s="231"/>
      <c r="X24" s="227"/>
    </row>
    <row r="25" spans="1:24" s="2" customFormat="1" ht="12.6" customHeight="1" x14ac:dyDescent="0.2">
      <c r="A25" s="95"/>
      <c r="B25" s="227"/>
      <c r="C25" s="197" t="s">
        <v>4275</v>
      </c>
      <c r="D25" s="227"/>
      <c r="E25" s="314" t="s">
        <v>4201</v>
      </c>
      <c r="F25" s="193"/>
      <c r="G25" s="193"/>
      <c r="H25" s="193"/>
      <c r="I25" s="314"/>
      <c r="J25" s="193"/>
      <c r="K25" s="193"/>
      <c r="L25" s="193"/>
      <c r="M25" s="233"/>
      <c r="N25" s="195"/>
      <c r="O25" s="193"/>
      <c r="P25" s="193"/>
      <c r="Q25" s="193"/>
      <c r="R25" s="193"/>
      <c r="S25" s="193"/>
      <c r="T25" s="193"/>
      <c r="U25" s="227" t="s">
        <v>4283</v>
      </c>
      <c r="V25" s="111"/>
      <c r="W25" s="228"/>
      <c r="X25" s="227"/>
    </row>
    <row r="26" spans="1:24" s="2" customFormat="1" ht="12.6" customHeight="1" x14ac:dyDescent="0.2">
      <c r="A26" s="95"/>
      <c r="B26" s="227"/>
      <c r="C26" s="197" t="s">
        <v>4276</v>
      </c>
      <c r="D26" s="227"/>
      <c r="E26" s="314" t="s">
        <v>3458</v>
      </c>
      <c r="F26" s="193"/>
      <c r="G26" s="193"/>
      <c r="H26" s="193"/>
      <c r="I26" s="314"/>
      <c r="J26" s="193"/>
      <c r="K26" s="193"/>
      <c r="L26" s="193"/>
      <c r="M26" s="233"/>
      <c r="N26" s="195"/>
      <c r="O26" s="193"/>
      <c r="P26" s="193"/>
      <c r="Q26" s="193"/>
      <c r="R26" s="193"/>
      <c r="S26" s="193"/>
      <c r="T26" s="193"/>
      <c r="U26" s="227" t="s">
        <v>4283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4186</v>
      </c>
      <c r="F28" s="194"/>
      <c r="G28" s="194"/>
      <c r="H28" s="194"/>
      <c r="I28" s="313"/>
      <c r="J28" s="194"/>
      <c r="K28" s="194"/>
      <c r="L28" s="194"/>
      <c r="M28" s="233"/>
      <c r="N28" s="193"/>
      <c r="O28" s="193"/>
      <c r="P28" s="193"/>
      <c r="Q28" s="193"/>
      <c r="R28" s="193"/>
      <c r="S28" s="193"/>
      <c r="T28" s="193"/>
      <c r="U28" s="227"/>
      <c r="V28" s="551"/>
      <c r="W28" s="231"/>
      <c r="X28" s="227"/>
    </row>
    <row r="29" spans="1:24" s="2" customFormat="1" ht="12.6" customHeight="1" x14ac:dyDescent="0.2">
      <c r="A29" s="95"/>
      <c r="B29" s="227"/>
      <c r="C29" s="197" t="s">
        <v>4278</v>
      </c>
      <c r="D29" s="227"/>
      <c r="E29" s="314" t="s">
        <v>4673</v>
      </c>
      <c r="F29" s="193"/>
      <c r="G29" s="193"/>
      <c r="H29" s="193"/>
      <c r="I29" s="314"/>
      <c r="J29" s="193"/>
      <c r="K29" s="193"/>
      <c r="L29" s="193"/>
      <c r="M29" s="233"/>
      <c r="N29" s="195"/>
      <c r="O29" s="193"/>
      <c r="P29" s="193"/>
      <c r="Q29" s="193"/>
      <c r="R29" s="193"/>
      <c r="S29" s="193"/>
      <c r="T29" s="193"/>
      <c r="U29" s="227" t="s">
        <v>4283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4187</v>
      </c>
      <c r="F31" s="194"/>
      <c r="G31" s="194"/>
      <c r="H31" s="194"/>
      <c r="I31" s="313"/>
      <c r="J31" s="194"/>
      <c r="K31" s="194"/>
      <c r="L31" s="194"/>
      <c r="M31" s="233"/>
      <c r="N31" s="193"/>
      <c r="O31" s="193"/>
      <c r="P31" s="193"/>
      <c r="Q31" s="193"/>
      <c r="R31" s="193"/>
      <c r="S31" s="193"/>
      <c r="T31" s="193"/>
      <c r="U31" s="227"/>
      <c r="V31" s="551"/>
      <c r="W31" s="231"/>
      <c r="X31" s="227"/>
    </row>
    <row r="32" spans="1:24" s="2" customFormat="1" ht="12.6" customHeight="1" x14ac:dyDescent="0.2">
      <c r="A32" s="95"/>
      <c r="B32" s="227"/>
      <c r="C32" s="197" t="s">
        <v>4279</v>
      </c>
      <c r="D32" s="227"/>
      <c r="E32" s="314" t="s">
        <v>1394</v>
      </c>
      <c r="F32" s="193"/>
      <c r="G32" s="193"/>
      <c r="H32" s="193"/>
      <c r="I32" s="314"/>
      <c r="J32" s="193"/>
      <c r="K32" s="193"/>
      <c r="L32" s="193"/>
      <c r="M32" s="233"/>
      <c r="N32" s="193"/>
      <c r="O32" s="193"/>
      <c r="P32" s="193"/>
      <c r="Q32" s="193"/>
      <c r="R32" s="193"/>
      <c r="S32" s="193"/>
      <c r="T32" s="193"/>
      <c r="U32" s="227" t="s">
        <v>4283</v>
      </c>
      <c r="V32" s="111"/>
      <c r="W32" s="228"/>
      <c r="X32" s="227"/>
    </row>
    <row r="33" spans="1:24" s="2" customFormat="1" ht="12.6" customHeight="1" x14ac:dyDescent="0.2">
      <c r="A33" s="95"/>
      <c r="B33" s="227"/>
      <c r="C33" s="197" t="s">
        <v>4632</v>
      </c>
      <c r="D33" s="227"/>
      <c r="E33" s="314" t="s">
        <v>3785</v>
      </c>
      <c r="F33" s="193"/>
      <c r="G33" s="193"/>
      <c r="H33" s="193"/>
      <c r="I33" s="314"/>
      <c r="J33" s="193"/>
      <c r="K33" s="193"/>
      <c r="L33" s="193"/>
      <c r="M33" s="233"/>
      <c r="N33" s="193"/>
      <c r="O33" s="193"/>
      <c r="P33" s="193"/>
      <c r="Q33" s="193"/>
      <c r="R33" s="193"/>
      <c r="S33" s="193"/>
      <c r="T33" s="193"/>
      <c r="U33" s="227" t="s">
        <v>4283</v>
      </c>
      <c r="V33" s="111"/>
      <c r="W33" s="228"/>
      <c r="X33" s="227"/>
    </row>
    <row r="34" spans="1:24" s="2" customFormat="1" ht="12.6" customHeight="1" x14ac:dyDescent="0.2">
      <c r="A34" s="95"/>
      <c r="B34" s="227"/>
      <c r="C34" s="197"/>
      <c r="D34" s="227"/>
      <c r="E34" s="314" t="s">
        <v>1884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4634</v>
      </c>
      <c r="D35" s="227"/>
      <c r="E35" s="317" t="s">
        <v>4502</v>
      </c>
      <c r="F35" s="193"/>
      <c r="G35" s="193"/>
      <c r="H35" s="193"/>
      <c r="I35" s="317"/>
      <c r="J35" s="193"/>
      <c r="K35" s="193"/>
      <c r="L35" s="193"/>
      <c r="M35" s="227"/>
      <c r="N35" s="193"/>
      <c r="O35" s="193"/>
      <c r="P35" s="193"/>
      <c r="Q35" s="193"/>
      <c r="R35" s="193"/>
      <c r="S35" s="193"/>
      <c r="T35" s="193"/>
      <c r="U35" s="227" t="s">
        <v>4283</v>
      </c>
      <c r="V35" s="111"/>
      <c r="W35" s="228"/>
      <c r="X35" s="227"/>
    </row>
    <row r="36" spans="1:24" s="2" customFormat="1" ht="12.6" customHeight="1" x14ac:dyDescent="0.2">
      <c r="A36" s="95"/>
      <c r="B36" s="227"/>
      <c r="C36" s="197" t="s">
        <v>3482</v>
      </c>
      <c r="D36" s="227"/>
      <c r="E36" s="317" t="s">
        <v>128</v>
      </c>
      <c r="F36" s="193"/>
      <c r="G36" s="193"/>
      <c r="H36" s="193"/>
      <c r="I36" s="317"/>
      <c r="J36" s="193"/>
      <c r="K36" s="193"/>
      <c r="L36" s="193"/>
      <c r="M36" s="227"/>
      <c r="N36" s="193"/>
      <c r="O36" s="193"/>
      <c r="P36" s="193"/>
      <c r="Q36" s="193"/>
      <c r="R36" s="193"/>
      <c r="S36" s="193"/>
      <c r="T36" s="193"/>
      <c r="U36" s="227" t="s">
        <v>4283</v>
      </c>
      <c r="V36" s="111"/>
      <c r="W36" s="228"/>
      <c r="X36" s="227"/>
    </row>
    <row r="37" spans="1:24" s="2" customFormat="1" ht="12.6" customHeight="1" x14ac:dyDescent="0.2">
      <c r="A37" s="95"/>
      <c r="B37" s="227"/>
      <c r="C37" s="197" t="s">
        <v>3483</v>
      </c>
      <c r="D37" s="227"/>
      <c r="E37" s="317" t="s">
        <v>2653</v>
      </c>
      <c r="F37" s="193"/>
      <c r="G37" s="193"/>
      <c r="H37" s="193"/>
      <c r="I37" s="317"/>
      <c r="J37" s="193"/>
      <c r="K37" s="193"/>
      <c r="L37" s="193"/>
      <c r="M37" s="227"/>
      <c r="N37" s="193"/>
      <c r="O37" s="193"/>
      <c r="P37" s="193"/>
      <c r="Q37" s="193"/>
      <c r="R37" s="193"/>
      <c r="S37" s="193"/>
      <c r="T37" s="193"/>
      <c r="U37" s="227" t="s">
        <v>4283</v>
      </c>
      <c r="V37" s="111"/>
      <c r="W37" s="228"/>
      <c r="X37" s="227"/>
    </row>
    <row r="38" spans="1:24" s="2" customFormat="1" ht="12.6" customHeight="1" x14ac:dyDescent="0.2">
      <c r="A38" s="95"/>
      <c r="B38" s="227"/>
      <c r="C38" s="197" t="s">
        <v>3484</v>
      </c>
      <c r="D38" s="227"/>
      <c r="E38" s="317" t="s">
        <v>4499</v>
      </c>
      <c r="F38" s="193"/>
      <c r="G38" s="193"/>
      <c r="H38" s="193"/>
      <c r="I38" s="317"/>
      <c r="J38" s="193"/>
      <c r="K38" s="193"/>
      <c r="L38" s="193"/>
      <c r="M38" s="227"/>
      <c r="N38" s="193"/>
      <c r="O38" s="193"/>
      <c r="P38" s="193"/>
      <c r="Q38" s="193"/>
      <c r="R38" s="193"/>
      <c r="S38" s="193"/>
      <c r="T38" s="193"/>
      <c r="U38" s="227" t="s">
        <v>4283</v>
      </c>
      <c r="V38" s="111"/>
      <c r="W38" s="228"/>
      <c r="X38" s="227"/>
    </row>
    <row r="39" spans="1:24" s="2" customFormat="1" ht="12.6" customHeight="1" x14ac:dyDescent="0.2">
      <c r="A39" s="95"/>
      <c r="B39" s="227"/>
      <c r="C39" s="197" t="s">
        <v>3485</v>
      </c>
      <c r="D39" s="227"/>
      <c r="E39" s="317" t="s">
        <v>2544</v>
      </c>
      <c r="F39" s="193"/>
      <c r="G39" s="193"/>
      <c r="H39" s="193"/>
      <c r="I39" s="317"/>
      <c r="J39" s="193"/>
      <c r="K39" s="193"/>
      <c r="L39" s="193"/>
      <c r="M39" s="227"/>
      <c r="N39" s="193"/>
      <c r="O39" s="193"/>
      <c r="P39" s="193"/>
      <c r="Q39" s="193"/>
      <c r="R39" s="193"/>
      <c r="S39" s="193"/>
      <c r="T39" s="193"/>
      <c r="U39" s="227" t="s">
        <v>4283</v>
      </c>
      <c r="V39" s="111"/>
      <c r="W39" s="228"/>
      <c r="X39" s="227"/>
    </row>
    <row r="40" spans="1:24" s="2" customFormat="1" ht="12.6" customHeight="1" x14ac:dyDescent="0.2">
      <c r="A40" s="95"/>
      <c r="B40" s="227"/>
      <c r="C40" s="197" t="s">
        <v>3486</v>
      </c>
      <c r="D40" s="227"/>
      <c r="E40" s="317" t="s">
        <v>4011</v>
      </c>
      <c r="F40" s="193"/>
      <c r="G40" s="193"/>
      <c r="H40" s="193"/>
      <c r="I40" s="317"/>
      <c r="J40" s="193"/>
      <c r="K40" s="193"/>
      <c r="L40" s="193"/>
      <c r="M40" s="227"/>
      <c r="N40" s="193"/>
      <c r="O40" s="193"/>
      <c r="P40" s="193"/>
      <c r="Q40" s="193"/>
      <c r="R40" s="193"/>
      <c r="S40" s="193"/>
      <c r="T40" s="193"/>
      <c r="U40" s="227" t="s">
        <v>4283</v>
      </c>
      <c r="V40" s="111"/>
      <c r="W40" s="228"/>
      <c r="X40" s="227"/>
    </row>
    <row r="41" spans="1:24" s="2" customFormat="1" ht="12.6" customHeight="1" x14ac:dyDescent="0.2">
      <c r="A41" s="95"/>
      <c r="B41" s="227"/>
      <c r="C41" s="197" t="s">
        <v>3487</v>
      </c>
      <c r="D41" s="227"/>
      <c r="E41" s="317" t="s">
        <v>2838</v>
      </c>
      <c r="F41" s="193"/>
      <c r="G41" s="193"/>
      <c r="H41" s="193"/>
      <c r="I41" s="317" t="s">
        <v>3139</v>
      </c>
      <c r="J41" s="193"/>
      <c r="K41" s="193"/>
      <c r="L41" s="193"/>
      <c r="M41" s="110"/>
      <c r="N41" s="193" t="s">
        <v>2407</v>
      </c>
      <c r="O41" s="193"/>
      <c r="P41" s="193"/>
      <c r="Q41" s="193"/>
      <c r="R41" s="193"/>
      <c r="S41" s="193"/>
      <c r="T41" s="193"/>
      <c r="U41" s="227" t="s">
        <v>4283</v>
      </c>
      <c r="V41" s="111"/>
      <c r="W41" s="228"/>
      <c r="X41" s="227"/>
    </row>
    <row r="42" spans="1:24" s="2" customFormat="1" ht="12.6" customHeight="1" x14ac:dyDescent="0.2">
      <c r="A42" s="95"/>
      <c r="B42" s="227"/>
      <c r="C42" s="197" t="s">
        <v>3488</v>
      </c>
      <c r="D42" s="227"/>
      <c r="E42" s="317" t="s">
        <v>2838</v>
      </c>
      <c r="F42" s="193"/>
      <c r="G42" s="193"/>
      <c r="H42" s="193"/>
      <c r="I42" s="317" t="s">
        <v>3139</v>
      </c>
      <c r="J42" s="193"/>
      <c r="K42" s="193"/>
      <c r="L42" s="193"/>
      <c r="M42" s="110"/>
      <c r="N42" s="193" t="s">
        <v>2407</v>
      </c>
      <c r="O42" s="193"/>
      <c r="P42" s="193"/>
      <c r="Q42" s="193"/>
      <c r="R42" s="193"/>
      <c r="S42" s="193"/>
      <c r="T42" s="193"/>
      <c r="U42" s="227" t="s">
        <v>4283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2298</v>
      </c>
      <c r="D44" s="227"/>
      <c r="E44" s="314" t="s">
        <v>4836</v>
      </c>
      <c r="F44" s="193"/>
      <c r="G44" s="193"/>
      <c r="H44" s="193"/>
      <c r="I44" s="314"/>
      <c r="J44" s="193"/>
      <c r="K44" s="193"/>
      <c r="L44" s="193"/>
      <c r="M44" s="233"/>
      <c r="N44" s="193"/>
      <c r="O44" s="193"/>
      <c r="P44" s="193"/>
      <c r="Q44" s="193"/>
      <c r="R44" s="193"/>
      <c r="S44" s="193"/>
      <c r="T44" s="193"/>
      <c r="U44" s="227" t="s">
        <v>4283</v>
      </c>
      <c r="V44" s="111"/>
      <c r="W44" s="228"/>
      <c r="X44" s="227"/>
    </row>
    <row r="45" spans="1:24" s="2" customFormat="1" ht="12.6" customHeight="1" x14ac:dyDescent="0.2">
      <c r="A45" s="95"/>
      <c r="B45" s="227"/>
      <c r="C45" s="197" t="s">
        <v>4815</v>
      </c>
      <c r="D45" s="227"/>
      <c r="E45" s="314" t="s">
        <v>2714</v>
      </c>
      <c r="F45" s="193"/>
      <c r="G45" s="193"/>
      <c r="H45" s="193"/>
      <c r="I45" s="314"/>
      <c r="J45" s="193"/>
      <c r="K45" s="193"/>
      <c r="L45" s="193"/>
      <c r="M45" s="233"/>
      <c r="N45" s="193"/>
      <c r="O45" s="193"/>
      <c r="P45" s="193"/>
      <c r="Q45" s="193"/>
      <c r="R45" s="193"/>
      <c r="S45" s="193"/>
      <c r="T45" s="193"/>
      <c r="U45" s="227" t="s">
        <v>4283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2"/>
      <c r="W47" s="229"/>
      <c r="X47" s="227"/>
    </row>
    <row r="48" spans="1:24" s="2" customFormat="1" ht="12.6" customHeight="1" x14ac:dyDescent="0.2">
      <c r="A48" s="95"/>
      <c r="B48" s="227"/>
      <c r="C48" s="197"/>
      <c r="D48" s="227"/>
      <c r="E48" s="313" t="s">
        <v>4188</v>
      </c>
      <c r="F48" s="194"/>
      <c r="G48" s="194"/>
      <c r="H48" s="194"/>
      <c r="I48" s="313"/>
      <c r="J48" s="194"/>
      <c r="K48" s="194"/>
      <c r="L48" s="194"/>
      <c r="M48" s="233"/>
      <c r="N48" s="193"/>
      <c r="O48" s="193"/>
      <c r="P48" s="193"/>
      <c r="Q48" s="193"/>
      <c r="R48" s="193"/>
      <c r="S48" s="193"/>
      <c r="T48" s="193"/>
      <c r="U48" s="227"/>
      <c r="V48" s="552"/>
      <c r="W48" s="229"/>
      <c r="X48" s="227"/>
    </row>
    <row r="49" spans="1:24" s="2" customFormat="1" ht="12" customHeight="1" x14ac:dyDescent="0.2">
      <c r="A49" s="95"/>
      <c r="B49" s="227"/>
      <c r="C49" s="197" t="s">
        <v>3489</v>
      </c>
      <c r="D49" s="227"/>
      <c r="E49" s="314" t="s">
        <v>3863</v>
      </c>
      <c r="F49" s="193"/>
      <c r="G49" s="193"/>
      <c r="H49" s="193"/>
      <c r="I49" s="314"/>
      <c r="J49" s="193"/>
      <c r="K49" s="193"/>
      <c r="L49" s="193"/>
      <c r="M49" s="233"/>
      <c r="N49" s="193"/>
      <c r="O49" s="193"/>
      <c r="P49" s="193"/>
      <c r="Q49" s="193"/>
      <c r="R49" s="193"/>
      <c r="S49" s="193"/>
      <c r="T49" s="193"/>
      <c r="U49" s="227" t="s">
        <v>4283</v>
      </c>
      <c r="V49" s="111"/>
      <c r="W49" s="228"/>
      <c r="X49" s="227"/>
    </row>
    <row r="50" spans="1:24" s="2" customFormat="1" ht="12" customHeight="1" x14ac:dyDescent="0.2">
      <c r="A50" s="95"/>
      <c r="B50" s="227"/>
      <c r="C50" s="197"/>
      <c r="D50" s="227"/>
      <c r="E50" s="314" t="s">
        <v>3825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4445</v>
      </c>
      <c r="F52" s="194"/>
      <c r="G52" s="194"/>
      <c r="H52" s="194"/>
      <c r="I52" s="313"/>
      <c r="J52" s="194"/>
      <c r="K52" s="194"/>
      <c r="L52" s="194"/>
      <c r="M52" s="233"/>
      <c r="N52" s="193"/>
      <c r="O52" s="193"/>
      <c r="P52" s="193"/>
      <c r="Q52" s="193"/>
      <c r="R52" s="193"/>
      <c r="S52" s="193"/>
      <c r="T52" s="193"/>
      <c r="U52" s="227"/>
      <c r="V52" s="551"/>
      <c r="W52" s="231"/>
      <c r="X52" s="227"/>
    </row>
    <row r="53" spans="1:24" s="2" customFormat="1" ht="12" customHeight="1" x14ac:dyDescent="0.2">
      <c r="A53" s="95"/>
      <c r="B53" s="227"/>
      <c r="C53" s="197" t="s">
        <v>4779</v>
      </c>
      <c r="D53" s="227"/>
      <c r="E53" s="314" t="s">
        <v>4778</v>
      </c>
      <c r="F53" s="193"/>
      <c r="G53" s="193"/>
      <c r="H53" s="193"/>
      <c r="I53" s="314"/>
      <c r="J53" s="193"/>
      <c r="K53" s="193"/>
      <c r="L53" s="193"/>
      <c r="M53" s="233"/>
      <c r="N53" s="193"/>
      <c r="O53" s="193"/>
      <c r="P53" s="193"/>
      <c r="Q53" s="193"/>
      <c r="R53" s="193"/>
      <c r="S53" s="193"/>
      <c r="T53" s="193"/>
      <c r="U53" s="227" t="s">
        <v>4283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4626</v>
      </c>
      <c r="F55" s="194"/>
      <c r="G55" s="194"/>
      <c r="H55" s="194"/>
      <c r="I55" s="313"/>
      <c r="J55" s="194"/>
      <c r="K55" s="194"/>
      <c r="L55" s="194"/>
      <c r="M55" s="233"/>
      <c r="N55" s="193"/>
      <c r="O55" s="193"/>
      <c r="P55" s="193"/>
      <c r="Q55" s="193"/>
      <c r="R55" s="193"/>
      <c r="S55" s="193"/>
      <c r="T55" s="193"/>
      <c r="U55" s="227"/>
      <c r="V55" s="551"/>
      <c r="W55" s="231"/>
      <c r="X55" s="227"/>
    </row>
    <row r="56" spans="1:24" s="2" customFormat="1" ht="12" customHeight="1" x14ac:dyDescent="0.2">
      <c r="A56" s="95"/>
      <c r="B56" s="227"/>
      <c r="C56" s="197" t="s">
        <v>3747</v>
      </c>
      <c r="D56" s="227"/>
      <c r="E56" s="314" t="s">
        <v>3746</v>
      </c>
      <c r="F56" s="193"/>
      <c r="G56" s="193"/>
      <c r="H56" s="193"/>
      <c r="I56" s="314"/>
      <c r="J56" s="193"/>
      <c r="K56" s="193"/>
      <c r="L56" s="193"/>
      <c r="M56" s="233"/>
      <c r="N56" s="193"/>
      <c r="O56" s="193"/>
      <c r="P56" s="193"/>
      <c r="Q56" s="193"/>
      <c r="R56" s="193"/>
      <c r="S56" s="193"/>
      <c r="T56" s="193"/>
      <c r="U56" s="227" t="s">
        <v>4283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4189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3875</v>
      </c>
      <c r="D59" s="227"/>
      <c r="E59" s="314" t="s">
        <v>4731</v>
      </c>
      <c r="F59" s="193"/>
      <c r="G59" s="193"/>
      <c r="H59" s="193"/>
      <c r="I59" s="314"/>
      <c r="J59" s="193"/>
      <c r="K59" s="193"/>
      <c r="L59" s="193"/>
      <c r="M59" s="227"/>
      <c r="N59" s="193"/>
      <c r="O59" s="193"/>
      <c r="P59" s="193"/>
      <c r="Q59" s="193"/>
      <c r="R59" s="193"/>
      <c r="S59" s="193"/>
      <c r="T59" s="193"/>
      <c r="U59" s="233" t="s">
        <v>4283</v>
      </c>
      <c r="V59" s="111"/>
      <c r="W59" s="228"/>
      <c r="X59" s="229"/>
    </row>
    <row r="60" spans="1:24" s="2" customFormat="1" ht="12" customHeight="1" x14ac:dyDescent="0.2">
      <c r="A60" s="95"/>
      <c r="B60" s="227"/>
      <c r="C60" s="197" t="s">
        <v>3876</v>
      </c>
      <c r="D60" s="227"/>
      <c r="E60" s="314" t="s">
        <v>4732</v>
      </c>
      <c r="F60" s="193"/>
      <c r="G60" s="193"/>
      <c r="H60" s="193"/>
      <c r="I60" s="314"/>
      <c r="J60" s="193"/>
      <c r="K60" s="193"/>
      <c r="L60" s="193"/>
      <c r="M60" s="227"/>
      <c r="N60" s="193"/>
      <c r="O60" s="193"/>
      <c r="P60" s="193"/>
      <c r="Q60" s="193"/>
      <c r="R60" s="193"/>
      <c r="S60" s="193"/>
      <c r="T60" s="193"/>
      <c r="U60" s="233" t="s">
        <v>4283</v>
      </c>
      <c r="V60" s="111"/>
      <c r="W60" s="228"/>
      <c r="X60" s="229"/>
    </row>
    <row r="61" spans="1:24" s="2" customFormat="1" ht="12" customHeight="1" x14ac:dyDescent="0.2">
      <c r="A61" s="95"/>
      <c r="B61" s="227"/>
      <c r="C61" s="197" t="s">
        <v>3824</v>
      </c>
      <c r="D61" s="227"/>
      <c r="E61" s="193"/>
      <c r="F61" s="193"/>
      <c r="G61" s="193"/>
      <c r="H61" s="193"/>
      <c r="I61" s="193"/>
      <c r="J61" s="193"/>
      <c r="K61" s="193"/>
      <c r="L61" s="193"/>
      <c r="M61" s="227"/>
      <c r="N61" s="193"/>
      <c r="O61" s="193"/>
      <c r="P61" s="193"/>
      <c r="Q61" s="193"/>
      <c r="R61" s="193"/>
      <c r="S61" s="196" t="s">
        <v>4135</v>
      </c>
      <c r="T61" s="196" t="s">
        <v>2446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4044</v>
      </c>
      <c r="F63" s="193"/>
      <c r="G63" s="194"/>
      <c r="H63" s="193"/>
      <c r="I63" s="313"/>
      <c r="J63" s="193"/>
      <c r="K63" s="193"/>
      <c r="L63" s="193"/>
      <c r="M63" s="227"/>
      <c r="N63" s="193"/>
      <c r="O63" s="193"/>
      <c r="P63" s="193"/>
      <c r="Q63" s="193"/>
      <c r="R63" s="193"/>
      <c r="S63" s="193"/>
      <c r="T63" s="193"/>
      <c r="U63" s="229"/>
      <c r="V63" s="553"/>
      <c r="W63" s="470"/>
      <c r="X63" s="229"/>
    </row>
    <row r="64" spans="1:24" s="2" customFormat="1" ht="12" customHeight="1" x14ac:dyDescent="0.2">
      <c r="A64" s="95"/>
      <c r="B64" s="227"/>
      <c r="C64" s="197" t="s">
        <v>3877</v>
      </c>
      <c r="D64" s="227"/>
      <c r="E64" s="314" t="s">
        <v>3620</v>
      </c>
      <c r="F64" s="193"/>
      <c r="G64" s="193"/>
      <c r="H64" s="193"/>
      <c r="I64" s="314"/>
      <c r="J64" s="193"/>
      <c r="K64" s="193"/>
      <c r="L64" s="193"/>
      <c r="M64" s="227"/>
      <c r="N64" s="193"/>
      <c r="O64" s="193"/>
      <c r="P64" s="193"/>
      <c r="Q64" s="193"/>
      <c r="R64" s="193"/>
      <c r="S64" s="193"/>
      <c r="T64" s="193"/>
      <c r="U64" s="233" t="s">
        <v>4283</v>
      </c>
      <c r="V64" s="111"/>
      <c r="W64" s="228"/>
      <c r="X64" s="227"/>
    </row>
    <row r="65" spans="1:24" s="2" customFormat="1" ht="12" customHeight="1" x14ac:dyDescent="0.2">
      <c r="A65" s="95"/>
      <c r="B65" s="227"/>
      <c r="C65" s="197" t="s">
        <v>2565</v>
      </c>
      <c r="D65" s="227"/>
      <c r="E65" s="314" t="s">
        <v>2688</v>
      </c>
      <c r="F65" s="193"/>
      <c r="G65" s="193"/>
      <c r="H65" s="193"/>
      <c r="I65" s="314"/>
      <c r="J65" s="193"/>
      <c r="K65" s="193"/>
      <c r="L65" s="193"/>
      <c r="M65" s="227"/>
      <c r="N65" s="193"/>
      <c r="O65" s="193"/>
      <c r="P65" s="193"/>
      <c r="Q65" s="193"/>
      <c r="R65" s="193"/>
      <c r="S65" s="193"/>
      <c r="T65" s="193"/>
      <c r="U65" s="233" t="s">
        <v>4283</v>
      </c>
      <c r="V65" s="111"/>
      <c r="W65" s="228"/>
      <c r="X65" s="227"/>
    </row>
    <row r="66" spans="1:24" s="2" customFormat="1" ht="12" customHeight="1" x14ac:dyDescent="0.2">
      <c r="A66" s="95"/>
      <c r="B66" s="227"/>
      <c r="C66" s="197" t="s">
        <v>2566</v>
      </c>
      <c r="D66" s="227"/>
      <c r="E66" s="193"/>
      <c r="F66" s="193"/>
      <c r="G66" s="193"/>
      <c r="H66" s="193"/>
      <c r="I66" s="193"/>
      <c r="J66" s="193"/>
      <c r="K66" s="193"/>
      <c r="L66" s="193"/>
      <c r="M66" s="227"/>
      <c r="N66" s="193"/>
      <c r="O66" s="193"/>
      <c r="P66" s="193"/>
      <c r="Q66" s="193"/>
      <c r="R66" s="193"/>
      <c r="S66" s="196" t="s">
        <v>4135</v>
      </c>
      <c r="T66" s="196" t="s">
        <v>2446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4044</v>
      </c>
      <c r="F68" s="193"/>
      <c r="G68" s="194"/>
      <c r="H68" s="193"/>
      <c r="I68" s="313"/>
      <c r="J68" s="193"/>
      <c r="K68" s="193"/>
      <c r="L68" s="193"/>
      <c r="M68" s="227"/>
      <c r="N68" s="193"/>
      <c r="O68" s="193"/>
      <c r="P68" s="193"/>
      <c r="Q68" s="193"/>
      <c r="R68" s="193"/>
      <c r="S68" s="193"/>
      <c r="T68" s="193"/>
      <c r="U68" s="229"/>
      <c r="V68" s="553"/>
      <c r="W68" s="470"/>
      <c r="X68" s="229"/>
    </row>
    <row r="69" spans="1:24" s="2" customFormat="1" ht="12" customHeight="1" x14ac:dyDescent="0.2">
      <c r="A69" s="95"/>
      <c r="B69" s="227"/>
      <c r="C69" s="197" t="s">
        <v>2511</v>
      </c>
      <c r="D69" s="227"/>
      <c r="E69" s="314" t="s">
        <v>2364</v>
      </c>
      <c r="F69" s="193"/>
      <c r="G69" s="193"/>
      <c r="H69" s="193"/>
      <c r="I69" s="314"/>
      <c r="J69" s="193"/>
      <c r="K69" s="193"/>
      <c r="L69" s="193"/>
      <c r="M69" s="227"/>
      <c r="N69" s="193"/>
      <c r="O69" s="193"/>
      <c r="P69" s="193"/>
      <c r="Q69" s="193"/>
      <c r="R69" s="193"/>
      <c r="S69" s="193"/>
      <c r="T69" s="193"/>
      <c r="U69" s="233" t="s">
        <v>4283</v>
      </c>
      <c r="V69" s="111"/>
      <c r="W69" s="228"/>
      <c r="X69" s="227"/>
    </row>
    <row r="70" spans="1:24" s="2" customFormat="1" ht="12" customHeight="1" x14ac:dyDescent="0.2">
      <c r="A70" s="95"/>
      <c r="B70" s="227"/>
      <c r="C70" s="197" t="s">
        <v>2512</v>
      </c>
      <c r="D70" s="227"/>
      <c r="E70" s="314" t="s">
        <v>2519</v>
      </c>
      <c r="F70" s="193"/>
      <c r="G70" s="193"/>
      <c r="H70" s="193"/>
      <c r="I70" s="314"/>
      <c r="J70" s="193"/>
      <c r="K70" s="193"/>
      <c r="L70" s="193"/>
      <c r="M70" s="227"/>
      <c r="N70" s="193"/>
      <c r="O70" s="193"/>
      <c r="P70" s="193"/>
      <c r="Q70" s="193"/>
      <c r="R70" s="193"/>
      <c r="S70" s="193"/>
      <c r="T70" s="193"/>
      <c r="U70" s="233" t="s">
        <v>4283</v>
      </c>
      <c r="V70" s="111"/>
      <c r="W70" s="228"/>
      <c r="X70" s="227"/>
    </row>
    <row r="71" spans="1:24" s="2" customFormat="1" ht="12" customHeight="1" x14ac:dyDescent="0.2">
      <c r="A71" s="95"/>
      <c r="B71" s="227"/>
      <c r="C71" s="197" t="s">
        <v>2513</v>
      </c>
      <c r="D71" s="227"/>
      <c r="E71" s="193"/>
      <c r="F71" s="193"/>
      <c r="G71" s="193"/>
      <c r="H71" s="193"/>
      <c r="I71" s="193"/>
      <c r="J71" s="193"/>
      <c r="K71" s="193"/>
      <c r="L71" s="193"/>
      <c r="M71" s="227"/>
      <c r="N71" s="193"/>
      <c r="O71" s="193"/>
      <c r="P71" s="193"/>
      <c r="Q71" s="193"/>
      <c r="R71" s="193"/>
      <c r="S71" s="196" t="s">
        <v>4135</v>
      </c>
      <c r="T71" s="196" t="s">
        <v>2446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4045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2567</v>
      </c>
      <c r="D74" s="227"/>
      <c r="E74" s="314" t="s">
        <v>2554</v>
      </c>
      <c r="F74" s="193"/>
      <c r="G74" s="193"/>
      <c r="H74" s="193"/>
      <c r="I74" s="314"/>
      <c r="J74" s="193"/>
      <c r="K74" s="193"/>
      <c r="L74" s="193"/>
      <c r="M74" s="227"/>
      <c r="N74" s="193"/>
      <c r="O74" s="193"/>
      <c r="P74" s="193"/>
      <c r="Q74" s="193"/>
      <c r="R74" s="193"/>
      <c r="S74" s="193"/>
      <c r="T74" s="193"/>
      <c r="U74" s="233" t="s">
        <v>4283</v>
      </c>
      <c r="V74" s="111"/>
      <c r="W74" s="228"/>
      <c r="X74" s="227"/>
    </row>
    <row r="75" spans="1:24" s="2" customFormat="1" ht="12" customHeight="1" x14ac:dyDescent="0.2">
      <c r="A75" s="95"/>
      <c r="B75" s="227"/>
      <c r="C75" s="197" t="s">
        <v>2568</v>
      </c>
      <c r="D75" s="227"/>
      <c r="E75" s="314" t="s">
        <v>2807</v>
      </c>
      <c r="F75" s="193"/>
      <c r="G75" s="193"/>
      <c r="H75" s="193"/>
      <c r="I75" s="314"/>
      <c r="J75" s="193"/>
      <c r="K75" s="193"/>
      <c r="L75" s="193"/>
      <c r="M75" s="227"/>
      <c r="N75" s="193"/>
      <c r="O75" s="193"/>
      <c r="P75" s="193"/>
      <c r="Q75" s="193"/>
      <c r="R75" s="193"/>
      <c r="S75" s="193"/>
      <c r="T75" s="193"/>
      <c r="U75" s="233" t="s">
        <v>4283</v>
      </c>
      <c r="V75" s="111"/>
      <c r="W75" s="228"/>
      <c r="X75" s="227"/>
    </row>
    <row r="76" spans="1:24" s="2" customFormat="1" ht="12" customHeight="1" x14ac:dyDescent="0.2">
      <c r="A76" s="95"/>
      <c r="B76" s="227"/>
      <c r="C76" s="197" t="s">
        <v>2569</v>
      </c>
      <c r="D76" s="227"/>
      <c r="E76" s="193"/>
      <c r="F76" s="193"/>
      <c r="G76" s="193"/>
      <c r="H76" s="193"/>
      <c r="I76" s="193"/>
      <c r="J76" s="193"/>
      <c r="K76" s="193"/>
      <c r="L76" s="193"/>
      <c r="M76" s="227"/>
      <c r="N76" s="193"/>
      <c r="O76" s="193"/>
      <c r="P76" s="193"/>
      <c r="Q76" s="193"/>
      <c r="R76" s="193"/>
      <c r="S76" s="196" t="s">
        <v>4135</v>
      </c>
      <c r="T76" s="196" t="s">
        <v>2446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2520</v>
      </c>
      <c r="W79" s="48" t="s">
        <v>2521</v>
      </c>
      <c r="X79" s="227"/>
    </row>
    <row r="80" spans="1:24" s="2" customFormat="1" hidden="1" x14ac:dyDescent="0.2">
      <c r="A80" s="95" t="s">
        <v>2651</v>
      </c>
      <c r="B80" s="227"/>
      <c r="C80" s="197"/>
      <c r="D80" s="227"/>
      <c r="E80" s="193"/>
      <c r="F80" s="193"/>
      <c r="G80" s="193"/>
      <c r="H80" s="193"/>
      <c r="I80" s="193"/>
      <c r="J80" s="193"/>
      <c r="K80" s="193"/>
      <c r="L80" s="193"/>
      <c r="M80" s="227"/>
      <c r="N80" s="193"/>
      <c r="O80" s="193"/>
      <c r="P80" s="193"/>
      <c r="Q80" s="193"/>
      <c r="R80" s="193"/>
      <c r="S80" s="196"/>
      <c r="T80" s="196"/>
      <c r="U80" s="237"/>
      <c r="V80" s="49" t="s">
        <v>2651</v>
      </c>
      <c r="W80" s="49" t="s">
        <v>2651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2522</v>
      </c>
      <c r="F82" s="193"/>
      <c r="G82" s="194"/>
      <c r="H82" s="193"/>
      <c r="I82" s="313"/>
      <c r="J82" s="193"/>
      <c r="K82" s="193"/>
      <c r="L82" s="193"/>
      <c r="M82" s="227"/>
      <c r="N82" s="193"/>
      <c r="O82" s="193"/>
      <c r="P82" s="193"/>
      <c r="Q82" s="193"/>
      <c r="R82" s="193"/>
      <c r="S82" s="193"/>
      <c r="T82" s="193"/>
      <c r="U82" s="227"/>
      <c r="V82" s="50" t="s">
        <v>2273</v>
      </c>
      <c r="W82" s="50" t="s">
        <v>2273</v>
      </c>
      <c r="X82" s="227"/>
    </row>
    <row r="83" spans="1:24" s="2" customFormat="1" ht="12" customHeight="1" x14ac:dyDescent="0.2">
      <c r="A83" s="95"/>
      <c r="B83" s="227"/>
      <c r="C83" s="197" t="s">
        <v>2514</v>
      </c>
      <c r="D83" s="227"/>
      <c r="E83" s="314" t="s">
        <v>2411</v>
      </c>
      <c r="F83" s="193"/>
      <c r="G83" s="193"/>
      <c r="H83" s="193"/>
      <c r="I83" s="314"/>
      <c r="J83" s="193"/>
      <c r="K83" s="193"/>
      <c r="L83" s="193"/>
      <c r="M83" s="227"/>
      <c r="N83" s="193"/>
      <c r="O83" s="193"/>
      <c r="P83" s="193"/>
      <c r="Q83" s="193"/>
      <c r="R83" s="193"/>
      <c r="S83" s="193"/>
      <c r="T83" s="193"/>
      <c r="U83" s="233" t="s">
        <v>4283</v>
      </c>
      <c r="V83" s="111"/>
      <c r="W83" s="111"/>
      <c r="X83" s="227"/>
    </row>
    <row r="84" spans="1:24" s="2" customFormat="1" ht="12" customHeight="1" x14ac:dyDescent="0.2">
      <c r="A84" s="95"/>
      <c r="B84" s="227"/>
      <c r="C84" s="197" t="s">
        <v>2515</v>
      </c>
      <c r="D84" s="227"/>
      <c r="E84" s="314" t="s">
        <v>4046</v>
      </c>
      <c r="F84" s="193"/>
      <c r="G84" s="193"/>
      <c r="H84" s="193"/>
      <c r="I84" s="314"/>
      <c r="J84" s="193"/>
      <c r="K84" s="193"/>
      <c r="L84" s="193"/>
      <c r="M84" s="227"/>
      <c r="N84" s="193"/>
      <c r="O84" s="193"/>
      <c r="P84" s="193"/>
      <c r="Q84" s="193"/>
      <c r="R84" s="193"/>
      <c r="S84" s="193"/>
      <c r="T84" s="193"/>
      <c r="U84" s="233" t="s">
        <v>4283</v>
      </c>
      <c r="V84" s="111"/>
      <c r="W84" s="111"/>
      <c r="X84" s="227"/>
    </row>
    <row r="85" spans="1:24" s="2" customFormat="1" ht="12" customHeight="1" x14ac:dyDescent="0.2">
      <c r="A85" s="95"/>
      <c r="B85" s="227"/>
      <c r="C85" s="197" t="s">
        <v>2518</v>
      </c>
      <c r="D85" s="227"/>
      <c r="E85" s="314" t="s">
        <v>2277</v>
      </c>
      <c r="F85" s="193"/>
      <c r="G85" s="193"/>
      <c r="H85" s="193"/>
      <c r="I85" s="314"/>
      <c r="J85" s="193"/>
      <c r="K85" s="193"/>
      <c r="L85" s="193"/>
      <c r="M85" s="227"/>
      <c r="N85" s="193"/>
      <c r="O85" s="193"/>
      <c r="P85" s="193"/>
      <c r="Q85" s="193"/>
      <c r="R85" s="193"/>
      <c r="S85" s="193"/>
      <c r="T85" s="193"/>
      <c r="U85" s="233" t="s">
        <v>4283</v>
      </c>
      <c r="V85" s="111"/>
      <c r="W85" s="111"/>
      <c r="X85" s="227"/>
    </row>
    <row r="86" spans="1:24" s="2" customFormat="1" ht="12" customHeight="1" x14ac:dyDescent="0.2">
      <c r="A86" s="95"/>
      <c r="B86" s="227"/>
      <c r="C86" s="197" t="s">
        <v>2478</v>
      </c>
      <c r="D86" s="227"/>
      <c r="E86" s="314" t="s">
        <v>4203</v>
      </c>
      <c r="F86" s="193"/>
      <c r="G86" s="193"/>
      <c r="H86" s="193"/>
      <c r="I86" s="314"/>
      <c r="J86" s="193"/>
      <c r="K86" s="193"/>
      <c r="L86" s="193"/>
      <c r="M86" s="227"/>
      <c r="N86" s="193"/>
      <c r="O86" s="193"/>
      <c r="P86" s="193"/>
      <c r="Q86" s="193"/>
      <c r="R86" s="193"/>
      <c r="S86" s="193"/>
      <c r="T86" s="193"/>
      <c r="U86" s="233" t="s">
        <v>4283</v>
      </c>
      <c r="V86" s="111"/>
      <c r="W86" s="111"/>
      <c r="X86" s="227"/>
    </row>
    <row r="87" spans="1:24" s="2" customFormat="1" ht="12.6" customHeight="1" x14ac:dyDescent="0.2">
      <c r="A87" s="95"/>
      <c r="B87" s="227"/>
      <c r="C87" s="197" t="s">
        <v>2516</v>
      </c>
      <c r="D87" s="227"/>
      <c r="E87" s="314" t="s">
        <v>2838</v>
      </c>
      <c r="F87" s="193"/>
      <c r="G87" s="193"/>
      <c r="H87" s="193"/>
      <c r="I87" s="314" t="s">
        <v>3139</v>
      </c>
      <c r="J87" s="193"/>
      <c r="K87" s="193"/>
      <c r="L87" s="193"/>
      <c r="M87" s="110"/>
      <c r="N87" s="193" t="s">
        <v>2407</v>
      </c>
      <c r="O87" s="193"/>
      <c r="P87" s="193"/>
      <c r="Q87" s="193"/>
      <c r="R87" s="193"/>
      <c r="S87" s="193"/>
      <c r="T87" s="193"/>
      <c r="U87" s="227" t="s">
        <v>4283</v>
      </c>
      <c r="V87" s="111"/>
      <c r="W87" s="111"/>
      <c r="X87" s="227"/>
    </row>
    <row r="88" spans="1:24" s="2" customFormat="1" ht="12" customHeight="1" x14ac:dyDescent="0.2">
      <c r="A88" s="95"/>
      <c r="B88" s="227"/>
      <c r="C88" s="197" t="s">
        <v>2517</v>
      </c>
      <c r="D88" s="227"/>
      <c r="E88" s="193"/>
      <c r="F88" s="193"/>
      <c r="G88" s="193"/>
      <c r="H88" s="193"/>
      <c r="I88" s="193"/>
      <c r="J88" s="193"/>
      <c r="K88" s="193"/>
      <c r="L88" s="193"/>
      <c r="M88" s="227"/>
      <c r="N88" s="193"/>
      <c r="O88" s="193"/>
      <c r="P88" s="193"/>
      <c r="Q88" s="193"/>
      <c r="R88" s="193"/>
      <c r="S88" s="196" t="s">
        <v>4135</v>
      </c>
      <c r="T88" s="196" t="s">
        <v>2446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4345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2715</v>
      </c>
      <c r="F93" s="194"/>
      <c r="G93" s="194"/>
      <c r="H93" s="194"/>
      <c r="I93" s="313"/>
      <c r="J93" s="194"/>
      <c r="K93" s="194"/>
      <c r="L93" s="194"/>
      <c r="M93" s="233"/>
      <c r="N93" s="193"/>
      <c r="O93" s="193"/>
      <c r="P93" s="193"/>
      <c r="Q93" s="195"/>
      <c r="R93" s="195"/>
      <c r="S93" s="195"/>
      <c r="T93" s="195"/>
      <c r="U93" s="233"/>
      <c r="V93" s="38" t="s">
        <v>4861</v>
      </c>
      <c r="W93" s="229"/>
      <c r="X93" s="227"/>
    </row>
    <row r="94" spans="1:24" s="2" customFormat="1" ht="12" customHeight="1" x14ac:dyDescent="0.2">
      <c r="A94" s="95"/>
      <c r="B94" s="227"/>
      <c r="C94" s="197" t="s">
        <v>4346</v>
      </c>
      <c r="D94" s="227"/>
      <c r="E94" s="314" t="s">
        <v>4344</v>
      </c>
      <c r="F94" s="193"/>
      <c r="G94" s="193"/>
      <c r="H94" s="193"/>
      <c r="I94" s="314"/>
      <c r="J94" s="193"/>
      <c r="K94" s="193"/>
      <c r="L94" s="193"/>
      <c r="M94" s="233"/>
      <c r="N94" s="193"/>
      <c r="O94" s="193"/>
      <c r="P94" s="193"/>
      <c r="Q94" s="195"/>
      <c r="R94" s="195"/>
      <c r="S94" s="195"/>
      <c r="T94" s="195"/>
      <c r="U94" s="233" t="s">
        <v>4283</v>
      </c>
      <c r="V94" s="111">
        <v>4233826</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9" t="s">
        <v>2476</v>
      </c>
    </row>
    <row r="99" spans="3:5" hidden="1" x14ac:dyDescent="0.2">
      <c r="C99" s="31" t="s">
        <v>4277</v>
      </c>
      <c r="E99" s="6" t="s">
        <v>2475</v>
      </c>
    </row>
    <row r="100" spans="3:5" hidden="1" x14ac:dyDescent="0.2">
      <c r="C100" s="31" t="s">
        <v>4633</v>
      </c>
      <c r="E100" s="6" t="s">
        <v>2477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802"/>
      <c r="B1" s="201"/>
      <c r="C1" s="799" t="s">
        <v>4983</v>
      </c>
      <c r="D1" s="201"/>
      <c r="E1" s="162"/>
      <c r="F1" s="203" t="s">
        <v>3472</v>
      </c>
      <c r="G1" s="203" t="s">
        <v>3472</v>
      </c>
      <c r="H1" s="203" t="s">
        <v>3472</v>
      </c>
      <c r="I1" s="162" t="s">
        <v>2651</v>
      </c>
      <c r="J1" s="203" t="s">
        <v>3472</v>
      </c>
      <c r="K1" s="203" t="s">
        <v>3472</v>
      </c>
      <c r="L1" s="203" t="s">
        <v>3472</v>
      </c>
      <c r="M1" s="204"/>
      <c r="N1" s="203"/>
      <c r="O1" s="203"/>
      <c r="P1" s="203"/>
      <c r="Q1" s="203"/>
      <c r="R1" s="203"/>
      <c r="S1" s="203" t="s">
        <v>1843</v>
      </c>
      <c r="T1" s="203"/>
      <c r="U1" s="827">
        <v>42892.519946180553</v>
      </c>
      <c r="V1" s="203"/>
    </row>
    <row r="2" spans="1:30" s="150" customFormat="1" ht="6" customHeight="1" x14ac:dyDescent="0.2">
      <c r="A2" s="213"/>
      <c r="B2" s="1183"/>
      <c r="C2" s="1143" t="s">
        <v>2937</v>
      </c>
      <c r="D2" s="1184"/>
      <c r="E2" s="1183"/>
      <c r="F2" s="1185"/>
      <c r="G2" s="1187"/>
      <c r="H2" s="1186"/>
      <c r="I2" s="1186"/>
      <c r="J2" s="1187"/>
      <c r="K2" s="1185"/>
      <c r="L2" s="1187"/>
      <c r="M2" s="1186"/>
      <c r="N2" s="1186"/>
      <c r="O2" s="1186"/>
      <c r="P2" s="1186"/>
      <c r="Q2" s="1186"/>
      <c r="R2" s="1186"/>
      <c r="S2" s="1186"/>
      <c r="T2" s="1186"/>
      <c r="U2" s="1203"/>
      <c r="V2" s="1186"/>
    </row>
    <row r="3" spans="1:30" s="151" customFormat="1" ht="17.100000000000001" customHeight="1" x14ac:dyDescent="0.2">
      <c r="A3" s="209"/>
      <c r="B3" s="1189"/>
      <c r="C3" s="1165" t="s">
        <v>4986</v>
      </c>
      <c r="D3" s="1190"/>
      <c r="E3" s="1189"/>
      <c r="F3" s="1191"/>
      <c r="G3" s="1193"/>
      <c r="H3" s="1192"/>
      <c r="I3" s="1192"/>
      <c r="J3" s="1193"/>
      <c r="K3" s="1191"/>
      <c r="L3" s="1193"/>
      <c r="M3" s="1192"/>
      <c r="N3" s="1192"/>
      <c r="O3" s="1192"/>
      <c r="P3" s="1192"/>
      <c r="Q3" s="1192"/>
      <c r="R3" s="1192"/>
      <c r="S3" s="1192"/>
      <c r="T3" s="1192"/>
      <c r="U3" s="1168" t="s">
        <v>2524</v>
      </c>
      <c r="V3" s="1192"/>
    </row>
    <row r="4" spans="1:30" s="146" customFormat="1" ht="15" customHeight="1" x14ac:dyDescent="0.2">
      <c r="A4" s="162"/>
      <c r="B4" s="1169"/>
      <c r="C4" s="1170" t="s">
        <v>4987</v>
      </c>
      <c r="D4" s="1171"/>
      <c r="E4" s="1172"/>
      <c r="F4" s="1194"/>
      <c r="G4" s="1196"/>
      <c r="H4" s="1195"/>
      <c r="I4" s="1195"/>
      <c r="J4" s="1196"/>
      <c r="K4" s="1197"/>
      <c r="L4" s="1197"/>
      <c r="M4" s="1194"/>
      <c r="N4" s="1194"/>
      <c r="O4" s="1194"/>
      <c r="P4" s="1194"/>
      <c r="Q4" s="1194"/>
      <c r="R4" s="1194"/>
      <c r="S4" s="1194"/>
      <c r="T4" s="1194"/>
      <c r="U4" s="1174" t="s">
        <v>4498</v>
      </c>
      <c r="V4" s="1197"/>
      <c r="AD4" s="188"/>
    </row>
    <row r="5" spans="1:30" s="146" customFormat="1" ht="11.1" customHeight="1" x14ac:dyDescent="0.2">
      <c r="A5" s="162"/>
      <c r="B5" s="1172"/>
      <c r="C5" s="1175" t="s">
        <v>4988</v>
      </c>
      <c r="D5" s="1172"/>
      <c r="E5" s="1172"/>
      <c r="F5" s="1195"/>
      <c r="G5" s="1198"/>
      <c r="H5" s="1195"/>
      <c r="I5" s="1195"/>
      <c r="J5" s="1195"/>
      <c r="K5" s="1195"/>
      <c r="L5" s="1195"/>
      <c r="M5" s="1204"/>
      <c r="N5" s="1194"/>
      <c r="O5" s="1194"/>
      <c r="P5" s="1194"/>
      <c r="Q5" s="1194"/>
      <c r="R5" s="1194"/>
      <c r="S5" s="1194"/>
      <c r="T5" s="1194"/>
      <c r="U5" s="1178" t="s">
        <v>4989</v>
      </c>
      <c r="V5" s="1197"/>
      <c r="AD5" s="133"/>
    </row>
    <row r="6" spans="1:30" s="166" customFormat="1" ht="17.100000000000001" hidden="1" customHeight="1" x14ac:dyDescent="0.2">
      <c r="A6" s="209"/>
      <c r="B6" s="1189"/>
      <c r="C6" s="1165" t="s">
        <v>4990</v>
      </c>
      <c r="D6" s="1190"/>
      <c r="E6" s="1189"/>
      <c r="F6" s="1191"/>
      <c r="G6" s="1205"/>
      <c r="H6" s="1192"/>
      <c r="I6" s="1192"/>
      <c r="J6" s="1199"/>
      <c r="K6" s="1191"/>
      <c r="L6" s="1193"/>
      <c r="M6" s="1192"/>
      <c r="N6" s="1192"/>
      <c r="O6" s="1192"/>
      <c r="P6" s="1192"/>
      <c r="Q6" s="1192"/>
      <c r="R6" s="1192"/>
      <c r="S6" s="1192"/>
      <c r="T6" s="1192"/>
      <c r="U6" s="1168" t="s">
        <v>2525</v>
      </c>
      <c r="V6" s="1192"/>
    </row>
    <row r="7" spans="1:30" s="167" customFormat="1" ht="15" hidden="1" customHeight="1" x14ac:dyDescent="0.2">
      <c r="A7" s="162"/>
      <c r="B7" s="1169"/>
      <c r="C7" s="1170" t="s">
        <v>4991</v>
      </c>
      <c r="D7" s="1171"/>
      <c r="E7" s="1172"/>
      <c r="F7" s="1194"/>
      <c r="G7" s="1206"/>
      <c r="H7" s="1195"/>
      <c r="I7" s="1195"/>
      <c r="J7" s="1196"/>
      <c r="K7" s="1197"/>
      <c r="L7" s="1197"/>
      <c r="M7" s="1194"/>
      <c r="N7" s="1194"/>
      <c r="O7" s="1194"/>
      <c r="P7" s="1194"/>
      <c r="Q7" s="1194"/>
      <c r="R7" s="1194"/>
      <c r="S7" s="1194"/>
      <c r="T7" s="1194"/>
      <c r="U7" s="1174"/>
      <c r="V7" s="1197"/>
      <c r="AD7" s="191"/>
    </row>
    <row r="8" spans="1:30" s="167" customFormat="1" ht="11.1" hidden="1" customHeight="1" x14ac:dyDescent="0.2">
      <c r="A8" s="162"/>
      <c r="B8" s="1172"/>
      <c r="C8" s="1175" t="s">
        <v>4992</v>
      </c>
      <c r="D8" s="1172"/>
      <c r="E8" s="1172"/>
      <c r="F8" s="1195"/>
      <c r="G8" s="1198"/>
      <c r="H8" s="1195"/>
      <c r="I8" s="1195"/>
      <c r="J8" s="1195"/>
      <c r="K8" s="1195"/>
      <c r="L8" s="1195"/>
      <c r="M8" s="1204"/>
      <c r="N8" s="1194"/>
      <c r="O8" s="1194"/>
      <c r="P8" s="1194"/>
      <c r="Q8" s="1194"/>
      <c r="R8" s="1194"/>
      <c r="S8" s="1194"/>
      <c r="T8" s="1194"/>
      <c r="U8" s="1178" t="s">
        <v>4993</v>
      </c>
      <c r="V8" s="1197"/>
      <c r="AD8" s="168"/>
    </row>
    <row r="9" spans="1:30" s="168" customFormat="1" ht="3.95" customHeight="1" x14ac:dyDescent="0.2">
      <c r="A9" s="131"/>
      <c r="B9" s="1166"/>
      <c r="C9" s="1166"/>
      <c r="D9" s="1164"/>
      <c r="E9" s="1164"/>
      <c r="F9" s="1200"/>
      <c r="G9" s="1200"/>
      <c r="H9" s="1200"/>
      <c r="I9" s="1200"/>
      <c r="J9" s="1200"/>
      <c r="K9" s="1200"/>
      <c r="L9" s="1200"/>
      <c r="M9" s="1207"/>
      <c r="N9" s="1201"/>
      <c r="O9" s="1202"/>
      <c r="P9" s="1202"/>
      <c r="Q9" s="1202"/>
      <c r="R9" s="1202"/>
      <c r="S9" s="1202"/>
      <c r="T9" s="1202"/>
      <c r="U9" s="1202"/>
      <c r="V9" s="1202"/>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2704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3637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4304</v>
      </c>
      <c r="F15" s="194"/>
      <c r="G15" s="194"/>
      <c r="H15" s="194"/>
      <c r="I15" s="313"/>
      <c r="J15" s="194"/>
      <c r="K15" s="194"/>
      <c r="L15" s="194"/>
      <c r="M15" s="234"/>
      <c r="N15" s="234"/>
      <c r="O15" s="234"/>
      <c r="P15" s="234"/>
      <c r="Q15" s="234"/>
      <c r="R15" s="194"/>
      <c r="S15" s="194"/>
      <c r="T15" s="227"/>
      <c r="U15" s="248" t="s">
        <v>2273</v>
      </c>
      <c r="V15" s="227"/>
    </row>
    <row r="16" spans="1:30" s="4" customFormat="1" ht="12" customHeight="1" x14ac:dyDescent="0.2">
      <c r="A16" s="224"/>
      <c r="B16" s="227"/>
      <c r="C16" s="197" t="s">
        <v>3492</v>
      </c>
      <c r="D16" s="227"/>
      <c r="E16" s="314" t="s">
        <v>2991</v>
      </c>
      <c r="F16" s="193"/>
      <c r="G16" s="193"/>
      <c r="H16" s="193"/>
      <c r="I16" s="314"/>
      <c r="J16" s="193"/>
      <c r="K16" s="193"/>
      <c r="L16" s="193"/>
      <c r="M16" s="227"/>
      <c r="N16" s="193"/>
      <c r="O16" s="193"/>
      <c r="P16" s="193"/>
      <c r="Q16" s="193"/>
      <c r="R16" s="193"/>
      <c r="S16" s="193"/>
      <c r="T16" s="227" t="s">
        <v>4283</v>
      </c>
      <c r="U16" s="111"/>
      <c r="V16" s="227"/>
    </row>
    <row r="17" spans="1:22" s="4" customFormat="1" ht="12" customHeight="1" x14ac:dyDescent="0.2">
      <c r="A17" s="224"/>
      <c r="B17" s="227"/>
      <c r="C17" s="197" t="s">
        <v>1877</v>
      </c>
      <c r="D17" s="227"/>
      <c r="E17" s="314" t="s">
        <v>4019</v>
      </c>
      <c r="F17" s="193"/>
      <c r="G17" s="193"/>
      <c r="H17" s="193"/>
      <c r="I17" s="314"/>
      <c r="J17" s="193"/>
      <c r="K17" s="193"/>
      <c r="L17" s="193"/>
      <c r="M17" s="227"/>
      <c r="N17" s="193"/>
      <c r="O17" s="193"/>
      <c r="P17" s="193"/>
      <c r="Q17" s="193"/>
      <c r="R17" s="193"/>
      <c r="S17" s="193"/>
      <c r="T17" s="227" t="s">
        <v>4283</v>
      </c>
      <c r="U17" s="111"/>
      <c r="V17" s="227"/>
    </row>
    <row r="18" spans="1:22" s="4" customFormat="1" ht="12" customHeight="1" x14ac:dyDescent="0.2">
      <c r="A18" s="224"/>
      <c r="B18" s="227"/>
      <c r="C18" s="197" t="s">
        <v>4742</v>
      </c>
      <c r="D18" s="227"/>
      <c r="E18" s="314" t="s">
        <v>4483</v>
      </c>
      <c r="F18" s="193"/>
      <c r="G18" s="193"/>
      <c r="H18" s="193"/>
      <c r="I18" s="314"/>
      <c r="J18" s="193"/>
      <c r="K18" s="193"/>
      <c r="L18" s="193"/>
      <c r="M18" s="227"/>
      <c r="N18" s="193"/>
      <c r="O18" s="193"/>
      <c r="P18" s="193"/>
      <c r="Q18" s="193"/>
      <c r="R18" s="193"/>
      <c r="S18" s="193"/>
      <c r="T18" s="227" t="s">
        <v>4283</v>
      </c>
      <c r="U18" s="111"/>
      <c r="V18" s="227"/>
    </row>
    <row r="19" spans="1:22" s="4" customFormat="1" ht="12" customHeight="1" x14ac:dyDescent="0.2">
      <c r="A19" s="224"/>
      <c r="B19" s="227"/>
      <c r="C19" s="197" t="s">
        <v>1878</v>
      </c>
      <c r="D19" s="227"/>
      <c r="E19" s="314" t="s">
        <v>3898</v>
      </c>
      <c r="F19" s="193"/>
      <c r="G19" s="193"/>
      <c r="H19" s="193"/>
      <c r="I19" s="314"/>
      <c r="J19" s="193"/>
      <c r="K19" s="193"/>
      <c r="L19" s="193"/>
      <c r="M19" s="227"/>
      <c r="N19" s="193"/>
      <c r="O19" s="193"/>
      <c r="P19" s="193"/>
      <c r="Q19" s="193"/>
      <c r="R19" s="193"/>
      <c r="S19" s="193"/>
      <c r="T19" s="227" t="s">
        <v>4283</v>
      </c>
      <c r="U19" s="111"/>
      <c r="V19" s="227"/>
    </row>
    <row r="20" spans="1:22" s="4" customFormat="1" ht="12" customHeight="1" x14ac:dyDescent="0.2">
      <c r="A20" s="224"/>
      <c r="B20" s="227"/>
      <c r="C20" s="197" t="s">
        <v>4743</v>
      </c>
      <c r="D20" s="227"/>
      <c r="E20" s="314" t="s">
        <v>2939</v>
      </c>
      <c r="F20" s="193"/>
      <c r="G20" s="193"/>
      <c r="H20" s="193"/>
      <c r="I20" s="314"/>
      <c r="J20" s="193"/>
      <c r="K20" s="193"/>
      <c r="L20" s="193"/>
      <c r="M20" s="227"/>
      <c r="N20" s="193"/>
      <c r="O20" s="193"/>
      <c r="P20" s="193"/>
      <c r="Q20" s="193"/>
      <c r="R20" s="193"/>
      <c r="S20" s="193"/>
      <c r="T20" s="227" t="s">
        <v>4283</v>
      </c>
      <c r="U20" s="111"/>
      <c r="V20" s="227"/>
    </row>
    <row r="21" spans="1:22" s="4" customFormat="1" ht="12" customHeight="1" x14ac:dyDescent="0.2">
      <c r="A21" s="224"/>
      <c r="B21" s="227"/>
      <c r="C21" s="197" t="s">
        <v>1879</v>
      </c>
      <c r="D21" s="227"/>
      <c r="E21" s="314" t="s">
        <v>4173</v>
      </c>
      <c r="F21" s="193"/>
      <c r="G21" s="193"/>
      <c r="H21" s="193"/>
      <c r="I21" s="314"/>
      <c r="J21" s="193"/>
      <c r="K21" s="193"/>
      <c r="L21" s="193"/>
      <c r="M21" s="227"/>
      <c r="N21" s="193"/>
      <c r="O21" s="193"/>
      <c r="P21" s="193"/>
      <c r="Q21" s="193"/>
      <c r="R21" s="193"/>
      <c r="S21" s="193"/>
      <c r="T21" s="227" t="s">
        <v>4283</v>
      </c>
      <c r="U21" s="111"/>
      <c r="V21" s="227"/>
    </row>
    <row r="22" spans="1:22" s="4" customFormat="1" ht="12" customHeight="1" x14ac:dyDescent="0.2">
      <c r="A22" s="224"/>
      <c r="B22" s="227"/>
      <c r="C22" s="197" t="s">
        <v>4744</v>
      </c>
      <c r="D22" s="227"/>
      <c r="E22" s="314" t="s">
        <v>1876</v>
      </c>
      <c r="F22" s="193"/>
      <c r="G22" s="193"/>
      <c r="H22" s="193"/>
      <c r="I22" s="314"/>
      <c r="J22" s="193"/>
      <c r="K22" s="193"/>
      <c r="L22" s="193"/>
      <c r="M22" s="227"/>
      <c r="N22" s="193"/>
      <c r="O22" s="193"/>
      <c r="P22" s="193"/>
      <c r="Q22" s="193"/>
      <c r="R22" s="193"/>
      <c r="S22" s="193"/>
      <c r="T22" s="227" t="s">
        <v>4283</v>
      </c>
      <c r="U22" s="111"/>
      <c r="V22" s="227"/>
    </row>
    <row r="23" spans="1:22" s="4" customFormat="1" ht="12" customHeight="1" x14ac:dyDescent="0.2">
      <c r="A23" s="224"/>
      <c r="B23" s="227"/>
      <c r="C23" s="197" t="s">
        <v>2429</v>
      </c>
      <c r="D23" s="227"/>
      <c r="E23" s="314" t="s">
        <v>2527</v>
      </c>
      <c r="F23" s="193"/>
      <c r="G23" s="193"/>
      <c r="H23" s="193"/>
      <c r="I23" s="314"/>
      <c r="J23" s="193"/>
      <c r="K23" s="193"/>
      <c r="L23" s="193"/>
      <c r="M23" s="227"/>
      <c r="N23" s="193"/>
      <c r="O23" s="193"/>
      <c r="P23" s="193"/>
      <c r="Q23" s="193"/>
      <c r="R23" s="193"/>
      <c r="S23" s="193"/>
      <c r="T23" s="227" t="s">
        <v>4283</v>
      </c>
      <c r="U23" s="111"/>
      <c r="V23" s="227"/>
    </row>
    <row r="24" spans="1:22" s="4" customFormat="1" ht="12" customHeight="1" x14ac:dyDescent="0.2">
      <c r="A24" s="224"/>
      <c r="B24" s="227"/>
      <c r="C24" s="197" t="s">
        <v>4745</v>
      </c>
      <c r="D24" s="227"/>
      <c r="E24" s="314" t="s">
        <v>1888</v>
      </c>
      <c r="F24" s="193"/>
      <c r="G24" s="193"/>
      <c r="H24" s="193"/>
      <c r="I24" s="314"/>
      <c r="J24" s="193"/>
      <c r="K24" s="193"/>
      <c r="L24" s="193"/>
      <c r="M24" s="227"/>
      <c r="N24" s="193"/>
      <c r="O24" s="193"/>
      <c r="P24" s="193"/>
      <c r="Q24" s="193"/>
      <c r="R24" s="193"/>
      <c r="S24" s="193"/>
      <c r="T24" s="227" t="s">
        <v>4283</v>
      </c>
      <c r="U24" s="111"/>
      <c r="V24" s="227"/>
    </row>
    <row r="25" spans="1:22" s="4" customFormat="1" ht="12" customHeight="1" x14ac:dyDescent="0.2">
      <c r="A25" s="224"/>
      <c r="B25" s="227"/>
      <c r="C25" s="197" t="s">
        <v>2430</v>
      </c>
      <c r="D25" s="227"/>
      <c r="E25" s="314" t="s">
        <v>2299</v>
      </c>
      <c r="F25" s="193"/>
      <c r="G25" s="193"/>
      <c r="H25" s="193"/>
      <c r="I25" s="314"/>
      <c r="J25" s="193"/>
      <c r="K25" s="193"/>
      <c r="L25" s="193"/>
      <c r="M25" s="227"/>
      <c r="N25" s="193"/>
      <c r="O25" s="193"/>
      <c r="P25" s="193"/>
      <c r="Q25" s="193"/>
      <c r="R25" s="193"/>
      <c r="S25" s="193"/>
      <c r="T25" s="227" t="s">
        <v>4283</v>
      </c>
      <c r="U25" s="111"/>
      <c r="V25" s="227"/>
    </row>
    <row r="26" spans="1:22" s="4" customFormat="1" ht="12" customHeight="1" x14ac:dyDescent="0.2">
      <c r="A26" s="224"/>
      <c r="B26" s="227"/>
      <c r="C26" s="197" t="s">
        <v>3849</v>
      </c>
      <c r="D26" s="227"/>
      <c r="E26" s="314" t="s">
        <v>2840</v>
      </c>
      <c r="F26" s="193"/>
      <c r="G26" s="193"/>
      <c r="H26" s="193"/>
      <c r="I26" s="314"/>
      <c r="J26" s="193"/>
      <c r="K26" s="193"/>
      <c r="L26" s="193"/>
      <c r="M26" s="227"/>
      <c r="N26" s="193"/>
      <c r="O26" s="193"/>
      <c r="P26" s="193"/>
      <c r="Q26" s="193"/>
      <c r="R26" s="193"/>
      <c r="S26" s="193"/>
      <c r="T26" s="227" t="s">
        <v>4283</v>
      </c>
      <c r="U26" s="111"/>
      <c r="V26" s="227"/>
    </row>
    <row r="27" spans="1:22" s="4" customFormat="1" ht="12" customHeight="1" x14ac:dyDescent="0.2">
      <c r="A27" s="224"/>
      <c r="B27" s="227"/>
      <c r="C27" s="197" t="s">
        <v>3009</v>
      </c>
      <c r="D27" s="227"/>
      <c r="E27" s="314" t="s">
        <v>2761</v>
      </c>
      <c r="F27" s="193"/>
      <c r="G27" s="193"/>
      <c r="H27" s="193"/>
      <c r="I27" s="314"/>
      <c r="J27" s="193"/>
      <c r="K27" s="193"/>
      <c r="L27" s="193"/>
      <c r="M27" s="227"/>
      <c r="N27" s="193"/>
      <c r="O27" s="193"/>
      <c r="P27" s="193"/>
      <c r="Q27" s="193"/>
      <c r="R27" s="193"/>
      <c r="S27" s="193"/>
      <c r="T27" s="227" t="s">
        <v>4283</v>
      </c>
      <c r="U27" s="111"/>
      <c r="V27" s="227"/>
    </row>
    <row r="28" spans="1:22" s="4" customFormat="1" ht="12" customHeight="1" x14ac:dyDescent="0.2">
      <c r="A28" s="224"/>
      <c r="B28" s="227"/>
      <c r="C28" s="1002" t="s">
        <v>4852</v>
      </c>
      <c r="D28" s="1003"/>
      <c r="E28" s="1006" t="s">
        <v>2967</v>
      </c>
      <c r="F28" s="1005"/>
      <c r="G28" s="1005"/>
      <c r="H28" s="1005"/>
      <c r="I28" s="1006"/>
      <c r="J28" s="1005"/>
      <c r="K28" s="1005"/>
      <c r="L28" s="1005"/>
      <c r="M28" s="1003"/>
      <c r="N28" s="1005"/>
      <c r="O28" s="1005"/>
      <c r="P28" s="193"/>
      <c r="Q28" s="193"/>
      <c r="R28" s="193"/>
      <c r="S28" s="193"/>
      <c r="T28" s="227" t="s">
        <v>4283</v>
      </c>
      <c r="U28" s="111"/>
      <c r="V28" s="227"/>
    </row>
    <row r="29" spans="1:22" s="4" customFormat="1" ht="12" customHeight="1" x14ac:dyDescent="0.2">
      <c r="A29" s="224"/>
      <c r="B29" s="227"/>
      <c r="C29" s="197" t="s">
        <v>3336</v>
      </c>
      <c r="D29" s="227"/>
      <c r="E29" s="314" t="s">
        <v>2838</v>
      </c>
      <c r="F29" s="193"/>
      <c r="G29" s="193"/>
      <c r="H29" s="193"/>
      <c r="I29" s="314" t="s">
        <v>3139</v>
      </c>
      <c r="J29" s="193"/>
      <c r="K29" s="193"/>
      <c r="L29" s="193"/>
      <c r="M29" s="110"/>
      <c r="N29" s="193" t="s">
        <v>2407</v>
      </c>
      <c r="O29" s="193"/>
      <c r="P29" s="193"/>
      <c r="Q29" s="193"/>
      <c r="R29" s="193"/>
      <c r="S29" s="193"/>
      <c r="T29" s="227" t="s">
        <v>4283</v>
      </c>
      <c r="U29" s="111"/>
      <c r="V29" s="227"/>
    </row>
    <row r="30" spans="1:22" s="4" customFormat="1" ht="12" customHeight="1" x14ac:dyDescent="0.2">
      <c r="A30" s="224"/>
      <c r="B30" s="227"/>
      <c r="C30" s="197" t="s">
        <v>4261</v>
      </c>
      <c r="D30" s="227"/>
      <c r="E30" s="196"/>
      <c r="F30" s="196"/>
      <c r="G30" s="196"/>
      <c r="H30" s="196"/>
      <c r="I30" s="196"/>
      <c r="J30" s="196"/>
      <c r="K30" s="196"/>
      <c r="L30" s="196"/>
      <c r="M30" s="237"/>
      <c r="N30" s="196"/>
      <c r="O30" s="196"/>
      <c r="P30" s="196"/>
      <c r="Q30" s="196"/>
      <c r="R30" s="196" t="s">
        <v>4135</v>
      </c>
      <c r="S30" s="196" t="s">
        <v>2446</v>
      </c>
      <c r="T30" s="237"/>
      <c r="U30" s="334">
        <v>0</v>
      </c>
      <c r="V30" s="227"/>
    </row>
    <row r="31" spans="1:22" s="4" customFormat="1" ht="12" customHeight="1" x14ac:dyDescent="0.2">
      <c r="A31" s="224"/>
      <c r="B31" s="227"/>
      <c r="C31" s="197"/>
      <c r="D31" s="227"/>
      <c r="E31" s="313" t="s">
        <v>3046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2435</v>
      </c>
      <c r="D32" s="227"/>
      <c r="E32" s="314" t="s">
        <v>4159</v>
      </c>
      <c r="F32" s="193"/>
      <c r="G32" s="193"/>
      <c r="H32" s="193"/>
      <c r="I32" s="314"/>
      <c r="J32" s="193"/>
      <c r="K32" s="193"/>
      <c r="L32" s="193"/>
      <c r="M32" s="227"/>
      <c r="N32" s="193"/>
      <c r="O32" s="193"/>
      <c r="P32" s="193"/>
      <c r="Q32" s="193"/>
      <c r="R32" s="193"/>
      <c r="S32" s="193"/>
      <c r="T32" s="227" t="s">
        <v>4283</v>
      </c>
      <c r="U32" s="334">
        <v>24238</v>
      </c>
      <c r="V32" s="227"/>
    </row>
    <row r="33" spans="1:22" s="4" customFormat="1" ht="12" customHeight="1" x14ac:dyDescent="0.2">
      <c r="A33" s="224"/>
      <c r="B33" s="227"/>
      <c r="C33" s="197" t="s">
        <v>2436</v>
      </c>
      <c r="D33" s="227"/>
      <c r="E33" s="314" t="s">
        <v>3755</v>
      </c>
      <c r="F33" s="193"/>
      <c r="G33" s="193"/>
      <c r="H33" s="193"/>
      <c r="I33" s="314"/>
      <c r="J33" s="193"/>
      <c r="K33" s="193"/>
      <c r="L33" s="193"/>
      <c r="M33" s="227"/>
      <c r="N33" s="193"/>
      <c r="O33" s="193"/>
      <c r="P33" s="193"/>
      <c r="Q33" s="193"/>
      <c r="R33" s="193"/>
      <c r="S33" s="193"/>
      <c r="T33" s="227" t="s">
        <v>4283</v>
      </c>
      <c r="U33" s="334">
        <v>0</v>
      </c>
      <c r="V33" s="227"/>
    </row>
    <row r="34" spans="1:22" s="1027" customFormat="1" ht="12" customHeight="1" x14ac:dyDescent="0.2">
      <c r="A34" s="1026"/>
      <c r="B34" s="1019"/>
      <c r="C34" s="1002" t="s">
        <v>2437</v>
      </c>
      <c r="D34" s="1003"/>
      <c r="E34" s="1006" t="s">
        <v>2760</v>
      </c>
      <c r="F34" s="1005"/>
      <c r="G34" s="1005"/>
      <c r="H34" s="1005"/>
      <c r="I34" s="1006"/>
      <c r="J34" s="1005"/>
      <c r="K34" s="1005"/>
      <c r="L34" s="1005"/>
      <c r="M34" s="1003"/>
      <c r="N34" s="1005"/>
      <c r="O34" s="1005"/>
      <c r="P34" s="1005"/>
      <c r="Q34" s="1005"/>
      <c r="R34" s="1005"/>
      <c r="S34" s="1020"/>
      <c r="T34" s="1019"/>
      <c r="U34" s="1250">
        <v>0</v>
      </c>
      <c r="V34" s="1019"/>
    </row>
    <row r="35" spans="1:22" s="4" customFormat="1" ht="12" customHeight="1" x14ac:dyDescent="0.2">
      <c r="A35" s="224"/>
      <c r="B35" s="227"/>
      <c r="C35" s="197" t="s">
        <v>4262</v>
      </c>
      <c r="D35" s="227"/>
      <c r="E35" s="196"/>
      <c r="F35" s="196"/>
      <c r="G35" s="196"/>
      <c r="H35" s="196"/>
      <c r="I35" s="196"/>
      <c r="J35" s="196"/>
      <c r="K35" s="196"/>
      <c r="L35" s="196"/>
      <c r="M35" s="237"/>
      <c r="N35" s="196"/>
      <c r="O35" s="196"/>
      <c r="P35" s="196"/>
      <c r="Q35" s="196"/>
      <c r="R35" s="196" t="s">
        <v>4135</v>
      </c>
      <c r="S35" s="196" t="s">
        <v>2446</v>
      </c>
      <c r="T35" s="237"/>
      <c r="U35" s="334">
        <v>24238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3916</v>
      </c>
      <c r="D37" s="227"/>
      <c r="E37" s="313" t="s">
        <v>2259</v>
      </c>
      <c r="F37" s="194"/>
      <c r="G37" s="196"/>
      <c r="H37" s="196"/>
      <c r="I37" s="313"/>
      <c r="J37" s="196"/>
      <c r="K37" s="196"/>
      <c r="L37" s="196"/>
      <c r="M37" s="237"/>
      <c r="N37" s="196"/>
      <c r="O37" s="196"/>
      <c r="P37" s="196"/>
      <c r="Q37" s="196"/>
      <c r="R37" s="193"/>
      <c r="S37" s="196"/>
      <c r="T37" s="227" t="s">
        <v>4283</v>
      </c>
      <c r="U37" s="334">
        <v>632219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4468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2444</v>
      </c>
      <c r="D40" s="227"/>
      <c r="E40" s="314" t="s">
        <v>3147</v>
      </c>
      <c r="F40" s="193"/>
      <c r="G40" s="193"/>
      <c r="H40" s="193"/>
      <c r="I40" s="314"/>
      <c r="J40" s="193"/>
      <c r="K40" s="193"/>
      <c r="L40" s="193"/>
      <c r="M40" s="227"/>
      <c r="N40" s="193"/>
      <c r="O40" s="193"/>
      <c r="P40" s="193"/>
      <c r="Q40" s="193"/>
      <c r="R40" s="193"/>
      <c r="S40" s="193"/>
      <c r="T40" s="227" t="s">
        <v>4283</v>
      </c>
      <c r="U40" s="111"/>
      <c r="V40" s="227"/>
    </row>
    <row r="41" spans="1:22" s="4" customFormat="1" ht="12" customHeight="1" x14ac:dyDescent="0.2">
      <c r="A41" s="224"/>
      <c r="B41" s="227"/>
      <c r="C41" s="197" t="s">
        <v>2288</v>
      </c>
      <c r="D41" s="227"/>
      <c r="E41" s="314" t="s">
        <v>2831</v>
      </c>
      <c r="F41" s="193"/>
      <c r="G41" s="193"/>
      <c r="H41" s="193"/>
      <c r="I41" s="314"/>
      <c r="J41" s="193"/>
      <c r="K41" s="193"/>
      <c r="L41" s="193"/>
      <c r="M41" s="227"/>
      <c r="N41" s="193"/>
      <c r="O41" s="193"/>
      <c r="P41" s="193"/>
      <c r="Q41" s="193"/>
      <c r="R41" s="193"/>
      <c r="S41" s="193"/>
      <c r="T41" s="227" t="s">
        <v>4283</v>
      </c>
      <c r="U41" s="111"/>
      <c r="V41" s="227"/>
    </row>
    <row r="42" spans="1:22" s="4" customFormat="1" ht="12" customHeight="1" x14ac:dyDescent="0.2">
      <c r="A42" s="224"/>
      <c r="B42" s="227"/>
      <c r="C42" s="197" t="s">
        <v>2289</v>
      </c>
      <c r="D42" s="227"/>
      <c r="E42" s="314" t="s">
        <v>2393</v>
      </c>
      <c r="F42" s="193"/>
      <c r="G42" s="193"/>
      <c r="H42" s="193"/>
      <c r="I42" s="314"/>
      <c r="J42" s="193"/>
      <c r="K42" s="193"/>
      <c r="L42" s="193"/>
      <c r="M42" s="227"/>
      <c r="N42" s="193"/>
      <c r="O42" s="193"/>
      <c r="P42" s="193"/>
      <c r="Q42" s="193"/>
      <c r="R42" s="193"/>
      <c r="S42" s="193"/>
      <c r="T42" s="227" t="s">
        <v>4283</v>
      </c>
      <c r="U42" s="111"/>
      <c r="V42" s="227"/>
    </row>
    <row r="43" spans="1:22" s="4" customFormat="1" ht="12" customHeight="1" x14ac:dyDescent="0.2">
      <c r="A43" s="224"/>
      <c r="B43" s="227"/>
      <c r="C43" s="197" t="s">
        <v>2290</v>
      </c>
      <c r="D43" s="227"/>
      <c r="E43" s="314" t="s">
        <v>4103</v>
      </c>
      <c r="F43" s="193"/>
      <c r="G43" s="193"/>
      <c r="H43" s="193"/>
      <c r="I43" s="314"/>
      <c r="J43" s="193"/>
      <c r="K43" s="193"/>
      <c r="L43" s="193"/>
      <c r="M43" s="227"/>
      <c r="N43" s="193"/>
      <c r="O43" s="193"/>
      <c r="P43" s="193"/>
      <c r="Q43" s="193"/>
      <c r="R43" s="193"/>
      <c r="S43" s="193"/>
      <c r="T43" s="227" t="s">
        <v>4283</v>
      </c>
      <c r="U43" s="111"/>
      <c r="V43" s="227"/>
    </row>
    <row r="44" spans="1:22" s="4" customFormat="1" ht="12" customHeight="1" x14ac:dyDescent="0.2">
      <c r="A44" s="224"/>
      <c r="B44" s="227"/>
      <c r="C44" s="197"/>
      <c r="D44" s="227"/>
      <c r="E44" s="314" t="s">
        <v>3784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2291</v>
      </c>
      <c r="D45" s="227"/>
      <c r="E45" s="317" t="s">
        <v>3116</v>
      </c>
      <c r="F45" s="193"/>
      <c r="G45" s="193"/>
      <c r="H45" s="193"/>
      <c r="I45" s="317"/>
      <c r="J45" s="193"/>
      <c r="K45" s="193"/>
      <c r="L45" s="193"/>
      <c r="M45" s="227"/>
      <c r="N45" s="193"/>
      <c r="O45" s="193"/>
      <c r="P45" s="193"/>
      <c r="Q45" s="193"/>
      <c r="R45" s="193"/>
      <c r="S45" s="193"/>
      <c r="T45" s="227" t="s">
        <v>4283</v>
      </c>
      <c r="U45" s="111"/>
      <c r="V45" s="227"/>
    </row>
    <row r="46" spans="1:22" s="4" customFormat="1" ht="12" customHeight="1" x14ac:dyDescent="0.2">
      <c r="A46" s="224"/>
      <c r="B46" s="227"/>
      <c r="C46" s="197" t="s">
        <v>2975</v>
      </c>
      <c r="D46" s="227"/>
      <c r="E46" s="317" t="s">
        <v>3506</v>
      </c>
      <c r="F46" s="193"/>
      <c r="G46" s="193"/>
      <c r="H46" s="193"/>
      <c r="I46" s="317"/>
      <c r="J46" s="193"/>
      <c r="K46" s="193"/>
      <c r="L46" s="193"/>
      <c r="M46" s="227"/>
      <c r="N46" s="193"/>
      <c r="O46" s="193"/>
      <c r="P46" s="193"/>
      <c r="Q46" s="193"/>
      <c r="R46" s="193"/>
      <c r="S46" s="193"/>
      <c r="T46" s="227" t="s">
        <v>4283</v>
      </c>
      <c r="U46" s="111"/>
      <c r="V46" s="227"/>
    </row>
    <row r="47" spans="1:22" s="4" customFormat="1" ht="12" customHeight="1" x14ac:dyDescent="0.2">
      <c r="A47" s="224"/>
      <c r="B47" s="227"/>
      <c r="C47" s="197" t="s">
        <v>2976</v>
      </c>
      <c r="D47" s="227"/>
      <c r="E47" s="314" t="s">
        <v>1859</v>
      </c>
      <c r="F47" s="193"/>
      <c r="G47" s="193"/>
      <c r="H47" s="193"/>
      <c r="I47" s="314"/>
      <c r="J47" s="193"/>
      <c r="K47" s="193"/>
      <c r="L47" s="193"/>
      <c r="M47" s="227"/>
      <c r="N47" s="193"/>
      <c r="O47" s="193"/>
      <c r="P47" s="193"/>
      <c r="Q47" s="193"/>
      <c r="R47" s="193"/>
      <c r="S47" s="193"/>
      <c r="T47" s="227" t="s">
        <v>4283</v>
      </c>
      <c r="U47" s="111"/>
      <c r="V47" s="227"/>
    </row>
    <row r="48" spans="1:22" s="4" customFormat="1" ht="12" customHeight="1" x14ac:dyDescent="0.2">
      <c r="A48" s="224"/>
      <c r="B48" s="227"/>
      <c r="C48" s="197" t="s">
        <v>1873</v>
      </c>
      <c r="D48" s="227"/>
      <c r="E48" s="314" t="s">
        <v>2838</v>
      </c>
      <c r="F48" s="193"/>
      <c r="G48" s="193"/>
      <c r="H48" s="193"/>
      <c r="I48" s="314" t="s">
        <v>3139</v>
      </c>
      <c r="J48" s="193"/>
      <c r="K48" s="193"/>
      <c r="L48" s="193"/>
      <c r="M48" s="110" t="s">
        <v>840</v>
      </c>
      <c r="N48" s="193" t="s">
        <v>2407</v>
      </c>
      <c r="O48" s="193"/>
      <c r="P48" s="193"/>
      <c r="Q48" s="193"/>
      <c r="R48" s="193"/>
      <c r="S48" s="193"/>
      <c r="T48" s="227" t="s">
        <v>4283</v>
      </c>
      <c r="U48" s="111">
        <v>31000</v>
      </c>
      <c r="V48" s="227"/>
    </row>
    <row r="49" spans="1:22" s="4" customFormat="1" ht="12" customHeight="1" x14ac:dyDescent="0.2">
      <c r="A49" s="224"/>
      <c r="B49" s="227"/>
      <c r="C49" s="197" t="s">
        <v>1872</v>
      </c>
      <c r="D49" s="227"/>
      <c r="E49" s="314" t="s">
        <v>2838</v>
      </c>
      <c r="F49" s="193"/>
      <c r="G49" s="193"/>
      <c r="H49" s="193"/>
      <c r="I49" s="314" t="s">
        <v>3139</v>
      </c>
      <c r="J49" s="193"/>
      <c r="K49" s="193"/>
      <c r="L49" s="193"/>
      <c r="M49" s="110"/>
      <c r="N49" s="193" t="s">
        <v>2407</v>
      </c>
      <c r="O49" s="193"/>
      <c r="P49" s="193"/>
      <c r="Q49" s="193"/>
      <c r="R49" s="193"/>
      <c r="S49" s="193"/>
      <c r="T49" s="227" t="s">
        <v>4283</v>
      </c>
      <c r="U49" s="111"/>
      <c r="V49" s="227"/>
    </row>
    <row r="50" spans="1:22" s="4" customFormat="1" ht="12" customHeight="1" x14ac:dyDescent="0.2">
      <c r="A50" s="224"/>
      <c r="B50" s="227"/>
      <c r="C50" s="197" t="s">
        <v>3917</v>
      </c>
      <c r="D50" s="227"/>
      <c r="E50" s="193"/>
      <c r="F50" s="193"/>
      <c r="G50" s="193"/>
      <c r="H50" s="193"/>
      <c r="I50" s="193"/>
      <c r="J50" s="193"/>
      <c r="K50" s="193"/>
      <c r="L50" s="193"/>
      <c r="M50" s="227"/>
      <c r="N50" s="193"/>
      <c r="O50" s="193"/>
      <c r="P50" s="193"/>
      <c r="Q50" s="193"/>
      <c r="R50" s="196" t="s">
        <v>4135</v>
      </c>
      <c r="S50" s="196" t="s">
        <v>2446</v>
      </c>
      <c r="T50" s="237"/>
      <c r="U50" s="334">
        <v>31000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3337</v>
      </c>
      <c r="D52" s="227"/>
      <c r="E52" s="196"/>
      <c r="F52" s="196"/>
      <c r="G52" s="196"/>
      <c r="H52" s="196"/>
      <c r="I52" s="196"/>
      <c r="J52" s="196"/>
      <c r="K52" s="196"/>
      <c r="L52" s="196"/>
      <c r="M52" s="237"/>
      <c r="N52" s="196"/>
      <c r="O52" s="196"/>
      <c r="P52" s="196"/>
      <c r="Q52" s="196"/>
      <c r="R52" s="196" t="s">
        <v>4115</v>
      </c>
      <c r="S52" s="195"/>
      <c r="T52" s="237"/>
      <c r="U52" s="364">
        <v>687457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3507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3348</v>
      </c>
      <c r="D55" s="227"/>
      <c r="E55" s="236" t="s">
        <v>2529</v>
      </c>
      <c r="F55" s="193"/>
      <c r="G55" s="193"/>
      <c r="H55" s="193"/>
      <c r="I55" s="236"/>
      <c r="J55" s="193"/>
      <c r="K55" s="193"/>
      <c r="L55" s="193"/>
      <c r="M55" s="227"/>
      <c r="N55" s="193"/>
      <c r="O55" s="193"/>
      <c r="P55" s="193"/>
      <c r="Q55" s="193"/>
      <c r="R55" s="193"/>
      <c r="S55" s="193"/>
      <c r="T55" s="227" t="s">
        <v>4283</v>
      </c>
      <c r="U55" s="334">
        <v>232916</v>
      </c>
      <c r="V55" s="227"/>
    </row>
    <row r="56" spans="1:22" s="4" customFormat="1" ht="12" customHeight="1" x14ac:dyDescent="0.2">
      <c r="A56" s="224"/>
      <c r="B56" s="227"/>
      <c r="C56" s="197" t="s">
        <v>3349</v>
      </c>
      <c r="D56" s="227"/>
      <c r="E56" s="236" t="s">
        <v>3993</v>
      </c>
      <c r="F56" s="193"/>
      <c r="G56" s="193"/>
      <c r="H56" s="193"/>
      <c r="I56" s="236"/>
      <c r="J56" s="193"/>
      <c r="K56" s="193"/>
      <c r="L56" s="193"/>
      <c r="M56" s="227"/>
      <c r="N56" s="193"/>
      <c r="O56" s="193"/>
      <c r="P56" s="193"/>
      <c r="Q56" s="193"/>
      <c r="R56" s="193"/>
      <c r="S56" s="193"/>
      <c r="T56" s="227" t="s">
        <v>4283</v>
      </c>
      <c r="U56" s="334">
        <v>524217</v>
      </c>
      <c r="V56" s="227"/>
    </row>
    <row r="57" spans="1:22" s="4" customFormat="1" ht="12" customHeight="1" x14ac:dyDescent="0.2">
      <c r="A57" s="224"/>
      <c r="B57" s="227"/>
      <c r="C57" s="240" t="s">
        <v>3338</v>
      </c>
      <c r="D57" s="227"/>
      <c r="E57" s="196"/>
      <c r="F57" s="196"/>
      <c r="G57" s="196"/>
      <c r="H57" s="196"/>
      <c r="I57" s="196"/>
      <c r="J57" s="196"/>
      <c r="K57" s="196"/>
      <c r="L57" s="196"/>
      <c r="M57" s="237"/>
      <c r="N57" s="196"/>
      <c r="O57" s="196"/>
      <c r="P57" s="196"/>
      <c r="Q57" s="196"/>
      <c r="R57" s="196" t="s">
        <v>4116</v>
      </c>
      <c r="S57" s="195"/>
      <c r="T57" s="237"/>
      <c r="U57" s="364">
        <v>757133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3339</v>
      </c>
      <c r="D59" s="227"/>
      <c r="E59" s="196"/>
      <c r="F59" s="196"/>
      <c r="G59" s="196"/>
      <c r="H59" s="196"/>
      <c r="I59" s="196"/>
      <c r="J59" s="196"/>
      <c r="K59" s="196"/>
      <c r="L59" s="196"/>
      <c r="M59" s="237"/>
      <c r="N59" s="196"/>
      <c r="O59" s="196"/>
      <c r="P59" s="196"/>
      <c r="Q59" s="196"/>
      <c r="R59" s="196" t="s">
        <v>4117</v>
      </c>
      <c r="S59" s="195"/>
      <c r="T59" s="237"/>
      <c r="U59" s="364">
        <v>1444590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4847</v>
      </c>
      <c r="F62" s="193"/>
      <c r="G62" s="193"/>
      <c r="H62" s="193"/>
      <c r="I62" s="194"/>
      <c r="J62" s="193"/>
      <c r="K62" s="193"/>
      <c r="L62" s="193"/>
      <c r="M62" s="227"/>
      <c r="N62" s="193"/>
      <c r="O62" s="193"/>
      <c r="P62" s="193"/>
      <c r="Q62" s="193"/>
      <c r="R62" s="193"/>
      <c r="S62" s="193"/>
      <c r="T62" s="227"/>
      <c r="U62" s="249" t="s">
        <v>2273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3902</v>
      </c>
      <c r="D64" s="227"/>
      <c r="E64" s="313" t="s">
        <v>4398</v>
      </c>
      <c r="F64" s="194"/>
      <c r="G64" s="194"/>
      <c r="H64" s="194"/>
      <c r="I64" s="313"/>
      <c r="J64" s="194"/>
      <c r="K64" s="194"/>
      <c r="L64" s="194"/>
      <c r="M64" s="234"/>
      <c r="N64" s="194"/>
      <c r="O64" s="194"/>
      <c r="P64" s="194"/>
      <c r="Q64" s="194"/>
      <c r="R64" s="193"/>
      <c r="S64" s="194"/>
      <c r="T64" s="227" t="s">
        <v>4283</v>
      </c>
      <c r="U64" s="334">
        <v>1449927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2355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1388</v>
      </c>
      <c r="D67" s="227"/>
      <c r="E67" s="314" t="s">
        <v>4488</v>
      </c>
      <c r="F67" s="193"/>
      <c r="G67" s="193"/>
      <c r="H67" s="193"/>
      <c r="I67" s="314"/>
      <c r="J67" s="193"/>
      <c r="K67" s="193"/>
      <c r="L67" s="193"/>
      <c r="M67" s="227"/>
      <c r="N67" s="193"/>
      <c r="O67" s="193"/>
      <c r="P67" s="193"/>
      <c r="Q67" s="193"/>
      <c r="R67" s="193"/>
      <c r="S67" s="193"/>
      <c r="T67" s="227" t="s">
        <v>4283</v>
      </c>
      <c r="U67" s="111"/>
      <c r="V67" s="227"/>
    </row>
    <row r="68" spans="1:22" s="4" customFormat="1" ht="12" customHeight="1" x14ac:dyDescent="0.2">
      <c r="A68" s="224"/>
      <c r="B68" s="227"/>
      <c r="C68" s="197" t="s">
        <v>1389</v>
      </c>
      <c r="D68" s="227"/>
      <c r="E68" s="314" t="s">
        <v>3654</v>
      </c>
      <c r="F68" s="193"/>
      <c r="G68" s="193"/>
      <c r="H68" s="193"/>
      <c r="I68" s="314"/>
      <c r="J68" s="193"/>
      <c r="K68" s="193"/>
      <c r="L68" s="193"/>
      <c r="M68" s="227"/>
      <c r="N68" s="193"/>
      <c r="O68" s="193"/>
      <c r="P68" s="193"/>
      <c r="Q68" s="193"/>
      <c r="R68" s="193"/>
      <c r="S68" s="193"/>
      <c r="T68" s="227" t="s">
        <v>4283</v>
      </c>
      <c r="U68" s="111"/>
      <c r="V68" s="227"/>
    </row>
    <row r="69" spans="1:22" s="4" customFormat="1" ht="12" customHeight="1" x14ac:dyDescent="0.2">
      <c r="A69" s="224"/>
      <c r="B69" s="227"/>
      <c r="C69" s="197" t="s">
        <v>3908</v>
      </c>
      <c r="D69" s="227"/>
      <c r="E69" s="314" t="s">
        <v>3955</v>
      </c>
      <c r="F69" s="193"/>
      <c r="G69" s="193"/>
      <c r="H69" s="193"/>
      <c r="I69" s="314"/>
      <c r="J69" s="193"/>
      <c r="K69" s="193"/>
      <c r="L69" s="193"/>
      <c r="M69" s="227"/>
      <c r="N69" s="193"/>
      <c r="O69" s="193"/>
      <c r="P69" s="193"/>
      <c r="Q69" s="193"/>
      <c r="R69" s="193"/>
      <c r="S69" s="193"/>
      <c r="T69" s="227" t="s">
        <v>4283</v>
      </c>
      <c r="U69" s="111"/>
      <c r="V69" s="227"/>
    </row>
    <row r="70" spans="1:22" s="4" customFormat="1" ht="12" customHeight="1" x14ac:dyDescent="0.2">
      <c r="A70" s="224"/>
      <c r="B70" s="227"/>
      <c r="C70" s="197" t="s">
        <v>1390</v>
      </c>
      <c r="D70" s="227"/>
      <c r="E70" s="196"/>
      <c r="F70" s="196"/>
      <c r="G70" s="196"/>
      <c r="H70" s="196"/>
      <c r="I70" s="196"/>
      <c r="J70" s="196"/>
      <c r="K70" s="196"/>
      <c r="L70" s="196"/>
      <c r="M70" s="237"/>
      <c r="N70" s="196"/>
      <c r="O70" s="196"/>
      <c r="P70" s="196"/>
      <c r="Q70" s="196"/>
      <c r="R70" s="196" t="s">
        <v>4135</v>
      </c>
      <c r="S70" s="196" t="s">
        <v>2446</v>
      </c>
      <c r="T70" s="237"/>
      <c r="U70" s="334">
        <v>0</v>
      </c>
      <c r="V70" s="227"/>
    </row>
    <row r="71" spans="1:22" s="4" customFormat="1" x14ac:dyDescent="0.2">
      <c r="A71" s="224"/>
      <c r="B71" s="227"/>
      <c r="C71" s="197"/>
      <c r="D71" s="227"/>
      <c r="E71" s="313" t="s">
        <v>4202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1391</v>
      </c>
      <c r="D72" s="227"/>
      <c r="E72" s="314" t="s">
        <v>2400</v>
      </c>
      <c r="F72" s="193"/>
      <c r="G72" s="193"/>
      <c r="H72" s="193"/>
      <c r="I72" s="314"/>
      <c r="J72" s="193"/>
      <c r="K72" s="193"/>
      <c r="L72" s="193"/>
      <c r="M72" s="227"/>
      <c r="N72" s="193"/>
      <c r="O72" s="193"/>
      <c r="P72" s="193"/>
      <c r="Q72" s="193"/>
      <c r="R72" s="193"/>
      <c r="S72" s="193"/>
      <c r="T72" s="227" t="s">
        <v>4283</v>
      </c>
      <c r="U72" s="111"/>
      <c r="V72" s="227"/>
    </row>
    <row r="73" spans="1:22" s="4" customFormat="1" ht="12" customHeight="1" x14ac:dyDescent="0.2">
      <c r="A73" s="224"/>
      <c r="B73" s="227"/>
      <c r="C73" s="197" t="s">
        <v>2420</v>
      </c>
      <c r="D73" s="227"/>
      <c r="E73" s="314" t="s">
        <v>3596</v>
      </c>
      <c r="F73" s="193"/>
      <c r="G73" s="193"/>
      <c r="H73" s="193"/>
      <c r="I73" s="314"/>
      <c r="J73" s="193"/>
      <c r="K73" s="193"/>
      <c r="L73" s="193"/>
      <c r="M73" s="227"/>
      <c r="N73" s="193"/>
      <c r="O73" s="193"/>
      <c r="P73" s="193"/>
      <c r="Q73" s="193"/>
      <c r="R73" s="193"/>
      <c r="S73" s="193"/>
      <c r="T73" s="227" t="s">
        <v>4283</v>
      </c>
      <c r="U73" s="334">
        <v>0</v>
      </c>
      <c r="V73" s="227"/>
    </row>
    <row r="74" spans="1:22" s="4" customFormat="1" ht="12" customHeight="1" x14ac:dyDescent="0.2">
      <c r="A74" s="224"/>
      <c r="B74" s="227"/>
      <c r="C74" s="197" t="s">
        <v>1392</v>
      </c>
      <c r="D74" s="227"/>
      <c r="E74" s="194"/>
      <c r="F74" s="194"/>
      <c r="G74" s="194"/>
      <c r="H74" s="194"/>
      <c r="I74" s="194"/>
      <c r="J74" s="194"/>
      <c r="K74" s="194"/>
      <c r="L74" s="194"/>
      <c r="M74" s="234"/>
      <c r="N74" s="194"/>
      <c r="O74" s="194"/>
      <c r="P74" s="194"/>
      <c r="Q74" s="194"/>
      <c r="R74" s="196" t="s">
        <v>4135</v>
      </c>
      <c r="S74" s="196" t="s">
        <v>2446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4746</v>
      </c>
      <c r="D76" s="227"/>
      <c r="E76" s="196"/>
      <c r="F76" s="196"/>
      <c r="G76" s="196"/>
      <c r="H76" s="196"/>
      <c r="I76" s="196"/>
      <c r="J76" s="196"/>
      <c r="K76" s="196"/>
      <c r="L76" s="196"/>
      <c r="M76" s="237"/>
      <c r="N76" s="196"/>
      <c r="O76" s="196"/>
      <c r="P76" s="196"/>
      <c r="Q76" s="196"/>
      <c r="R76" s="196" t="s">
        <v>3448</v>
      </c>
      <c r="S76" s="196"/>
      <c r="T76" s="237"/>
      <c r="U76" s="364">
        <v>1449927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3036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2273</v>
      </c>
      <c r="V80" s="227"/>
    </row>
    <row r="81" spans="1:22" s="4" customFormat="1" ht="12" customHeight="1" x14ac:dyDescent="0.2">
      <c r="A81" s="224"/>
      <c r="B81" s="227"/>
      <c r="C81" s="197" t="s">
        <v>2587</v>
      </c>
      <c r="D81" s="227"/>
      <c r="E81" s="236" t="s">
        <v>2709</v>
      </c>
      <c r="F81" s="272"/>
      <c r="G81" s="315"/>
      <c r="H81" s="315"/>
      <c r="I81" s="236"/>
      <c r="J81" s="315"/>
      <c r="K81" s="315"/>
      <c r="L81" s="315"/>
      <c r="M81" s="316"/>
      <c r="N81" s="315"/>
      <c r="O81" s="315"/>
      <c r="P81" s="315"/>
      <c r="Q81" s="315"/>
      <c r="R81" s="195"/>
      <c r="S81" s="315"/>
      <c r="T81" s="227" t="s">
        <v>4283</v>
      </c>
      <c r="U81" s="111">
        <v>22138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4273</v>
      </c>
      <c r="D83" s="227"/>
      <c r="E83" s="314" t="s">
        <v>4293</v>
      </c>
      <c r="F83" s="272"/>
      <c r="G83" s="272"/>
      <c r="H83" s="315"/>
      <c r="I83" s="314"/>
      <c r="J83" s="315"/>
      <c r="K83" s="315"/>
      <c r="L83" s="315"/>
      <c r="M83" s="316"/>
      <c r="N83" s="315"/>
      <c r="O83" s="315"/>
      <c r="P83" s="315"/>
      <c r="Q83" s="315"/>
      <c r="R83" s="195"/>
      <c r="S83" s="315"/>
      <c r="T83" s="227" t="s">
        <v>4283</v>
      </c>
      <c r="U83" s="334">
        <v>1444590</v>
      </c>
      <c r="V83" s="227"/>
    </row>
    <row r="84" spans="1:22" s="4" customFormat="1" ht="12" customHeight="1" x14ac:dyDescent="0.2">
      <c r="A84" s="224"/>
      <c r="B84" s="227"/>
      <c r="C84" s="197" t="s">
        <v>3491</v>
      </c>
      <c r="D84" s="227"/>
      <c r="E84" s="314" t="s">
        <v>2410</v>
      </c>
      <c r="F84" s="272"/>
      <c r="G84" s="272"/>
      <c r="H84" s="315"/>
      <c r="I84" s="314"/>
      <c r="J84" s="315"/>
      <c r="K84" s="315"/>
      <c r="L84" s="315"/>
      <c r="M84" s="316"/>
      <c r="N84" s="315"/>
      <c r="O84" s="315"/>
      <c r="P84" s="315"/>
      <c r="Q84" s="315"/>
      <c r="R84" s="195"/>
      <c r="S84" s="315"/>
      <c r="T84" s="227" t="s">
        <v>4283</v>
      </c>
      <c r="U84" s="334">
        <v>1449927</v>
      </c>
      <c r="V84" s="227"/>
    </row>
    <row r="85" spans="1:22" s="4" customFormat="1" ht="12" customHeight="1" x14ac:dyDescent="0.2">
      <c r="A85" s="224"/>
      <c r="B85" s="227"/>
      <c r="C85" s="197" t="s">
        <v>2318</v>
      </c>
      <c r="D85" s="227"/>
      <c r="E85" s="314" t="s">
        <v>3437</v>
      </c>
      <c r="F85" s="272"/>
      <c r="G85" s="272"/>
      <c r="H85" s="315"/>
      <c r="I85" s="314"/>
      <c r="J85" s="315"/>
      <c r="K85" s="315"/>
      <c r="L85" s="315"/>
      <c r="M85" s="316"/>
      <c r="N85" s="315"/>
      <c r="O85" s="315"/>
      <c r="P85" s="315"/>
      <c r="Q85" s="315"/>
      <c r="R85" s="195"/>
      <c r="S85" s="315"/>
      <c r="T85" s="227" t="s">
        <v>4283</v>
      </c>
      <c r="U85" s="111"/>
      <c r="V85" s="227"/>
    </row>
    <row r="86" spans="1:22" s="4" customFormat="1" ht="12" customHeight="1" x14ac:dyDescent="0.2">
      <c r="A86" s="224"/>
      <c r="B86" s="227"/>
      <c r="C86" s="197" t="s">
        <v>2319</v>
      </c>
      <c r="D86" s="227"/>
      <c r="E86" s="314" t="s">
        <v>4218</v>
      </c>
      <c r="F86" s="272"/>
      <c r="G86" s="272"/>
      <c r="H86" s="315"/>
      <c r="I86" s="314"/>
      <c r="J86" s="315"/>
      <c r="K86" s="315"/>
      <c r="L86" s="315"/>
      <c r="M86" s="110"/>
      <c r="N86" s="193" t="s">
        <v>2407</v>
      </c>
      <c r="O86" s="315"/>
      <c r="P86" s="315"/>
      <c r="Q86" s="315"/>
      <c r="R86" s="195"/>
      <c r="S86" s="315"/>
      <c r="T86" s="227" t="s">
        <v>4283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2322</v>
      </c>
      <c r="D88" s="227"/>
      <c r="E88" s="236" t="s">
        <v>2689</v>
      </c>
      <c r="F88" s="272"/>
      <c r="G88" s="315"/>
      <c r="H88" s="315"/>
      <c r="I88" s="236"/>
      <c r="J88" s="315"/>
      <c r="K88" s="315"/>
      <c r="L88" s="315"/>
      <c r="M88" s="316"/>
      <c r="N88" s="315"/>
      <c r="O88" s="315"/>
      <c r="P88" s="315"/>
      <c r="Q88" s="315"/>
      <c r="R88" s="195"/>
      <c r="S88" s="196"/>
      <c r="T88" s="227" t="s">
        <v>4283</v>
      </c>
      <c r="U88" s="364">
        <v>16801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3708</v>
      </c>
      <c r="F91" s="315"/>
      <c r="G91" s="315"/>
      <c r="H91" s="315"/>
      <c r="I91" s="194"/>
      <c r="J91" s="315"/>
      <c r="K91" s="315"/>
      <c r="L91" s="315"/>
      <c r="M91" s="316"/>
      <c r="N91" s="315"/>
      <c r="O91" s="315"/>
      <c r="P91" s="315"/>
      <c r="Q91" s="315"/>
      <c r="R91" s="193"/>
      <c r="S91" s="315"/>
      <c r="T91" s="227"/>
      <c r="U91" s="249" t="s">
        <v>2273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3122</v>
      </c>
      <c r="D93" s="227"/>
      <c r="E93" s="236" t="s">
        <v>1741</v>
      </c>
      <c r="F93" s="193"/>
      <c r="G93" s="315"/>
      <c r="H93" s="315"/>
      <c r="I93" s="236"/>
      <c r="J93" s="315"/>
      <c r="K93" s="315"/>
      <c r="L93" s="315"/>
      <c r="M93" s="316"/>
      <c r="N93" s="315"/>
      <c r="O93" s="315"/>
      <c r="P93" s="315"/>
      <c r="Q93" s="315"/>
      <c r="R93" s="195"/>
      <c r="S93" s="315"/>
      <c r="T93" s="227" t="s">
        <v>4283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3438</v>
      </c>
      <c r="F95" s="193"/>
      <c r="G95" s="315"/>
      <c r="H95" s="315"/>
      <c r="I95" s="236"/>
      <c r="J95" s="315"/>
      <c r="K95" s="315"/>
      <c r="L95" s="315"/>
      <c r="M95" s="233"/>
      <c r="N95" s="193"/>
      <c r="O95" s="193"/>
      <c r="P95" s="193"/>
      <c r="Q95" s="193"/>
      <c r="R95" s="195"/>
      <c r="S95" s="195"/>
      <c r="T95" s="227" t="s">
        <v>4283</v>
      </c>
      <c r="U95" s="394"/>
      <c r="V95" s="227"/>
    </row>
    <row r="96" spans="1:22" s="4" customFormat="1" x14ac:dyDescent="0.2">
      <c r="A96" s="224"/>
      <c r="B96" s="227"/>
      <c r="C96" s="197" t="s">
        <v>4275</v>
      </c>
      <c r="D96" s="227"/>
      <c r="E96" s="314" t="s">
        <v>3420</v>
      </c>
      <c r="F96" s="193"/>
      <c r="G96" s="193"/>
      <c r="H96" s="193"/>
      <c r="I96" s="314"/>
      <c r="J96" s="315"/>
      <c r="K96" s="315"/>
      <c r="L96" s="315"/>
      <c r="M96" s="233"/>
      <c r="N96" s="193"/>
      <c r="O96" s="193"/>
      <c r="P96" s="193"/>
      <c r="Q96" s="193"/>
      <c r="R96" s="195"/>
      <c r="S96" s="195"/>
      <c r="T96" s="227" t="s">
        <v>4283</v>
      </c>
      <c r="U96" s="111">
        <v>-16801</v>
      </c>
      <c r="V96" s="227"/>
    </row>
    <row r="97" spans="1:22" s="4" customFormat="1" x14ac:dyDescent="0.2">
      <c r="A97" s="224"/>
      <c r="B97" s="227"/>
      <c r="C97" s="197" t="s">
        <v>4276</v>
      </c>
      <c r="D97" s="227"/>
      <c r="E97" s="314" t="s">
        <v>4501</v>
      </c>
      <c r="F97" s="193"/>
      <c r="G97" s="193"/>
      <c r="H97" s="193"/>
      <c r="I97" s="314"/>
      <c r="J97" s="315"/>
      <c r="K97" s="315"/>
      <c r="L97" s="315"/>
      <c r="M97" s="227"/>
      <c r="N97" s="193"/>
      <c r="O97" s="193"/>
      <c r="P97" s="193"/>
      <c r="Q97" s="193"/>
      <c r="R97" s="195"/>
      <c r="S97" s="195"/>
      <c r="T97" s="227" t="s">
        <v>4283</v>
      </c>
      <c r="U97" s="111"/>
      <c r="V97" s="227"/>
    </row>
    <row r="98" spans="1:22" s="4" customFormat="1" x14ac:dyDescent="0.2">
      <c r="A98" s="224"/>
      <c r="B98" s="227"/>
      <c r="C98" s="197" t="s">
        <v>4277</v>
      </c>
      <c r="D98" s="227"/>
      <c r="E98" s="314" t="s">
        <v>4464</v>
      </c>
      <c r="F98" s="193"/>
      <c r="G98" s="193"/>
      <c r="H98" s="193"/>
      <c r="I98" s="314"/>
      <c r="J98" s="315"/>
      <c r="K98" s="315"/>
      <c r="L98" s="315"/>
      <c r="M98" s="227"/>
      <c r="N98" s="193"/>
      <c r="O98" s="193"/>
      <c r="P98" s="193"/>
      <c r="Q98" s="193"/>
      <c r="R98" s="195"/>
      <c r="S98" s="195"/>
      <c r="T98" s="227" t="s">
        <v>4283</v>
      </c>
      <c r="U98" s="111"/>
      <c r="V98" s="227"/>
    </row>
    <row r="99" spans="1:22" s="4" customFormat="1" x14ac:dyDescent="0.2">
      <c r="A99" s="224"/>
      <c r="B99" s="227"/>
      <c r="C99" s="197" t="s">
        <v>2425</v>
      </c>
      <c r="D99" s="227"/>
      <c r="E99" s="314" t="s">
        <v>2838</v>
      </c>
      <c r="F99" s="193"/>
      <c r="G99" s="193"/>
      <c r="H99" s="193"/>
      <c r="I99" s="314" t="s">
        <v>3139</v>
      </c>
      <c r="J99" s="193"/>
      <c r="K99" s="193"/>
      <c r="L99" s="193"/>
      <c r="M99" s="110"/>
      <c r="N99" s="193" t="s">
        <v>2407</v>
      </c>
      <c r="O99" s="193"/>
      <c r="P99" s="193"/>
      <c r="Q99" s="193"/>
      <c r="R99" s="193"/>
      <c r="S99" s="195"/>
      <c r="T99" s="227" t="s">
        <v>4283</v>
      </c>
      <c r="U99" s="111"/>
      <c r="V99" s="227"/>
    </row>
    <row r="100" spans="1:22" s="4" customFormat="1" x14ac:dyDescent="0.2">
      <c r="A100" s="224"/>
      <c r="B100" s="227"/>
      <c r="C100" s="197" t="s">
        <v>2424</v>
      </c>
      <c r="D100" s="227"/>
      <c r="E100" s="194"/>
      <c r="F100" s="193"/>
      <c r="G100" s="315"/>
      <c r="H100" s="315"/>
      <c r="I100" s="194"/>
      <c r="J100" s="315"/>
      <c r="K100" s="315"/>
      <c r="L100" s="315"/>
      <c r="M100" s="316"/>
      <c r="N100" s="315"/>
      <c r="O100" s="315"/>
      <c r="P100" s="315"/>
      <c r="Q100" s="315"/>
      <c r="R100" s="196" t="s">
        <v>3439</v>
      </c>
      <c r="S100" s="196"/>
      <c r="T100" s="233"/>
      <c r="U100" s="334">
        <v>-16801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2421</v>
      </c>
      <c r="D102" s="227"/>
      <c r="E102" s="194"/>
      <c r="F102" s="193"/>
      <c r="G102" s="193"/>
      <c r="H102" s="193"/>
      <c r="I102" s="194"/>
      <c r="J102" s="193"/>
      <c r="K102" s="193"/>
      <c r="L102" s="193"/>
      <c r="M102" s="227"/>
      <c r="N102" s="193"/>
      <c r="O102" s="193"/>
      <c r="P102" s="315"/>
      <c r="Q102" s="315"/>
      <c r="R102" s="196" t="s">
        <v>1742</v>
      </c>
      <c r="S102" s="195"/>
      <c r="T102" s="237"/>
      <c r="U102" s="364">
        <v>16801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4399</v>
      </c>
      <c r="F105" s="193"/>
      <c r="G105" s="193"/>
      <c r="H105" s="193"/>
      <c r="I105" s="315"/>
      <c r="J105" s="193"/>
      <c r="K105" s="193"/>
      <c r="L105" s="193"/>
      <c r="M105" s="227"/>
      <c r="N105" s="193"/>
      <c r="O105" s="193"/>
      <c r="P105" s="193"/>
      <c r="Q105" s="193"/>
      <c r="R105" s="195"/>
      <c r="S105" s="193"/>
      <c r="T105" s="233"/>
      <c r="U105" s="250" t="s">
        <v>2273</v>
      </c>
      <c r="V105" s="227"/>
    </row>
    <row r="106" spans="1:22" s="4" customFormat="1" ht="12" customHeight="1" x14ac:dyDescent="0.2">
      <c r="A106" s="224"/>
      <c r="B106" s="227"/>
      <c r="C106" s="197" t="s">
        <v>3489</v>
      </c>
      <c r="D106" s="227"/>
      <c r="E106" s="236" t="s">
        <v>4607</v>
      </c>
      <c r="F106" s="272"/>
      <c r="G106" s="195"/>
      <c r="H106" s="195"/>
      <c r="I106" s="236"/>
      <c r="J106" s="195"/>
      <c r="K106" s="195"/>
      <c r="L106" s="195"/>
      <c r="M106" s="233"/>
      <c r="N106" s="195"/>
      <c r="O106" s="195"/>
      <c r="P106" s="195"/>
      <c r="Q106" s="195"/>
      <c r="R106" s="195"/>
      <c r="S106" s="195"/>
      <c r="T106" s="227" t="s">
        <v>4283</v>
      </c>
      <c r="U106" s="1117"/>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30"/>
      <c r="D108" s="1050"/>
      <c r="E108" s="1242" t="s">
        <v>4319</v>
      </c>
      <c r="F108" s="1086"/>
      <c r="G108" s="1086"/>
      <c r="H108" s="1086"/>
      <c r="I108" s="1242"/>
      <c r="J108" s="1086"/>
      <c r="K108" s="1086"/>
      <c r="L108" s="1086"/>
      <c r="M108" s="1050"/>
      <c r="N108" s="1225"/>
      <c r="O108" s="1225"/>
      <c r="P108" s="1225"/>
      <c r="Q108" s="1225"/>
      <c r="R108" s="1225"/>
      <c r="S108" s="195"/>
      <c r="T108" s="227"/>
      <c r="U108" s="250" t="s">
        <v>2273</v>
      </c>
      <c r="V108" s="227"/>
    </row>
    <row r="109" spans="1:22" s="4" customFormat="1" ht="12" customHeight="1" x14ac:dyDescent="0.2">
      <c r="A109" s="224"/>
      <c r="B109" s="227"/>
      <c r="C109" s="1002" t="s">
        <v>4249</v>
      </c>
      <c r="D109" s="1003"/>
      <c r="E109" s="1004" t="s">
        <v>3444</v>
      </c>
      <c r="F109" s="1232"/>
      <c r="G109" s="1009"/>
      <c r="H109" s="1009"/>
      <c r="I109" s="1004"/>
      <c r="J109" s="1009"/>
      <c r="K109" s="1009"/>
      <c r="L109" s="1009"/>
      <c r="M109" s="1228"/>
      <c r="N109" s="1009"/>
      <c r="O109" s="1009"/>
      <c r="P109" s="1009"/>
      <c r="Q109" s="1009"/>
      <c r="R109" s="1009"/>
      <c r="S109" s="195"/>
      <c r="T109" s="227" t="s">
        <v>4283</v>
      </c>
      <c r="U109" s="1117"/>
      <c r="V109" s="227"/>
    </row>
    <row r="110" spans="1:22" s="4" customFormat="1" ht="8.25" customHeight="1" x14ac:dyDescent="0.2">
      <c r="A110" s="224"/>
      <c r="B110" s="227"/>
      <c r="C110" s="1002"/>
      <c r="D110" s="1003"/>
      <c r="E110" s="1004"/>
      <c r="F110" s="1232"/>
      <c r="G110" s="1009"/>
      <c r="H110" s="1009"/>
      <c r="I110" s="1004"/>
      <c r="J110" s="1009"/>
      <c r="K110" s="1009"/>
      <c r="L110" s="1009"/>
      <c r="M110" s="1228"/>
      <c r="N110" s="1009"/>
      <c r="O110" s="1009"/>
      <c r="P110" s="1009"/>
      <c r="Q110" s="1009"/>
      <c r="R110" s="1009"/>
      <c r="S110" s="195"/>
      <c r="T110" s="227"/>
      <c r="U110" s="195"/>
      <c r="V110" s="227"/>
    </row>
    <row r="111" spans="1:22" s="4" customFormat="1" ht="10.5" customHeight="1" x14ac:dyDescent="0.2">
      <c r="A111" s="224"/>
      <c r="B111" s="227"/>
      <c r="C111" s="1230"/>
      <c r="D111" s="1050"/>
      <c r="E111" s="1242" t="s">
        <v>3442</v>
      </c>
      <c r="F111" s="1086"/>
      <c r="G111" s="1086"/>
      <c r="H111" s="1086"/>
      <c r="I111" s="1242"/>
      <c r="J111" s="1086"/>
      <c r="K111" s="1086"/>
      <c r="L111" s="1086"/>
      <c r="M111" s="1050"/>
      <c r="N111" s="1225"/>
      <c r="O111" s="1225"/>
      <c r="P111" s="1225"/>
      <c r="Q111" s="1225"/>
      <c r="R111" s="1225"/>
      <c r="S111" s="195"/>
      <c r="T111" s="227"/>
      <c r="U111" s="250" t="s">
        <v>2273</v>
      </c>
      <c r="V111" s="227"/>
    </row>
    <row r="112" spans="1:22" s="4" customFormat="1" ht="12" customHeight="1" x14ac:dyDescent="0.2">
      <c r="A112" s="224"/>
      <c r="B112" s="227"/>
      <c r="C112" s="1002" t="s">
        <v>3443</v>
      </c>
      <c r="D112" s="1012"/>
      <c r="E112" s="1232" t="s">
        <v>2636</v>
      </c>
      <c r="F112" s="1251"/>
      <c r="G112" s="1251"/>
      <c r="H112" s="1251"/>
      <c r="I112" s="1251"/>
      <c r="J112" s="1251"/>
      <c r="K112" s="1252"/>
      <c r="L112" s="1015"/>
      <c r="M112" s="1015"/>
      <c r="N112" s="1015"/>
      <c r="O112" s="1253"/>
      <c r="P112" s="1003"/>
      <c r="Q112" s="1003"/>
      <c r="R112" s="1003"/>
      <c r="S112" s="227"/>
      <c r="T112" s="1100" t="s">
        <v>3135</v>
      </c>
      <c r="U112" s="1117"/>
      <c r="V112" s="227"/>
    </row>
    <row r="113" spans="1:22" s="4" customFormat="1" ht="7.5" customHeight="1" x14ac:dyDescent="0.2">
      <c r="A113" s="224"/>
      <c r="B113" s="227"/>
      <c r="C113" s="1002"/>
      <c r="D113" s="1012"/>
      <c r="E113" s="1232"/>
      <c r="F113" s="1251"/>
      <c r="G113" s="1251"/>
      <c r="H113" s="1251"/>
      <c r="I113" s="1251"/>
      <c r="J113" s="1251"/>
      <c r="K113" s="1252"/>
      <c r="L113" s="1015"/>
      <c r="M113" s="1015"/>
      <c r="N113" s="1015"/>
      <c r="O113" s="1253"/>
      <c r="P113" s="1003"/>
      <c r="Q113" s="1003"/>
      <c r="R113" s="1003"/>
      <c r="S113" s="227"/>
      <c r="T113" s="1100"/>
      <c r="U113" s="1003"/>
      <c r="V113" s="227"/>
    </row>
    <row r="114" spans="1:22" s="4" customFormat="1" ht="12" customHeight="1" x14ac:dyDescent="0.2">
      <c r="A114" s="224"/>
      <c r="B114" s="227"/>
      <c r="C114" s="1230"/>
      <c r="D114" s="1050"/>
      <c r="E114" s="1293" t="s">
        <v>3222</v>
      </c>
      <c r="F114" s="1086"/>
      <c r="G114" s="1086"/>
      <c r="H114" s="1086"/>
      <c r="I114" s="1242"/>
      <c r="J114" s="1086"/>
      <c r="K114" s="1086"/>
      <c r="L114" s="1086"/>
      <c r="M114" s="1050"/>
      <c r="N114" s="1225"/>
      <c r="O114" s="1225"/>
      <c r="P114" s="1225"/>
      <c r="Q114" s="1225"/>
      <c r="R114" s="1225"/>
      <c r="S114" s="227"/>
      <c r="T114" s="1100"/>
      <c r="U114" s="250" t="s">
        <v>2273</v>
      </c>
      <c r="V114" s="227"/>
    </row>
    <row r="115" spans="1:22" s="4" customFormat="1" ht="12" customHeight="1" x14ac:dyDescent="0.2">
      <c r="A115" s="224"/>
      <c r="B115" s="227"/>
      <c r="C115" s="1283" t="s">
        <v>3219</v>
      </c>
      <c r="D115" s="1012"/>
      <c r="E115" s="1263" t="s">
        <v>3444</v>
      </c>
      <c r="F115" s="1289"/>
      <c r="G115" s="1289"/>
      <c r="H115" s="1289"/>
      <c r="I115" s="1289"/>
      <c r="J115" s="1289"/>
      <c r="K115" s="1290"/>
      <c r="L115" s="1291"/>
      <c r="M115" s="1291"/>
      <c r="N115" s="1291"/>
      <c r="O115" s="1292"/>
      <c r="P115" s="1107"/>
      <c r="Q115" s="1107"/>
      <c r="R115" s="1107"/>
      <c r="S115" s="227"/>
      <c r="T115" s="1100" t="s">
        <v>3135</v>
      </c>
      <c r="U115" s="1295"/>
      <c r="V115" s="227"/>
    </row>
    <row r="116" spans="1:22" s="4" customFormat="1" ht="12" customHeight="1" x14ac:dyDescent="0.2">
      <c r="A116" s="224"/>
      <c r="B116" s="227"/>
      <c r="C116" s="1283" t="s">
        <v>3221</v>
      </c>
      <c r="D116" s="1012"/>
      <c r="E116" s="1263" t="s">
        <v>3220</v>
      </c>
      <c r="F116" s="1289"/>
      <c r="G116" s="1289"/>
      <c r="H116" s="1289"/>
      <c r="I116" s="1289"/>
      <c r="J116" s="1289"/>
      <c r="K116" s="1290"/>
      <c r="L116" s="1291"/>
      <c r="M116" s="1291"/>
      <c r="N116" s="1291"/>
      <c r="O116" s="1292"/>
      <c r="P116" s="1107"/>
      <c r="Q116" s="1107"/>
      <c r="R116" s="1107"/>
      <c r="S116" s="227"/>
      <c r="T116" s="1100" t="s">
        <v>3135</v>
      </c>
      <c r="U116" s="1295"/>
      <c r="V116" s="227"/>
    </row>
    <row r="117" spans="1:22" s="4" customFormat="1" ht="12" customHeight="1" x14ac:dyDescent="0.2">
      <c r="A117" s="224"/>
      <c r="B117" s="227"/>
      <c r="C117" s="1283" t="s">
        <v>2629</v>
      </c>
      <c r="D117" s="1012"/>
      <c r="E117" s="1263" t="s">
        <v>1830</v>
      </c>
      <c r="F117" s="1289"/>
      <c r="G117" s="1289"/>
      <c r="H117" s="1289"/>
      <c r="I117" s="1289"/>
      <c r="J117" s="1289"/>
      <c r="K117" s="1290"/>
      <c r="L117" s="1291"/>
      <c r="M117" s="1291"/>
      <c r="N117" s="1291"/>
      <c r="O117" s="1292"/>
      <c r="P117" s="1107"/>
      <c r="Q117" s="1107"/>
      <c r="R117" s="1107"/>
      <c r="S117" s="227"/>
      <c r="T117" s="1100" t="s">
        <v>3135</v>
      </c>
      <c r="U117" s="1295"/>
      <c r="V117" s="227"/>
    </row>
    <row r="118" spans="1:22" s="4" customFormat="1" ht="6.75" customHeight="1" x14ac:dyDescent="0.2">
      <c r="A118" s="224"/>
      <c r="B118" s="227"/>
      <c r="C118" s="1099"/>
      <c r="D118" s="1034"/>
      <c r="E118" s="1018"/>
      <c r="F118" s="1039"/>
      <c r="G118" s="1039"/>
      <c r="H118" s="1039"/>
      <c r="I118" s="1039"/>
      <c r="J118" s="1039"/>
      <c r="K118" s="1040"/>
      <c r="L118" s="1041"/>
      <c r="M118" s="1041"/>
      <c r="N118" s="1041"/>
      <c r="O118" s="1038"/>
      <c r="P118" s="227"/>
      <c r="Q118" s="227"/>
      <c r="R118" s="227"/>
      <c r="S118" s="227"/>
      <c r="T118" s="1100"/>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pane ySplit="2835" activePane="bottomLeft"/>
      <selection activeCell="P51" sqref="P51"/>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802"/>
      <c r="B1" s="201"/>
      <c r="C1" s="799" t="s">
        <v>4983</v>
      </c>
      <c r="D1" s="201"/>
      <c r="E1" s="162"/>
      <c r="F1" s="203" t="s">
        <v>3472</v>
      </c>
      <c r="G1" s="203" t="s">
        <v>3472</v>
      </c>
      <c r="H1" s="162" t="s">
        <v>2651</v>
      </c>
      <c r="I1" s="203" t="s">
        <v>3472</v>
      </c>
      <c r="J1" s="203" t="s">
        <v>3472</v>
      </c>
      <c r="K1" s="203"/>
      <c r="L1" s="203"/>
      <c r="M1" s="203" t="s">
        <v>1843</v>
      </c>
      <c r="N1" s="204"/>
      <c r="O1" s="203"/>
      <c r="P1" s="203"/>
      <c r="Q1" s="203"/>
      <c r="R1" s="203"/>
      <c r="S1" s="203"/>
      <c r="T1" s="203"/>
      <c r="U1" s="203"/>
      <c r="V1" s="203"/>
      <c r="W1" s="203"/>
      <c r="X1" s="203"/>
      <c r="Y1" s="827">
        <v>42892.519946296299</v>
      </c>
      <c r="Z1" s="203"/>
    </row>
    <row r="2" spans="1:33" s="150" customFormat="1" ht="6" customHeight="1" x14ac:dyDescent="0.2">
      <c r="A2" s="213"/>
      <c r="B2" s="1183"/>
      <c r="C2" s="1143" t="s">
        <v>2937</v>
      </c>
      <c r="D2" s="1184"/>
      <c r="E2" s="1183"/>
      <c r="F2" s="1185"/>
      <c r="G2" s="1187"/>
      <c r="H2" s="1186"/>
      <c r="I2" s="1186"/>
      <c r="J2" s="1185"/>
      <c r="K2" s="1187"/>
      <c r="L2" s="1185"/>
      <c r="M2" s="1187"/>
      <c r="N2" s="1186"/>
      <c r="O2" s="1186"/>
      <c r="P2" s="1186"/>
      <c r="Q2" s="1186"/>
      <c r="R2" s="1186"/>
      <c r="S2" s="1186"/>
      <c r="T2" s="1186"/>
      <c r="U2" s="1186"/>
      <c r="V2" s="1186"/>
      <c r="W2" s="1186"/>
      <c r="X2" s="1203"/>
      <c r="Y2" s="1203"/>
      <c r="Z2" s="1186"/>
    </row>
    <row r="3" spans="1:33" s="151" customFormat="1" ht="17.100000000000001" customHeight="1" x14ac:dyDescent="0.2">
      <c r="A3" s="209"/>
      <c r="B3" s="1189"/>
      <c r="C3" s="1165" t="s">
        <v>4986</v>
      </c>
      <c r="D3" s="1190"/>
      <c r="E3" s="1189"/>
      <c r="F3" s="1191"/>
      <c r="G3" s="1193"/>
      <c r="H3" s="1192"/>
      <c r="I3" s="1192"/>
      <c r="J3" s="1191"/>
      <c r="K3" s="1193"/>
      <c r="L3" s="1191"/>
      <c r="M3" s="1193"/>
      <c r="N3" s="1192"/>
      <c r="O3" s="1192"/>
      <c r="P3" s="1192"/>
      <c r="Q3" s="1192"/>
      <c r="R3" s="1192"/>
      <c r="S3" s="1192"/>
      <c r="T3" s="1192"/>
      <c r="U3" s="1192"/>
      <c r="V3" s="1192"/>
      <c r="W3" s="1192"/>
      <c r="X3" s="1192"/>
      <c r="Y3" s="1168" t="s">
        <v>4118</v>
      </c>
      <c r="Z3" s="1192"/>
    </row>
    <row r="4" spans="1:33" s="146" customFormat="1" ht="15" customHeight="1" x14ac:dyDescent="0.2">
      <c r="A4" s="162"/>
      <c r="B4" s="1169"/>
      <c r="C4" s="1170" t="s">
        <v>4987</v>
      </c>
      <c r="D4" s="1171"/>
      <c r="E4" s="1172"/>
      <c r="F4" s="1194"/>
      <c r="G4" s="1196"/>
      <c r="H4" s="1195"/>
      <c r="I4" s="1195"/>
      <c r="J4" s="1194"/>
      <c r="K4" s="1196"/>
      <c r="L4" s="1197"/>
      <c r="M4" s="1197"/>
      <c r="N4" s="1194"/>
      <c r="O4" s="1194"/>
      <c r="P4" s="1194"/>
      <c r="Q4" s="1194"/>
      <c r="R4" s="1194"/>
      <c r="S4" s="1194"/>
      <c r="T4" s="1194"/>
      <c r="U4" s="1194"/>
      <c r="V4" s="1194"/>
      <c r="W4" s="1194"/>
      <c r="X4" s="1194"/>
      <c r="Y4" s="1174" t="s">
        <v>2860</v>
      </c>
      <c r="Z4" s="1197"/>
      <c r="AG4" s="188"/>
    </row>
    <row r="5" spans="1:33" s="146" customFormat="1" ht="11.1" customHeight="1" x14ac:dyDescent="0.2">
      <c r="A5" s="162"/>
      <c r="B5" s="1172"/>
      <c r="C5" s="1175" t="s">
        <v>4988</v>
      </c>
      <c r="D5" s="1172"/>
      <c r="E5" s="1172"/>
      <c r="F5" s="1195"/>
      <c r="G5" s="1198"/>
      <c r="H5" s="1195"/>
      <c r="I5" s="1195"/>
      <c r="J5" s="1195"/>
      <c r="K5" s="1195"/>
      <c r="L5" s="1195"/>
      <c r="M5" s="1195"/>
      <c r="N5" s="1204"/>
      <c r="O5" s="1194"/>
      <c r="P5" s="1194"/>
      <c r="Q5" s="1194"/>
      <c r="R5" s="1194"/>
      <c r="S5" s="1194"/>
      <c r="T5" s="1194"/>
      <c r="U5" s="1194"/>
      <c r="V5" s="1194"/>
      <c r="W5" s="1194"/>
      <c r="X5" s="1194"/>
      <c r="Y5" s="1178" t="s">
        <v>4989</v>
      </c>
      <c r="Z5" s="1197"/>
      <c r="AG5" s="133"/>
    </row>
    <row r="6" spans="1:33" s="166" customFormat="1" ht="17.100000000000001" hidden="1" customHeight="1" x14ac:dyDescent="0.2">
      <c r="A6" s="209"/>
      <c r="B6" s="1189"/>
      <c r="C6" s="1165" t="s">
        <v>4990</v>
      </c>
      <c r="D6" s="1190"/>
      <c r="E6" s="1189"/>
      <c r="F6" s="1191"/>
      <c r="G6" s="1205"/>
      <c r="H6" s="1192"/>
      <c r="I6" s="1192"/>
      <c r="J6" s="1191"/>
      <c r="K6" s="1199"/>
      <c r="L6" s="1191"/>
      <c r="M6" s="1193"/>
      <c r="N6" s="1192"/>
      <c r="O6" s="1192"/>
      <c r="P6" s="1192"/>
      <c r="Q6" s="1192"/>
      <c r="R6" s="1192"/>
      <c r="S6" s="1192"/>
      <c r="T6" s="1192"/>
      <c r="U6" s="1192"/>
      <c r="V6" s="1192"/>
      <c r="W6" s="1192"/>
      <c r="X6" s="1192"/>
      <c r="Y6" s="1168" t="s">
        <v>3402</v>
      </c>
      <c r="Z6" s="1192"/>
    </row>
    <row r="7" spans="1:33" s="167" customFormat="1" ht="15" hidden="1" customHeight="1" x14ac:dyDescent="0.2">
      <c r="A7" s="162"/>
      <c r="B7" s="1169"/>
      <c r="C7" s="1170" t="s">
        <v>4991</v>
      </c>
      <c r="D7" s="1171"/>
      <c r="E7" s="1172"/>
      <c r="F7" s="1194"/>
      <c r="G7" s="1206"/>
      <c r="H7" s="1195"/>
      <c r="I7" s="1195"/>
      <c r="J7" s="1194"/>
      <c r="K7" s="1196"/>
      <c r="L7" s="1197"/>
      <c r="M7" s="1197"/>
      <c r="N7" s="1194"/>
      <c r="O7" s="1194"/>
      <c r="P7" s="1194"/>
      <c r="Q7" s="1194"/>
      <c r="R7" s="1194"/>
      <c r="S7" s="1194"/>
      <c r="T7" s="1194"/>
      <c r="U7" s="1194"/>
      <c r="V7" s="1194"/>
      <c r="W7" s="1194"/>
      <c r="X7" s="1194"/>
      <c r="Y7" s="1174"/>
      <c r="Z7" s="1197"/>
      <c r="AG7" s="191"/>
    </row>
    <row r="8" spans="1:33" s="167" customFormat="1" ht="11.1" hidden="1" customHeight="1" x14ac:dyDescent="0.2">
      <c r="A8" s="162"/>
      <c r="B8" s="1172"/>
      <c r="C8" s="1175" t="s">
        <v>4992</v>
      </c>
      <c r="D8" s="1172"/>
      <c r="E8" s="1172"/>
      <c r="F8" s="1195"/>
      <c r="G8" s="1198"/>
      <c r="H8" s="1195"/>
      <c r="I8" s="1195"/>
      <c r="J8" s="1195"/>
      <c r="K8" s="1195"/>
      <c r="L8" s="1195"/>
      <c r="M8" s="1195"/>
      <c r="N8" s="1204"/>
      <c r="O8" s="1194"/>
      <c r="P8" s="1194"/>
      <c r="Q8" s="1194"/>
      <c r="R8" s="1194"/>
      <c r="S8" s="1194"/>
      <c r="T8" s="1194"/>
      <c r="U8" s="1194"/>
      <c r="V8" s="1194"/>
      <c r="W8" s="1194"/>
      <c r="X8" s="1194"/>
      <c r="Y8" s="1178" t="s">
        <v>4993</v>
      </c>
      <c r="Z8" s="1197"/>
      <c r="AG8" s="168"/>
    </row>
    <row r="9" spans="1:33" s="168" customFormat="1" ht="3.95" customHeight="1" x14ac:dyDescent="0.2">
      <c r="A9" s="131"/>
      <c r="B9" s="1166"/>
      <c r="C9" s="1166"/>
      <c r="D9" s="1164"/>
      <c r="E9" s="1164"/>
      <c r="F9" s="1200"/>
      <c r="G9" s="1200"/>
      <c r="H9" s="1200"/>
      <c r="I9" s="1200"/>
      <c r="J9" s="1200"/>
      <c r="K9" s="1200"/>
      <c r="L9" s="1200"/>
      <c r="M9" s="1200"/>
      <c r="N9" s="1207"/>
      <c r="O9" s="1201"/>
      <c r="P9" s="1202"/>
      <c r="Q9" s="1202"/>
      <c r="R9" s="1202"/>
      <c r="S9" s="1202"/>
      <c r="T9" s="1202"/>
      <c r="U9" s="1202"/>
      <c r="V9" s="1202"/>
      <c r="W9" s="1202"/>
      <c r="X9" s="1202"/>
      <c r="Y9" s="1202"/>
      <c r="Z9" s="1202"/>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8" customFormat="1" ht="8.25" x14ac:dyDescent="0.2">
      <c r="A11" s="514"/>
      <c r="B11" s="515"/>
      <c r="C11" s="815"/>
      <c r="D11" s="515"/>
      <c r="E11" s="515"/>
      <c r="F11" s="515"/>
      <c r="G11" s="515"/>
      <c r="H11" s="515"/>
      <c r="I11" s="515"/>
      <c r="J11" s="515"/>
      <c r="K11" s="515"/>
      <c r="L11" s="515"/>
      <c r="M11" s="515"/>
      <c r="N11" s="516"/>
      <c r="O11" s="585" t="s">
        <v>2704</v>
      </c>
      <c r="P11" s="586"/>
      <c r="Q11" s="587"/>
      <c r="R11" s="587"/>
      <c r="S11" s="587"/>
      <c r="T11" s="587"/>
      <c r="U11" s="588"/>
      <c r="V11" s="517"/>
      <c r="W11" s="810" t="s">
        <v>3679</v>
      </c>
      <c r="X11" s="604"/>
      <c r="Y11" s="811"/>
      <c r="Z11" s="515"/>
    </row>
    <row r="12" spans="1:33" s="518" customFormat="1" ht="8.25" x14ac:dyDescent="0.2">
      <c r="A12" s="514"/>
      <c r="B12" s="515"/>
      <c r="C12" s="815"/>
      <c r="D12" s="515"/>
      <c r="E12" s="515"/>
      <c r="F12" s="515"/>
      <c r="G12" s="515"/>
      <c r="H12" s="515"/>
      <c r="I12" s="515"/>
      <c r="J12" s="515"/>
      <c r="K12" s="515"/>
      <c r="L12" s="515"/>
      <c r="M12" s="515"/>
      <c r="N12" s="516"/>
      <c r="O12" s="585" t="s">
        <v>3403</v>
      </c>
      <c r="P12" s="607"/>
      <c r="Q12" s="585" t="s">
        <v>3404</v>
      </c>
      <c r="R12" s="607"/>
      <c r="S12" s="1029"/>
      <c r="T12" s="1422" t="s">
        <v>3405</v>
      </c>
      <c r="U12" s="1420" t="s">
        <v>3406</v>
      </c>
      <c r="V12" s="517"/>
      <c r="W12" s="1420" t="s">
        <v>4018</v>
      </c>
      <c r="X12" s="1420" t="s">
        <v>4404</v>
      </c>
      <c r="Y12" s="1420" t="s">
        <v>4672</v>
      </c>
      <c r="Z12" s="515"/>
    </row>
    <row r="13" spans="1:33" s="518" customFormat="1" ht="24.75" x14ac:dyDescent="0.2">
      <c r="A13" s="514"/>
      <c r="B13" s="515"/>
      <c r="C13" s="815"/>
      <c r="D13" s="515"/>
      <c r="E13" s="515"/>
      <c r="F13" s="515"/>
      <c r="G13" s="515"/>
      <c r="H13" s="515"/>
      <c r="I13" s="515"/>
      <c r="J13" s="515"/>
      <c r="K13" s="515"/>
      <c r="L13" s="515"/>
      <c r="M13" s="515"/>
      <c r="N13" s="516"/>
      <c r="O13" s="522" t="s">
        <v>1841</v>
      </c>
      <c r="P13" s="522" t="s">
        <v>1840</v>
      </c>
      <c r="Q13" s="522" t="s">
        <v>4012</v>
      </c>
      <c r="R13" s="522" t="s">
        <v>4013</v>
      </c>
      <c r="S13" s="1254" t="s">
        <v>3701</v>
      </c>
      <c r="T13" s="1423"/>
      <c r="U13" s="1421"/>
      <c r="V13" s="517"/>
      <c r="W13" s="1421"/>
      <c r="X13" s="1421"/>
      <c r="Y13" s="1421"/>
      <c r="Z13" s="515"/>
    </row>
    <row r="14" spans="1:33" s="518" customFormat="1" ht="8.25" hidden="1" x14ac:dyDescent="0.2">
      <c r="A14" s="514" t="s">
        <v>2651</v>
      </c>
      <c r="B14" s="515"/>
      <c r="C14" s="815"/>
      <c r="D14" s="515"/>
      <c r="E14" s="515"/>
      <c r="F14" s="515"/>
      <c r="G14" s="515"/>
      <c r="H14" s="515"/>
      <c r="I14" s="515"/>
      <c r="J14" s="515"/>
      <c r="K14" s="515"/>
      <c r="L14" s="515"/>
      <c r="M14" s="515"/>
      <c r="N14" s="516"/>
      <c r="O14" s="589" t="s">
        <v>1842</v>
      </c>
      <c r="P14" s="605"/>
      <c r="Q14" s="606"/>
      <c r="R14" s="606"/>
      <c r="S14" s="1255"/>
      <c r="T14" s="606"/>
      <c r="U14" s="590"/>
      <c r="V14" s="517"/>
      <c r="W14" s="1417" t="s">
        <v>1843</v>
      </c>
      <c r="X14" s="1417" t="s">
        <v>1843</v>
      </c>
      <c r="Y14" s="1417" t="s">
        <v>1843</v>
      </c>
      <c r="Z14" s="515"/>
    </row>
    <row r="15" spans="1:33" s="518" customFormat="1" ht="8.25" hidden="1" x14ac:dyDescent="0.2">
      <c r="A15" s="514" t="s">
        <v>2651</v>
      </c>
      <c r="B15" s="515"/>
      <c r="C15" s="815"/>
      <c r="D15" s="515"/>
      <c r="E15" s="515"/>
      <c r="F15" s="515"/>
      <c r="G15" s="515"/>
      <c r="H15" s="515"/>
      <c r="I15" s="515"/>
      <c r="J15" s="515"/>
      <c r="K15" s="515"/>
      <c r="L15" s="515"/>
      <c r="M15" s="515"/>
      <c r="N15" s="516"/>
      <c r="O15" s="589" t="s">
        <v>2651</v>
      </c>
      <c r="P15" s="590"/>
      <c r="Q15" s="589" t="s">
        <v>1842</v>
      </c>
      <c r="R15" s="590"/>
      <c r="S15" s="1256"/>
      <c r="T15" s="591"/>
      <c r="U15" s="592"/>
      <c r="V15" s="517"/>
      <c r="W15" s="1418"/>
      <c r="X15" s="1418"/>
      <c r="Y15" s="1418"/>
      <c r="Z15" s="515"/>
    </row>
    <row r="16" spans="1:33" s="518" customFormat="1" ht="8.25" hidden="1" x14ac:dyDescent="0.2">
      <c r="A16" s="514" t="s">
        <v>2651</v>
      </c>
      <c r="B16" s="515"/>
      <c r="C16" s="815"/>
      <c r="D16" s="515"/>
      <c r="E16" s="515"/>
      <c r="F16" s="515"/>
      <c r="G16" s="515"/>
      <c r="H16" s="515"/>
      <c r="I16" s="515"/>
      <c r="J16" s="515"/>
      <c r="K16" s="515"/>
      <c r="L16" s="515"/>
      <c r="M16" s="515"/>
      <c r="N16" s="516"/>
      <c r="O16" s="522" t="s">
        <v>1843</v>
      </c>
      <c r="P16" s="522" t="s">
        <v>1843</v>
      </c>
      <c r="Q16" s="522" t="s">
        <v>1843</v>
      </c>
      <c r="R16" s="522" t="s">
        <v>1843</v>
      </c>
      <c r="S16" s="1257"/>
      <c r="T16" s="525" t="s">
        <v>1843</v>
      </c>
      <c r="U16" s="593" t="s">
        <v>1843</v>
      </c>
      <c r="V16" s="517"/>
      <c r="W16" s="1419" t="s">
        <v>1843</v>
      </c>
      <c r="X16" s="1419" t="s">
        <v>1843</v>
      </c>
      <c r="Y16" s="1419" t="s">
        <v>1843</v>
      </c>
      <c r="Z16" s="515"/>
    </row>
    <row r="17" spans="1:26" s="527" customFormat="1" ht="9" customHeight="1" x14ac:dyDescent="0.2">
      <c r="A17" s="526"/>
      <c r="B17" s="515"/>
      <c r="C17" s="815"/>
      <c r="D17" s="515"/>
      <c r="E17" s="515"/>
      <c r="F17" s="515"/>
      <c r="G17" s="515"/>
      <c r="H17" s="515"/>
      <c r="I17" s="515"/>
      <c r="J17" s="515"/>
      <c r="K17" s="515"/>
      <c r="L17" s="515"/>
      <c r="M17" s="515"/>
      <c r="N17" s="516"/>
      <c r="O17" s="525">
        <v>1</v>
      </c>
      <c r="P17" s="525">
        <v>2</v>
      </c>
      <c r="Q17" s="525">
        <v>3</v>
      </c>
      <c r="R17" s="525">
        <v>4</v>
      </c>
      <c r="S17" s="1257">
        <v>10</v>
      </c>
      <c r="T17" s="525">
        <v>5</v>
      </c>
      <c r="U17" s="525">
        <v>6</v>
      </c>
      <c r="V17" s="520"/>
      <c r="W17" s="525">
        <v>8</v>
      </c>
      <c r="X17" s="525">
        <v>7</v>
      </c>
      <c r="Y17" s="525">
        <v>9</v>
      </c>
      <c r="Z17" s="515"/>
    </row>
    <row r="18" spans="1:26" s="527" customFormat="1" ht="9" customHeight="1" x14ac:dyDescent="0.2">
      <c r="A18" s="526"/>
      <c r="B18" s="515"/>
      <c r="C18" s="812"/>
      <c r="D18" s="515"/>
      <c r="E18" s="515"/>
      <c r="F18" s="515"/>
      <c r="G18" s="515"/>
      <c r="H18" s="515"/>
      <c r="I18" s="515"/>
      <c r="J18" s="515"/>
      <c r="K18" s="515"/>
      <c r="L18" s="515"/>
      <c r="M18" s="515"/>
      <c r="N18" s="516"/>
      <c r="O18" s="529" t="s">
        <v>2273</v>
      </c>
      <c r="P18" s="529" t="s">
        <v>2273</v>
      </c>
      <c r="Q18" s="529" t="s">
        <v>2273</v>
      </c>
      <c r="R18" s="529" t="s">
        <v>2273</v>
      </c>
      <c r="S18" s="1258" t="s">
        <v>2273</v>
      </c>
      <c r="T18" s="529" t="s">
        <v>2273</v>
      </c>
      <c r="U18" s="529" t="s">
        <v>2273</v>
      </c>
      <c r="V18" s="520"/>
      <c r="W18" s="529" t="s">
        <v>2273</v>
      </c>
      <c r="X18" s="529" t="s">
        <v>2273</v>
      </c>
      <c r="Y18" s="529" t="s">
        <v>2273</v>
      </c>
      <c r="Z18" s="515"/>
    </row>
    <row r="19" spans="1:26" s="527" customFormat="1" ht="9" customHeight="1" x14ac:dyDescent="0.2">
      <c r="A19" s="526"/>
      <c r="B19" s="515"/>
      <c r="C19" s="812" t="s">
        <v>4261</v>
      </c>
      <c r="D19" s="515"/>
      <c r="E19" s="528" t="s">
        <v>2385</v>
      </c>
      <c r="F19" s="528"/>
      <c r="G19" s="528"/>
      <c r="H19" s="528"/>
      <c r="I19" s="528"/>
      <c r="J19" s="528"/>
      <c r="K19" s="599"/>
      <c r="L19" s="528"/>
      <c r="M19" s="528"/>
      <c r="N19" s="516" t="s">
        <v>4283</v>
      </c>
      <c r="O19" s="594">
        <v>28762</v>
      </c>
      <c r="P19" s="594">
        <v>84000</v>
      </c>
      <c r="Q19" s="594"/>
      <c r="R19" s="594"/>
      <c r="S19" s="1115"/>
      <c r="T19" s="594"/>
      <c r="U19" s="594"/>
      <c r="V19" s="595"/>
      <c r="W19" s="594"/>
      <c r="X19" s="594">
        <v>168000</v>
      </c>
      <c r="Y19" s="596">
        <v>168000</v>
      </c>
      <c r="Z19" s="515"/>
    </row>
    <row r="20" spans="1:26" s="527" customFormat="1" ht="5.0999999999999996" customHeight="1" x14ac:dyDescent="0.2">
      <c r="A20" s="526"/>
      <c r="B20" s="515"/>
      <c r="C20" s="812"/>
      <c r="D20" s="515"/>
      <c r="E20" s="528"/>
      <c r="F20" s="528"/>
      <c r="G20" s="528"/>
      <c r="H20" s="528"/>
      <c r="I20" s="528"/>
      <c r="J20" s="528"/>
      <c r="K20" s="599"/>
      <c r="L20" s="528"/>
      <c r="M20" s="528"/>
      <c r="N20" s="516"/>
      <c r="O20" s="595"/>
      <c r="P20" s="595"/>
      <c r="Q20" s="595"/>
      <c r="R20" s="595"/>
      <c r="S20" s="1259"/>
      <c r="T20" s="595"/>
      <c r="U20" s="595"/>
      <c r="V20" s="595"/>
      <c r="W20" s="595"/>
      <c r="X20" s="595"/>
      <c r="Y20" s="595"/>
      <c r="Z20" s="515"/>
    </row>
    <row r="21" spans="1:26" s="527" customFormat="1" ht="9" customHeight="1" x14ac:dyDescent="0.2">
      <c r="A21" s="526"/>
      <c r="B21" s="515"/>
      <c r="C21" s="812"/>
      <c r="D21" s="515"/>
      <c r="E21" s="528" t="s">
        <v>2272</v>
      </c>
      <c r="F21" s="528"/>
      <c r="G21" s="528"/>
      <c r="H21" s="528"/>
      <c r="I21" s="528"/>
      <c r="J21" s="528"/>
      <c r="K21" s="599"/>
      <c r="L21" s="528"/>
      <c r="M21" s="528"/>
      <c r="N21" s="516"/>
      <c r="O21" s="595"/>
      <c r="P21" s="595"/>
      <c r="Q21" s="595"/>
      <c r="R21" s="595"/>
      <c r="S21" s="1259"/>
      <c r="T21" s="595"/>
      <c r="U21" s="595"/>
      <c r="V21" s="595"/>
      <c r="W21" s="595"/>
      <c r="X21" s="595"/>
      <c r="Y21" s="595"/>
      <c r="Z21" s="515"/>
    </row>
    <row r="22" spans="1:26" s="527" customFormat="1" ht="9" customHeight="1" x14ac:dyDescent="0.2">
      <c r="A22" s="526"/>
      <c r="B22" s="515"/>
      <c r="C22" s="812" t="s">
        <v>2435</v>
      </c>
      <c r="D22" s="515"/>
      <c r="E22" s="530" t="s">
        <v>3215</v>
      </c>
      <c r="F22" s="515"/>
      <c r="G22" s="515"/>
      <c r="H22" s="530"/>
      <c r="I22" s="515"/>
      <c r="J22" s="515"/>
      <c r="K22" s="600"/>
      <c r="L22" s="515"/>
      <c r="M22" s="515"/>
      <c r="N22" s="516" t="s">
        <v>4283</v>
      </c>
      <c r="O22" s="594"/>
      <c r="P22" s="594"/>
      <c r="Q22" s="594"/>
      <c r="R22" s="594"/>
      <c r="S22" s="1260"/>
      <c r="T22" s="594"/>
      <c r="U22" s="594"/>
      <c r="V22" s="595"/>
      <c r="W22" s="594"/>
      <c r="X22" s="594"/>
      <c r="Y22" s="596">
        <v>0</v>
      </c>
      <c r="Z22" s="515"/>
    </row>
    <row r="23" spans="1:26" s="527" customFormat="1" ht="9" customHeight="1" x14ac:dyDescent="0.2">
      <c r="A23" s="526"/>
      <c r="B23" s="515"/>
      <c r="C23" s="812" t="s">
        <v>2436</v>
      </c>
      <c r="D23" s="515"/>
      <c r="E23" s="530" t="s">
        <v>2990</v>
      </c>
      <c r="F23" s="515"/>
      <c r="G23" s="515"/>
      <c r="H23" s="530"/>
      <c r="I23" s="515"/>
      <c r="J23" s="515"/>
      <c r="K23" s="600"/>
      <c r="L23" s="515"/>
      <c r="M23" s="515"/>
      <c r="N23" s="516" t="s">
        <v>4283</v>
      </c>
      <c r="O23" s="594"/>
      <c r="P23" s="594"/>
      <c r="Q23" s="594"/>
      <c r="R23" s="594"/>
      <c r="S23" s="1260"/>
      <c r="T23" s="594"/>
      <c r="U23" s="594"/>
      <c r="V23" s="595"/>
      <c r="W23" s="594"/>
      <c r="X23" s="594"/>
      <c r="Y23" s="596">
        <v>0</v>
      </c>
      <c r="Z23" s="515"/>
    </row>
    <row r="24" spans="1:26" s="527" customFormat="1" ht="9" customHeight="1" x14ac:dyDescent="0.2">
      <c r="A24" s="526"/>
      <c r="B24" s="515"/>
      <c r="C24" s="812" t="s">
        <v>2437</v>
      </c>
      <c r="D24" s="515"/>
      <c r="E24" s="530" t="s">
        <v>4385</v>
      </c>
      <c r="F24" s="515"/>
      <c r="G24" s="515"/>
      <c r="H24" s="530"/>
      <c r="I24" s="515"/>
      <c r="J24" s="515"/>
      <c r="K24" s="600"/>
      <c r="L24" s="515"/>
      <c r="M24" s="515"/>
      <c r="N24" s="516" t="s">
        <v>4283</v>
      </c>
      <c r="O24" s="594"/>
      <c r="P24" s="594"/>
      <c r="Q24" s="594"/>
      <c r="R24" s="594"/>
      <c r="S24" s="1260"/>
      <c r="T24" s="594"/>
      <c r="U24" s="594"/>
      <c r="V24" s="595"/>
      <c r="W24" s="594"/>
      <c r="X24" s="594"/>
      <c r="Y24" s="596">
        <v>0</v>
      </c>
      <c r="Z24" s="515"/>
    </row>
    <row r="25" spans="1:26" s="527" customFormat="1" ht="9" customHeight="1" x14ac:dyDescent="0.2">
      <c r="A25" s="526"/>
      <c r="B25" s="515"/>
      <c r="C25" s="812" t="s">
        <v>2438</v>
      </c>
      <c r="D25" s="515"/>
      <c r="E25" s="530" t="s">
        <v>3132</v>
      </c>
      <c r="F25" s="515"/>
      <c r="G25" s="515"/>
      <c r="H25" s="530"/>
      <c r="I25" s="515"/>
      <c r="J25" s="515"/>
      <c r="K25" s="600"/>
      <c r="L25" s="515"/>
      <c r="M25" s="515"/>
      <c r="N25" s="516" t="s">
        <v>4283</v>
      </c>
      <c r="O25" s="594"/>
      <c r="P25" s="594"/>
      <c r="Q25" s="594"/>
      <c r="R25" s="594"/>
      <c r="S25" s="1260"/>
      <c r="T25" s="594"/>
      <c r="U25" s="594"/>
      <c r="V25" s="595"/>
      <c r="W25" s="594"/>
      <c r="X25" s="594"/>
      <c r="Y25" s="596">
        <v>0</v>
      </c>
      <c r="Z25" s="515"/>
    </row>
    <row r="26" spans="1:26" s="527" customFormat="1" ht="9" customHeight="1" x14ac:dyDescent="0.2">
      <c r="A26" s="526"/>
      <c r="B26" s="515"/>
      <c r="C26" s="812" t="s">
        <v>2743</v>
      </c>
      <c r="D26" s="515"/>
      <c r="E26" s="530" t="s">
        <v>2270</v>
      </c>
      <c r="F26" s="515"/>
      <c r="G26" s="515"/>
      <c r="H26" s="530"/>
      <c r="I26" s="515"/>
      <c r="J26" s="515"/>
      <c r="K26" s="600"/>
      <c r="L26" s="515"/>
      <c r="M26" s="515"/>
      <c r="N26" s="516" t="s">
        <v>4283</v>
      </c>
      <c r="O26" s="594"/>
      <c r="P26" s="594"/>
      <c r="Q26" s="594"/>
      <c r="R26" s="594"/>
      <c r="S26" s="1260"/>
      <c r="T26" s="594"/>
      <c r="U26" s="594"/>
      <c r="V26" s="595"/>
      <c r="W26" s="594"/>
      <c r="X26" s="594"/>
      <c r="Y26" s="596">
        <v>0</v>
      </c>
      <c r="Z26" s="515"/>
    </row>
    <row r="27" spans="1:26" s="527" customFormat="1" ht="9" customHeight="1" x14ac:dyDescent="0.2">
      <c r="A27" s="526"/>
      <c r="B27" s="515"/>
      <c r="C27" s="812" t="s">
        <v>4219</v>
      </c>
      <c r="D27" s="515"/>
      <c r="E27" s="530" t="s">
        <v>2251</v>
      </c>
      <c r="F27" s="515"/>
      <c r="G27" s="515"/>
      <c r="H27" s="530"/>
      <c r="I27" s="515"/>
      <c r="J27" s="515"/>
      <c r="K27" s="600"/>
      <c r="L27" s="515"/>
      <c r="M27" s="515"/>
      <c r="N27" s="516" t="s">
        <v>4283</v>
      </c>
      <c r="O27" s="594"/>
      <c r="P27" s="594"/>
      <c r="Q27" s="594"/>
      <c r="R27" s="594"/>
      <c r="S27" s="1260"/>
      <c r="T27" s="594"/>
      <c r="U27" s="594"/>
      <c r="V27" s="595"/>
      <c r="W27" s="594"/>
      <c r="X27" s="594"/>
      <c r="Y27" s="596">
        <v>0</v>
      </c>
      <c r="Z27" s="515"/>
    </row>
    <row r="28" spans="1:26" s="527" customFormat="1" ht="9" customHeight="1" x14ac:dyDescent="0.2">
      <c r="A28" s="526"/>
      <c r="B28" s="515"/>
      <c r="C28" s="812" t="s">
        <v>3114</v>
      </c>
      <c r="D28" s="515"/>
      <c r="E28" s="530" t="s">
        <v>2838</v>
      </c>
      <c r="F28" s="515"/>
      <c r="G28" s="515"/>
      <c r="H28" s="530" t="s">
        <v>3139</v>
      </c>
      <c r="I28" s="515"/>
      <c r="J28" s="515"/>
      <c r="K28" s="601"/>
      <c r="L28" s="515" t="s">
        <v>3099</v>
      </c>
      <c r="M28" s="515"/>
      <c r="N28" s="515" t="s">
        <v>4283</v>
      </c>
      <c r="O28" s="594"/>
      <c r="P28" s="594"/>
      <c r="Q28" s="594"/>
      <c r="R28" s="594"/>
      <c r="S28" s="1260"/>
      <c r="T28" s="594"/>
      <c r="U28" s="594"/>
      <c r="V28" s="595"/>
      <c r="W28" s="594"/>
      <c r="X28" s="594"/>
      <c r="Y28" s="596">
        <v>0</v>
      </c>
      <c r="Z28" s="515"/>
    </row>
    <row r="29" spans="1:26" s="532" customFormat="1" ht="9.9499999999999993" customHeight="1" x14ac:dyDescent="0.2">
      <c r="A29" s="526"/>
      <c r="B29" s="528"/>
      <c r="C29" s="812" t="s">
        <v>4262</v>
      </c>
      <c r="D29" s="528"/>
      <c r="E29" s="531"/>
      <c r="F29" s="531"/>
      <c r="G29" s="531"/>
      <c r="H29" s="531"/>
      <c r="I29" s="531"/>
      <c r="J29" s="531"/>
      <c r="K29" s="602"/>
      <c r="L29" s="531" t="s">
        <v>4135</v>
      </c>
      <c r="M29" s="531" t="s">
        <v>2446</v>
      </c>
      <c r="N29" s="531"/>
      <c r="O29" s="596">
        <v>0</v>
      </c>
      <c r="P29" s="596">
        <v>0</v>
      </c>
      <c r="Q29" s="596">
        <v>0</v>
      </c>
      <c r="R29" s="596">
        <v>0</v>
      </c>
      <c r="S29" s="1260">
        <v>0</v>
      </c>
      <c r="T29" s="596">
        <v>0</v>
      </c>
      <c r="U29" s="596">
        <v>0</v>
      </c>
      <c r="V29" s="595"/>
      <c r="W29" s="596">
        <v>0</v>
      </c>
      <c r="X29" s="596">
        <v>0</v>
      </c>
      <c r="Y29" s="596">
        <v>0</v>
      </c>
      <c r="Z29" s="515"/>
    </row>
    <row r="30" spans="1:26" s="527" customFormat="1" ht="9" customHeight="1" x14ac:dyDescent="0.2">
      <c r="A30" s="526"/>
      <c r="B30" s="515"/>
      <c r="C30" s="812"/>
      <c r="D30" s="515"/>
      <c r="E30" s="528" t="s">
        <v>4136</v>
      </c>
      <c r="F30" s="528"/>
      <c r="G30" s="528"/>
      <c r="H30" s="528"/>
      <c r="I30" s="528"/>
      <c r="J30" s="528"/>
      <c r="K30" s="599"/>
      <c r="L30" s="528"/>
      <c r="M30" s="528"/>
      <c r="N30" s="516"/>
      <c r="O30" s="595"/>
      <c r="P30" s="595"/>
      <c r="Q30" s="595"/>
      <c r="R30" s="595"/>
      <c r="S30" s="1259"/>
      <c r="T30" s="595"/>
      <c r="U30" s="595"/>
      <c r="V30" s="595"/>
      <c r="W30" s="595"/>
      <c r="X30" s="595"/>
      <c r="Y30" s="595"/>
      <c r="Z30" s="515"/>
    </row>
    <row r="31" spans="1:26" s="527" customFormat="1" ht="9" customHeight="1" x14ac:dyDescent="0.2">
      <c r="A31" s="526"/>
      <c r="B31" s="515"/>
      <c r="C31" s="812" t="s">
        <v>2440</v>
      </c>
      <c r="D31" s="515"/>
      <c r="E31" s="530" t="s">
        <v>4447</v>
      </c>
      <c r="F31" s="515"/>
      <c r="G31" s="515"/>
      <c r="H31" s="530"/>
      <c r="I31" s="515"/>
      <c r="J31" s="515"/>
      <c r="K31" s="600"/>
      <c r="L31" s="515"/>
      <c r="M31" s="515"/>
      <c r="N31" s="516" t="s">
        <v>4283</v>
      </c>
      <c r="O31" s="594"/>
      <c r="P31" s="594"/>
      <c r="Q31" s="594"/>
      <c r="R31" s="594"/>
      <c r="S31" s="1115"/>
      <c r="T31" s="594">
        <v>632219</v>
      </c>
      <c r="U31" s="594"/>
      <c r="V31" s="595"/>
      <c r="W31" s="594"/>
      <c r="X31" s="594">
        <v>632219</v>
      </c>
      <c r="Y31" s="596">
        <v>632219</v>
      </c>
      <c r="Z31" s="515"/>
    </row>
    <row r="32" spans="1:26" s="527" customFormat="1" ht="9" customHeight="1" x14ac:dyDescent="0.2">
      <c r="A32" s="526"/>
      <c r="B32" s="515"/>
      <c r="C32" s="812" t="s">
        <v>2441</v>
      </c>
      <c r="D32" s="515"/>
      <c r="E32" s="530" t="s">
        <v>4835</v>
      </c>
      <c r="F32" s="515"/>
      <c r="G32" s="515"/>
      <c r="H32" s="530"/>
      <c r="I32" s="515"/>
      <c r="J32" s="515"/>
      <c r="K32" s="600"/>
      <c r="L32" s="515"/>
      <c r="M32" s="515"/>
      <c r="N32" s="516" t="s">
        <v>4283</v>
      </c>
      <c r="O32" s="594"/>
      <c r="P32" s="594"/>
      <c r="Q32" s="594"/>
      <c r="R32" s="594"/>
      <c r="S32" s="1260"/>
      <c r="T32" s="594"/>
      <c r="U32" s="594"/>
      <c r="V32" s="595"/>
      <c r="W32" s="594"/>
      <c r="X32" s="594"/>
      <c r="Y32" s="596">
        <v>0</v>
      </c>
      <c r="Z32" s="515"/>
    </row>
    <row r="33" spans="1:26" s="527" customFormat="1" ht="9" customHeight="1" x14ac:dyDescent="0.2">
      <c r="A33" s="526"/>
      <c r="B33" s="515"/>
      <c r="C33" s="812" t="s">
        <v>2442</v>
      </c>
      <c r="D33" s="515"/>
      <c r="E33" s="530" t="s">
        <v>3407</v>
      </c>
      <c r="F33" s="515"/>
      <c r="G33" s="515"/>
      <c r="H33" s="530"/>
      <c r="I33" s="515"/>
      <c r="J33" s="515"/>
      <c r="K33" s="600"/>
      <c r="L33" s="515"/>
      <c r="M33" s="515"/>
      <c r="N33" s="516" t="s">
        <v>4283</v>
      </c>
      <c r="O33" s="594"/>
      <c r="P33" s="594"/>
      <c r="Q33" s="594"/>
      <c r="R33" s="594"/>
      <c r="S33" s="1115"/>
      <c r="T33" s="594"/>
      <c r="U33" s="594"/>
      <c r="V33" s="595"/>
      <c r="W33" s="594"/>
      <c r="X33" s="594"/>
      <c r="Y33" s="596">
        <v>0</v>
      </c>
      <c r="Z33" s="515"/>
    </row>
    <row r="34" spans="1:26" s="527" customFormat="1" ht="9" customHeight="1" x14ac:dyDescent="0.2">
      <c r="A34" s="526"/>
      <c r="B34" s="515"/>
      <c r="C34" s="812" t="s">
        <v>3115</v>
      </c>
      <c r="D34" s="515"/>
      <c r="E34" s="530" t="s">
        <v>2859</v>
      </c>
      <c r="F34" s="515"/>
      <c r="G34" s="515"/>
      <c r="H34" s="530"/>
      <c r="I34" s="515"/>
      <c r="J34" s="515"/>
      <c r="K34" s="600"/>
      <c r="L34" s="515"/>
      <c r="M34" s="515"/>
      <c r="N34" s="516" t="s">
        <v>4283</v>
      </c>
      <c r="O34" s="594"/>
      <c r="P34" s="594"/>
      <c r="Q34" s="594"/>
      <c r="R34" s="594"/>
      <c r="S34" s="1260"/>
      <c r="T34" s="594"/>
      <c r="U34" s="594"/>
      <c r="V34" s="595"/>
      <c r="W34" s="594"/>
      <c r="X34" s="594"/>
      <c r="Y34" s="596">
        <v>0</v>
      </c>
      <c r="Z34" s="515"/>
    </row>
    <row r="35" spans="1:26" s="527" customFormat="1" ht="9" customHeight="1" x14ac:dyDescent="0.2">
      <c r="A35" s="526"/>
      <c r="B35" s="515"/>
      <c r="C35" s="812" t="s">
        <v>2973</v>
      </c>
      <c r="D35" s="515"/>
      <c r="E35" s="530" t="s">
        <v>4253</v>
      </c>
      <c r="F35" s="515"/>
      <c r="G35" s="515"/>
      <c r="H35" s="530"/>
      <c r="I35" s="515"/>
      <c r="J35" s="515"/>
      <c r="K35" s="600"/>
      <c r="L35" s="515"/>
      <c r="M35" s="515"/>
      <c r="N35" s="516" t="s">
        <v>4283</v>
      </c>
      <c r="O35" s="594"/>
      <c r="P35" s="594"/>
      <c r="Q35" s="594"/>
      <c r="R35" s="594"/>
      <c r="S35" s="1260"/>
      <c r="T35" s="594"/>
      <c r="U35" s="594"/>
      <c r="V35" s="595"/>
      <c r="W35" s="594"/>
      <c r="X35" s="594"/>
      <c r="Y35" s="596">
        <v>0</v>
      </c>
      <c r="Z35" s="515"/>
    </row>
    <row r="36" spans="1:26" s="527" customFormat="1" ht="9" customHeight="1" x14ac:dyDescent="0.2">
      <c r="A36" s="526"/>
      <c r="B36" s="515"/>
      <c r="C36" s="812" t="s">
        <v>4462</v>
      </c>
      <c r="D36" s="515"/>
      <c r="E36" s="530" t="s">
        <v>3638</v>
      </c>
      <c r="F36" s="515"/>
      <c r="G36" s="515"/>
      <c r="H36" s="530"/>
      <c r="I36" s="515"/>
      <c r="J36" s="515"/>
      <c r="K36" s="600"/>
      <c r="L36" s="515"/>
      <c r="M36" s="515"/>
      <c r="N36" s="516" t="s">
        <v>4283</v>
      </c>
      <c r="O36" s="594"/>
      <c r="P36" s="594"/>
      <c r="Q36" s="594"/>
      <c r="R36" s="594"/>
      <c r="S36" s="1260"/>
      <c r="T36" s="594"/>
      <c r="U36" s="594"/>
      <c r="V36" s="595"/>
      <c r="W36" s="594"/>
      <c r="X36" s="594"/>
      <c r="Y36" s="596">
        <v>0</v>
      </c>
      <c r="Z36" s="515"/>
    </row>
    <row r="37" spans="1:26" s="527" customFormat="1" ht="9" customHeight="1" x14ac:dyDescent="0.2">
      <c r="A37" s="526"/>
      <c r="B37" s="515"/>
      <c r="C37" s="812" t="s">
        <v>2974</v>
      </c>
      <c r="D37" s="515"/>
      <c r="E37" s="530" t="s">
        <v>2838</v>
      </c>
      <c r="F37" s="515"/>
      <c r="G37" s="515"/>
      <c r="H37" s="530" t="s">
        <v>3139</v>
      </c>
      <c r="I37" s="515"/>
      <c r="J37" s="515"/>
      <c r="K37" s="601"/>
      <c r="L37" s="515" t="s">
        <v>3099</v>
      </c>
      <c r="M37" s="515"/>
      <c r="N37" s="515" t="s">
        <v>4283</v>
      </c>
      <c r="O37" s="594"/>
      <c r="P37" s="594"/>
      <c r="Q37" s="594"/>
      <c r="R37" s="594"/>
      <c r="S37" s="1260"/>
      <c r="T37" s="594"/>
      <c r="U37" s="594"/>
      <c r="V37" s="595"/>
      <c r="W37" s="594"/>
      <c r="X37" s="594"/>
      <c r="Y37" s="596">
        <v>0</v>
      </c>
      <c r="Z37" s="515"/>
    </row>
    <row r="38" spans="1:26" s="532" customFormat="1" ht="9.9499999999999993" customHeight="1" x14ac:dyDescent="0.2">
      <c r="A38" s="526"/>
      <c r="B38" s="528"/>
      <c r="C38" s="812" t="s">
        <v>3916</v>
      </c>
      <c r="D38" s="528"/>
      <c r="E38" s="531"/>
      <c r="F38" s="531"/>
      <c r="G38" s="531"/>
      <c r="H38" s="531"/>
      <c r="I38" s="531"/>
      <c r="J38" s="531"/>
      <c r="K38" s="602"/>
      <c r="L38" s="531" t="s">
        <v>4135</v>
      </c>
      <c r="M38" s="531" t="s">
        <v>2446</v>
      </c>
      <c r="N38" s="531" t="s">
        <v>2551</v>
      </c>
      <c r="O38" s="596">
        <v>0</v>
      </c>
      <c r="P38" s="596">
        <v>0</v>
      </c>
      <c r="Q38" s="596">
        <v>0</v>
      </c>
      <c r="R38" s="596">
        <v>0</v>
      </c>
      <c r="S38" s="1116">
        <v>0</v>
      </c>
      <c r="T38" s="596">
        <v>632219</v>
      </c>
      <c r="U38" s="596">
        <v>0</v>
      </c>
      <c r="V38" s="595"/>
      <c r="W38" s="596">
        <v>0</v>
      </c>
      <c r="X38" s="596">
        <v>632219</v>
      </c>
      <c r="Y38" s="596">
        <v>632219</v>
      </c>
      <c r="Z38" s="515"/>
    </row>
    <row r="39" spans="1:26" s="527" customFormat="1" ht="9" customHeight="1" x14ac:dyDescent="0.2">
      <c r="A39" s="526"/>
      <c r="B39" s="515"/>
      <c r="C39" s="812"/>
      <c r="D39" s="515"/>
      <c r="E39" s="528" t="s">
        <v>4137</v>
      </c>
      <c r="F39" s="528"/>
      <c r="G39" s="528"/>
      <c r="H39" s="528"/>
      <c r="I39" s="528"/>
      <c r="J39" s="528"/>
      <c r="K39" s="599"/>
      <c r="L39" s="528"/>
      <c r="M39" s="528"/>
      <c r="N39" s="516"/>
      <c r="O39" s="595"/>
      <c r="P39" s="595"/>
      <c r="Q39" s="595"/>
      <c r="R39" s="595"/>
      <c r="S39" s="1259"/>
      <c r="T39" s="595"/>
      <c r="U39" s="595"/>
      <c r="V39" s="595"/>
      <c r="W39" s="595"/>
      <c r="X39" s="595"/>
      <c r="Y39" s="595"/>
      <c r="Z39" s="515"/>
    </row>
    <row r="40" spans="1:26" s="527" customFormat="1" ht="9" customHeight="1" x14ac:dyDescent="0.2">
      <c r="A40" s="526"/>
      <c r="B40" s="515"/>
      <c r="C40" s="812" t="s">
        <v>2444</v>
      </c>
      <c r="D40" s="515"/>
      <c r="E40" s="530" t="s">
        <v>3552</v>
      </c>
      <c r="F40" s="515"/>
      <c r="G40" s="515"/>
      <c r="H40" s="530"/>
      <c r="I40" s="515"/>
      <c r="J40" s="515"/>
      <c r="K40" s="600"/>
      <c r="L40" s="515"/>
      <c r="M40" s="515"/>
      <c r="N40" s="516" t="s">
        <v>4283</v>
      </c>
      <c r="O40" s="594"/>
      <c r="P40" s="594"/>
      <c r="Q40" s="594"/>
      <c r="R40" s="594"/>
      <c r="S40" s="1115"/>
      <c r="T40" s="594"/>
      <c r="U40" s="594"/>
      <c r="V40" s="595"/>
      <c r="W40" s="594"/>
      <c r="X40" s="594"/>
      <c r="Y40" s="596">
        <v>0</v>
      </c>
      <c r="Z40" s="515"/>
    </row>
    <row r="41" spans="1:26" s="527" customFormat="1" ht="9" customHeight="1" x14ac:dyDescent="0.2">
      <c r="A41" s="526"/>
      <c r="B41" s="515"/>
      <c r="C41" s="812" t="s">
        <v>2288</v>
      </c>
      <c r="D41" s="515"/>
      <c r="E41" s="530" t="s">
        <v>2535</v>
      </c>
      <c r="F41" s="515"/>
      <c r="G41" s="515"/>
      <c r="H41" s="530"/>
      <c r="I41" s="515"/>
      <c r="J41" s="515"/>
      <c r="K41" s="600"/>
      <c r="L41" s="515"/>
      <c r="M41" s="515"/>
      <c r="N41" s="516" t="s">
        <v>4283</v>
      </c>
      <c r="O41" s="594"/>
      <c r="P41" s="594"/>
      <c r="Q41" s="594"/>
      <c r="R41" s="594"/>
      <c r="S41" s="1115"/>
      <c r="T41" s="594"/>
      <c r="U41" s="594"/>
      <c r="V41" s="595"/>
      <c r="W41" s="594"/>
      <c r="X41" s="594"/>
      <c r="Y41" s="596">
        <v>0</v>
      </c>
      <c r="Z41" s="515"/>
    </row>
    <row r="42" spans="1:26" s="527" customFormat="1" ht="9" customHeight="1" x14ac:dyDescent="0.2">
      <c r="A42" s="526"/>
      <c r="B42" s="515"/>
      <c r="C42" s="812" t="s">
        <v>2289</v>
      </c>
      <c r="D42" s="515"/>
      <c r="E42" s="530" t="s">
        <v>3044</v>
      </c>
      <c r="F42" s="515"/>
      <c r="G42" s="515"/>
      <c r="H42" s="530"/>
      <c r="I42" s="515"/>
      <c r="J42" s="515"/>
      <c r="K42" s="600"/>
      <c r="L42" s="515"/>
      <c r="M42" s="515"/>
      <c r="N42" s="516" t="s">
        <v>4283</v>
      </c>
      <c r="O42" s="594"/>
      <c r="P42" s="594"/>
      <c r="Q42" s="594"/>
      <c r="R42" s="594"/>
      <c r="S42" s="1115"/>
      <c r="T42" s="594"/>
      <c r="U42" s="594"/>
      <c r="V42" s="595"/>
      <c r="W42" s="594"/>
      <c r="X42" s="594"/>
      <c r="Y42" s="596">
        <v>0</v>
      </c>
      <c r="Z42" s="515"/>
    </row>
    <row r="43" spans="1:26" s="527" customFormat="1" ht="9" customHeight="1" x14ac:dyDescent="0.2">
      <c r="A43" s="526"/>
      <c r="B43" s="515"/>
      <c r="C43" s="812" t="s">
        <v>2290</v>
      </c>
      <c r="D43" s="515"/>
      <c r="E43" s="530" t="s">
        <v>2249</v>
      </c>
      <c r="F43" s="515"/>
      <c r="G43" s="515"/>
      <c r="H43" s="530"/>
      <c r="I43" s="515"/>
      <c r="J43" s="515"/>
      <c r="K43" s="600"/>
      <c r="L43" s="515"/>
      <c r="M43" s="515"/>
      <c r="N43" s="516" t="s">
        <v>4283</v>
      </c>
      <c r="O43" s="594"/>
      <c r="P43" s="594"/>
      <c r="Q43" s="594"/>
      <c r="R43" s="594"/>
      <c r="S43" s="1115"/>
      <c r="T43" s="594"/>
      <c r="U43" s="594"/>
      <c r="V43" s="595"/>
      <c r="W43" s="594"/>
      <c r="X43" s="594"/>
      <c r="Y43" s="596">
        <v>0</v>
      </c>
      <c r="Z43" s="515"/>
    </row>
    <row r="44" spans="1:26" s="527" customFormat="1" ht="9" customHeight="1" x14ac:dyDescent="0.2">
      <c r="A44" s="526"/>
      <c r="B44" s="515"/>
      <c r="C44" s="812" t="s">
        <v>2291</v>
      </c>
      <c r="D44" s="515"/>
      <c r="E44" s="530" t="s">
        <v>1748</v>
      </c>
      <c r="F44" s="515"/>
      <c r="G44" s="515"/>
      <c r="H44" s="530"/>
      <c r="I44" s="515"/>
      <c r="J44" s="515"/>
      <c r="K44" s="600"/>
      <c r="L44" s="515"/>
      <c r="M44" s="515"/>
      <c r="N44" s="516" t="s">
        <v>4283</v>
      </c>
      <c r="O44" s="594"/>
      <c r="P44" s="594"/>
      <c r="Q44" s="594"/>
      <c r="R44" s="594"/>
      <c r="S44" s="1115"/>
      <c r="T44" s="594"/>
      <c r="U44" s="594"/>
      <c r="V44" s="595"/>
      <c r="W44" s="594"/>
      <c r="X44" s="594"/>
      <c r="Y44" s="596">
        <v>0</v>
      </c>
      <c r="Z44" s="515"/>
    </row>
    <row r="45" spans="1:26" s="527" customFormat="1" ht="9" customHeight="1" x14ac:dyDescent="0.2">
      <c r="A45" s="526"/>
      <c r="B45" s="515"/>
      <c r="C45" s="812" t="s">
        <v>2975</v>
      </c>
      <c r="D45" s="515"/>
      <c r="E45" s="530" t="s">
        <v>2947</v>
      </c>
      <c r="F45" s="515"/>
      <c r="G45" s="515"/>
      <c r="H45" s="530"/>
      <c r="I45" s="515"/>
      <c r="J45" s="515"/>
      <c r="K45" s="600"/>
      <c r="L45" s="515"/>
      <c r="M45" s="515"/>
      <c r="N45" s="516" t="s">
        <v>4283</v>
      </c>
      <c r="O45" s="594"/>
      <c r="P45" s="594"/>
      <c r="Q45" s="594"/>
      <c r="R45" s="594"/>
      <c r="S45" s="1115"/>
      <c r="T45" s="594"/>
      <c r="U45" s="594"/>
      <c r="V45" s="595"/>
      <c r="W45" s="594"/>
      <c r="X45" s="594"/>
      <c r="Y45" s="596">
        <v>0</v>
      </c>
      <c r="Z45" s="515"/>
    </row>
    <row r="46" spans="1:26" s="527" customFormat="1" ht="9" customHeight="1" x14ac:dyDescent="0.2">
      <c r="A46" s="526"/>
      <c r="B46" s="515"/>
      <c r="C46" s="812" t="s">
        <v>1872</v>
      </c>
      <c r="D46" s="515"/>
      <c r="E46" s="530" t="s">
        <v>2838</v>
      </c>
      <c r="F46" s="515"/>
      <c r="G46" s="515"/>
      <c r="H46" s="530" t="s">
        <v>3139</v>
      </c>
      <c r="I46" s="515"/>
      <c r="J46" s="515"/>
      <c r="K46" s="601"/>
      <c r="L46" s="515" t="s">
        <v>3099</v>
      </c>
      <c r="M46" s="515"/>
      <c r="N46" s="515" t="s">
        <v>4283</v>
      </c>
      <c r="O46" s="594"/>
      <c r="P46" s="594"/>
      <c r="Q46" s="594"/>
      <c r="R46" s="594"/>
      <c r="S46" s="1115"/>
      <c r="T46" s="594"/>
      <c r="U46" s="594"/>
      <c r="V46" s="595"/>
      <c r="W46" s="594"/>
      <c r="X46" s="594"/>
      <c r="Y46" s="596">
        <v>0</v>
      </c>
      <c r="Z46" s="515"/>
    </row>
    <row r="47" spans="1:26" s="532" customFormat="1" ht="9.9499999999999993" customHeight="1" x14ac:dyDescent="0.2">
      <c r="A47" s="526"/>
      <c r="B47" s="528"/>
      <c r="C47" s="812" t="s">
        <v>3917</v>
      </c>
      <c r="D47" s="528"/>
      <c r="E47" s="531"/>
      <c r="F47" s="531"/>
      <c r="G47" s="531"/>
      <c r="H47" s="531"/>
      <c r="I47" s="531"/>
      <c r="J47" s="531"/>
      <c r="K47" s="602"/>
      <c r="L47" s="531" t="s">
        <v>4135</v>
      </c>
      <c r="M47" s="531" t="s">
        <v>2446</v>
      </c>
      <c r="N47" s="531" t="s">
        <v>2551</v>
      </c>
      <c r="O47" s="596">
        <v>0</v>
      </c>
      <c r="P47" s="596">
        <v>0</v>
      </c>
      <c r="Q47" s="596">
        <v>0</v>
      </c>
      <c r="R47" s="596">
        <v>0</v>
      </c>
      <c r="S47" s="1116">
        <v>0</v>
      </c>
      <c r="T47" s="596">
        <v>0</v>
      </c>
      <c r="U47" s="596">
        <v>0</v>
      </c>
      <c r="V47" s="595"/>
      <c r="W47" s="596">
        <v>0</v>
      </c>
      <c r="X47" s="596">
        <v>0</v>
      </c>
      <c r="Y47" s="596">
        <v>0</v>
      </c>
      <c r="Z47" s="515"/>
    </row>
    <row r="48" spans="1:26" s="527" customFormat="1" ht="9" customHeight="1" x14ac:dyDescent="0.2">
      <c r="A48" s="526"/>
      <c r="B48" s="515"/>
      <c r="C48" s="812"/>
      <c r="D48" s="515"/>
      <c r="E48" s="528" t="s">
        <v>4138</v>
      </c>
      <c r="F48" s="528"/>
      <c r="G48" s="528"/>
      <c r="H48" s="528"/>
      <c r="I48" s="528"/>
      <c r="J48" s="528"/>
      <c r="K48" s="599"/>
      <c r="L48" s="528"/>
      <c r="M48" s="528"/>
      <c r="N48" s="516"/>
      <c r="O48" s="595"/>
      <c r="P48" s="595"/>
      <c r="Q48" s="595"/>
      <c r="R48" s="595"/>
      <c r="S48" s="1259"/>
      <c r="T48" s="595"/>
      <c r="U48" s="595"/>
      <c r="V48" s="595"/>
      <c r="W48" s="595"/>
      <c r="X48" s="595"/>
      <c r="Y48" s="595"/>
      <c r="Z48" s="515"/>
    </row>
    <row r="49" spans="1:26" s="527" customFormat="1" ht="9" customHeight="1" x14ac:dyDescent="0.2">
      <c r="A49" s="526"/>
      <c r="B49" s="515"/>
      <c r="C49" s="812" t="s">
        <v>4495</v>
      </c>
      <c r="D49" s="515"/>
      <c r="E49" s="530" t="s">
        <v>3992</v>
      </c>
      <c r="F49" s="515"/>
      <c r="G49" s="515"/>
      <c r="H49" s="530"/>
      <c r="I49" s="515"/>
      <c r="J49" s="515"/>
      <c r="K49" s="600"/>
      <c r="L49" s="515"/>
      <c r="M49" s="515"/>
      <c r="N49" s="516" t="s">
        <v>4283</v>
      </c>
      <c r="O49" s="594"/>
      <c r="P49" s="594"/>
      <c r="Q49" s="594"/>
      <c r="R49" s="594"/>
      <c r="S49" s="1260"/>
      <c r="T49" s="594"/>
      <c r="U49" s="594"/>
      <c r="V49" s="595"/>
      <c r="W49" s="594"/>
      <c r="X49" s="594">
        <v>5337</v>
      </c>
      <c r="Y49" s="596">
        <v>5337</v>
      </c>
      <c r="Z49" s="515"/>
    </row>
    <row r="50" spans="1:26" s="527" customFormat="1" ht="9" customHeight="1" x14ac:dyDescent="0.2">
      <c r="A50" s="526"/>
      <c r="B50" s="515"/>
      <c r="C50" s="812" t="s">
        <v>4496</v>
      </c>
      <c r="D50" s="515"/>
      <c r="E50" s="530" t="s">
        <v>3676</v>
      </c>
      <c r="F50" s="515"/>
      <c r="G50" s="515"/>
      <c r="H50" s="530"/>
      <c r="I50" s="515"/>
      <c r="J50" s="515"/>
      <c r="K50" s="600"/>
      <c r="L50" s="515"/>
      <c r="M50" s="515"/>
      <c r="N50" s="516" t="s">
        <v>4283</v>
      </c>
      <c r="O50" s="594"/>
      <c r="P50" s="594"/>
      <c r="Q50" s="594"/>
      <c r="R50" s="594"/>
      <c r="S50" s="1260"/>
      <c r="T50" s="594"/>
      <c r="U50" s="594"/>
      <c r="V50" s="595"/>
      <c r="W50" s="594"/>
      <c r="X50" s="594"/>
      <c r="Y50" s="596">
        <v>0</v>
      </c>
      <c r="Z50" s="515"/>
    </row>
    <row r="51" spans="1:26" s="527" customFormat="1" ht="9" customHeight="1" x14ac:dyDescent="0.2">
      <c r="A51" s="526"/>
      <c r="B51" s="515"/>
      <c r="C51" s="812" t="s">
        <v>2977</v>
      </c>
      <c r="D51" s="515"/>
      <c r="E51" s="530" t="s">
        <v>3899</v>
      </c>
      <c r="F51" s="515"/>
      <c r="G51" s="515"/>
      <c r="H51" s="530"/>
      <c r="I51" s="515"/>
      <c r="J51" s="515"/>
      <c r="K51" s="600"/>
      <c r="L51" s="515"/>
      <c r="M51" s="515"/>
      <c r="N51" s="516" t="s">
        <v>4283</v>
      </c>
      <c r="O51" s="594">
        <v>150685</v>
      </c>
      <c r="P51" s="594">
        <v>440217</v>
      </c>
      <c r="Q51" s="594"/>
      <c r="R51" s="594"/>
      <c r="S51" s="1260"/>
      <c r="T51" s="594"/>
      <c r="U51" s="594">
        <v>31000</v>
      </c>
      <c r="V51" s="595"/>
      <c r="W51" s="594"/>
      <c r="X51" s="594">
        <v>590902</v>
      </c>
      <c r="Y51" s="596">
        <v>590902</v>
      </c>
      <c r="Z51" s="515"/>
    </row>
    <row r="52" spans="1:26" s="527" customFormat="1" ht="9" customHeight="1" x14ac:dyDescent="0.2">
      <c r="A52" s="526"/>
      <c r="B52" s="515"/>
      <c r="C52" s="812" t="s">
        <v>3141</v>
      </c>
      <c r="D52" s="515"/>
      <c r="E52" s="530" t="s">
        <v>2627</v>
      </c>
      <c r="F52" s="515"/>
      <c r="G52" s="515"/>
      <c r="H52" s="530"/>
      <c r="I52" s="515"/>
      <c r="J52" s="515"/>
      <c r="K52" s="600"/>
      <c r="L52" s="515"/>
      <c r="M52" s="515"/>
      <c r="N52" s="516" t="s">
        <v>4283</v>
      </c>
      <c r="O52" s="594"/>
      <c r="P52" s="594"/>
      <c r="Q52" s="594"/>
      <c r="R52" s="594"/>
      <c r="S52" s="1260"/>
      <c r="T52" s="594"/>
      <c r="U52" s="594"/>
      <c r="V52" s="595"/>
      <c r="W52" s="594"/>
      <c r="X52" s="594"/>
      <c r="Y52" s="596">
        <v>0</v>
      </c>
      <c r="Z52" s="515"/>
    </row>
    <row r="53" spans="1:26" s="527" customFormat="1" ht="9" customHeight="1" x14ac:dyDescent="0.2">
      <c r="A53" s="526"/>
      <c r="B53" s="515"/>
      <c r="C53" s="812" t="s">
        <v>2978</v>
      </c>
      <c r="D53" s="515"/>
      <c r="E53" s="530" t="s">
        <v>3581</v>
      </c>
      <c r="F53" s="515"/>
      <c r="G53" s="515"/>
      <c r="H53" s="530"/>
      <c r="I53" s="515"/>
      <c r="J53" s="515"/>
      <c r="K53" s="600"/>
      <c r="L53" s="515"/>
      <c r="M53" s="515"/>
      <c r="N53" s="516" t="s">
        <v>4283</v>
      </c>
      <c r="O53" s="594"/>
      <c r="P53" s="594"/>
      <c r="Q53" s="594"/>
      <c r="R53" s="594"/>
      <c r="S53" s="1260"/>
      <c r="T53" s="594"/>
      <c r="U53" s="594"/>
      <c r="V53" s="595"/>
      <c r="W53" s="594"/>
      <c r="X53" s="594"/>
      <c r="Y53" s="596">
        <v>0</v>
      </c>
      <c r="Z53" s="515"/>
    </row>
    <row r="54" spans="1:26" s="527" customFormat="1" ht="9" customHeight="1" x14ac:dyDescent="0.2">
      <c r="A54" s="526"/>
      <c r="B54" s="515"/>
      <c r="C54" s="812" t="s">
        <v>2979</v>
      </c>
      <c r="D54" s="515"/>
      <c r="E54" s="530" t="s">
        <v>2838</v>
      </c>
      <c r="F54" s="515"/>
      <c r="G54" s="515"/>
      <c r="H54" s="530" t="s">
        <v>3139</v>
      </c>
      <c r="I54" s="515"/>
      <c r="J54" s="515"/>
      <c r="K54" s="601"/>
      <c r="L54" s="515" t="s">
        <v>3099</v>
      </c>
      <c r="M54" s="515"/>
      <c r="N54" s="515" t="s">
        <v>4283</v>
      </c>
      <c r="O54" s="594"/>
      <c r="P54" s="594"/>
      <c r="Q54" s="594"/>
      <c r="R54" s="594"/>
      <c r="S54" s="1260"/>
      <c r="T54" s="594"/>
      <c r="U54" s="594"/>
      <c r="V54" s="595"/>
      <c r="W54" s="594"/>
      <c r="X54" s="594"/>
      <c r="Y54" s="596">
        <v>0</v>
      </c>
      <c r="Z54" s="515"/>
    </row>
    <row r="55" spans="1:26" s="532" customFormat="1" ht="9.9499999999999993" customHeight="1" x14ac:dyDescent="0.2">
      <c r="A55" s="526"/>
      <c r="B55" s="528"/>
      <c r="C55" s="812" t="s">
        <v>3918</v>
      </c>
      <c r="D55" s="528"/>
      <c r="E55" s="531"/>
      <c r="F55" s="531"/>
      <c r="G55" s="531"/>
      <c r="H55" s="531"/>
      <c r="I55" s="531"/>
      <c r="J55" s="531"/>
      <c r="K55" s="602"/>
      <c r="L55" s="531" t="s">
        <v>4135</v>
      </c>
      <c r="M55" s="531" t="s">
        <v>2446</v>
      </c>
      <c r="N55" s="531" t="s">
        <v>2551</v>
      </c>
      <c r="O55" s="596">
        <v>150685</v>
      </c>
      <c r="P55" s="596">
        <v>440217</v>
      </c>
      <c r="Q55" s="596">
        <v>0</v>
      </c>
      <c r="R55" s="596">
        <v>0</v>
      </c>
      <c r="S55" s="1260">
        <v>0</v>
      </c>
      <c r="T55" s="596">
        <v>0</v>
      </c>
      <c r="U55" s="596">
        <v>31000</v>
      </c>
      <c r="V55" s="595"/>
      <c r="W55" s="596">
        <v>0</v>
      </c>
      <c r="X55" s="596">
        <v>596239</v>
      </c>
      <c r="Y55" s="596">
        <v>596239</v>
      </c>
      <c r="Z55" s="515"/>
    </row>
    <row r="56" spans="1:26" s="527" customFormat="1" ht="9" customHeight="1" x14ac:dyDescent="0.2">
      <c r="A56" s="526"/>
      <c r="B56" s="515"/>
      <c r="C56" s="812"/>
      <c r="D56" s="515"/>
      <c r="E56" s="528" t="s">
        <v>4066</v>
      </c>
      <c r="F56" s="528"/>
      <c r="G56" s="528"/>
      <c r="H56" s="528"/>
      <c r="I56" s="528"/>
      <c r="J56" s="528"/>
      <c r="K56" s="599"/>
      <c r="L56" s="528"/>
      <c r="M56" s="528"/>
      <c r="N56" s="516"/>
      <c r="O56" s="595"/>
      <c r="P56" s="595"/>
      <c r="Q56" s="595"/>
      <c r="R56" s="595"/>
      <c r="S56" s="1259"/>
      <c r="T56" s="595"/>
      <c r="U56" s="595"/>
      <c r="V56" s="595"/>
      <c r="W56" s="595"/>
      <c r="X56" s="595"/>
      <c r="Y56" s="595"/>
      <c r="Z56" s="515"/>
    </row>
    <row r="57" spans="1:26" s="527" customFormat="1" ht="9" customHeight="1" x14ac:dyDescent="0.2">
      <c r="A57" s="526"/>
      <c r="B57" s="515"/>
      <c r="C57" s="812" t="s">
        <v>2983</v>
      </c>
      <c r="D57" s="515"/>
      <c r="E57" s="530" t="s">
        <v>2466</v>
      </c>
      <c r="F57" s="515"/>
      <c r="G57" s="515"/>
      <c r="H57" s="530"/>
      <c r="I57" s="515"/>
      <c r="J57" s="515"/>
      <c r="K57" s="600"/>
      <c r="L57" s="515"/>
      <c r="M57" s="515"/>
      <c r="N57" s="516" t="s">
        <v>4283</v>
      </c>
      <c r="O57" s="594"/>
      <c r="P57" s="594"/>
      <c r="Q57" s="594"/>
      <c r="R57" s="594"/>
      <c r="S57" s="1260"/>
      <c r="T57" s="594"/>
      <c r="U57" s="594"/>
      <c r="V57" s="595"/>
      <c r="W57" s="594"/>
      <c r="X57" s="594"/>
      <c r="Y57" s="596">
        <v>0</v>
      </c>
      <c r="Z57" s="515"/>
    </row>
    <row r="58" spans="1:26" s="527" customFormat="1" ht="9" customHeight="1" x14ac:dyDescent="0.2">
      <c r="A58" s="526"/>
      <c r="B58" s="515"/>
      <c r="C58" s="812" t="s">
        <v>2984</v>
      </c>
      <c r="D58" s="515"/>
      <c r="E58" s="530" t="s">
        <v>3495</v>
      </c>
      <c r="F58" s="515"/>
      <c r="G58" s="515"/>
      <c r="H58" s="530"/>
      <c r="I58" s="515"/>
      <c r="J58" s="515"/>
      <c r="K58" s="600"/>
      <c r="L58" s="515"/>
      <c r="M58" s="515"/>
      <c r="N58" s="516" t="s">
        <v>4283</v>
      </c>
      <c r="O58" s="594">
        <v>53469</v>
      </c>
      <c r="P58" s="594"/>
      <c r="Q58" s="594">
        <v>24238</v>
      </c>
      <c r="R58" s="594"/>
      <c r="S58" s="1260"/>
      <c r="T58" s="594"/>
      <c r="U58" s="594"/>
      <c r="V58" s="595"/>
      <c r="W58" s="594"/>
      <c r="X58" s="594">
        <v>53469</v>
      </c>
      <c r="Y58" s="596">
        <v>53469</v>
      </c>
      <c r="Z58" s="515"/>
    </row>
    <row r="59" spans="1:26" s="527" customFormat="1" ht="9" customHeight="1" x14ac:dyDescent="0.2">
      <c r="A59" s="526"/>
      <c r="B59" s="515"/>
      <c r="C59" s="812" t="s">
        <v>1393</v>
      </c>
      <c r="D59" s="515"/>
      <c r="E59" s="530" t="s">
        <v>4460</v>
      </c>
      <c r="F59" s="515"/>
      <c r="G59" s="515"/>
      <c r="H59" s="530"/>
      <c r="I59" s="515"/>
      <c r="J59" s="515"/>
      <c r="K59" s="600"/>
      <c r="L59" s="515"/>
      <c r="M59" s="515"/>
      <c r="N59" s="516" t="s">
        <v>4283</v>
      </c>
      <c r="O59" s="594"/>
      <c r="P59" s="594"/>
      <c r="Q59" s="594"/>
      <c r="R59" s="594"/>
      <c r="S59" s="1260"/>
      <c r="T59" s="594"/>
      <c r="U59" s="594"/>
      <c r="V59" s="595"/>
      <c r="W59" s="594"/>
      <c r="X59" s="594"/>
      <c r="Y59" s="596">
        <v>0</v>
      </c>
      <c r="Z59" s="515"/>
    </row>
    <row r="60" spans="1:26" s="527" customFormat="1" ht="9" customHeight="1" x14ac:dyDescent="0.2">
      <c r="A60" s="526"/>
      <c r="B60" s="515"/>
      <c r="C60" s="812" t="s">
        <v>2980</v>
      </c>
      <c r="D60" s="515"/>
      <c r="E60" s="530" t="s">
        <v>2838</v>
      </c>
      <c r="F60" s="515"/>
      <c r="G60" s="515"/>
      <c r="H60" s="530" t="s">
        <v>3139</v>
      </c>
      <c r="I60" s="515"/>
      <c r="J60" s="515"/>
      <c r="K60" s="601"/>
      <c r="L60" s="515" t="s">
        <v>3099</v>
      </c>
      <c r="M60" s="515"/>
      <c r="N60" s="515" t="s">
        <v>4283</v>
      </c>
      <c r="O60" s="594"/>
      <c r="P60" s="594"/>
      <c r="Q60" s="594"/>
      <c r="R60" s="594"/>
      <c r="S60" s="1260"/>
      <c r="T60" s="594"/>
      <c r="U60" s="594"/>
      <c r="V60" s="595"/>
      <c r="W60" s="594"/>
      <c r="X60" s="594"/>
      <c r="Y60" s="596">
        <v>0</v>
      </c>
      <c r="Z60" s="515"/>
    </row>
    <row r="61" spans="1:26" s="532" customFormat="1" ht="9.9499999999999993" customHeight="1" x14ac:dyDescent="0.2">
      <c r="A61" s="526"/>
      <c r="B61" s="528"/>
      <c r="C61" s="812" t="s">
        <v>3919</v>
      </c>
      <c r="D61" s="528"/>
      <c r="E61" s="531"/>
      <c r="F61" s="531"/>
      <c r="G61" s="531"/>
      <c r="H61" s="531"/>
      <c r="I61" s="531"/>
      <c r="J61" s="531"/>
      <c r="K61" s="602"/>
      <c r="L61" s="531" t="s">
        <v>4135</v>
      </c>
      <c r="M61" s="531" t="s">
        <v>2446</v>
      </c>
      <c r="N61" s="531" t="s">
        <v>2551</v>
      </c>
      <c r="O61" s="596">
        <v>53469</v>
      </c>
      <c r="P61" s="596">
        <v>0</v>
      </c>
      <c r="Q61" s="596">
        <v>24238</v>
      </c>
      <c r="R61" s="596">
        <v>0</v>
      </c>
      <c r="S61" s="1260">
        <v>0</v>
      </c>
      <c r="T61" s="596">
        <v>0</v>
      </c>
      <c r="U61" s="596">
        <v>0</v>
      </c>
      <c r="V61" s="595"/>
      <c r="W61" s="596">
        <v>0</v>
      </c>
      <c r="X61" s="596">
        <v>53469</v>
      </c>
      <c r="Y61" s="596">
        <v>53469</v>
      </c>
      <c r="Z61" s="515"/>
    </row>
    <row r="62" spans="1:26" s="527" customFormat="1" ht="5.0999999999999996" customHeight="1" x14ac:dyDescent="0.2">
      <c r="A62" s="526"/>
      <c r="B62" s="515"/>
      <c r="C62" s="812"/>
      <c r="D62" s="515"/>
      <c r="E62" s="528"/>
      <c r="F62" s="515"/>
      <c r="G62" s="515"/>
      <c r="H62" s="528"/>
      <c r="I62" s="515"/>
      <c r="J62" s="515"/>
      <c r="K62" s="600"/>
      <c r="L62" s="515"/>
      <c r="M62" s="515"/>
      <c r="N62" s="516"/>
      <c r="O62" s="595"/>
      <c r="P62" s="595"/>
      <c r="Q62" s="595"/>
      <c r="R62" s="595"/>
      <c r="S62" s="1259"/>
      <c r="T62" s="595"/>
      <c r="U62" s="595"/>
      <c r="V62" s="595"/>
      <c r="W62" s="595"/>
      <c r="X62" s="595"/>
      <c r="Y62" s="595"/>
      <c r="Z62" s="515"/>
    </row>
    <row r="63" spans="1:26" s="527" customFormat="1" ht="9.9499999999999993" customHeight="1" x14ac:dyDescent="0.2">
      <c r="A63" s="526"/>
      <c r="B63" s="515"/>
      <c r="C63" s="812" t="s">
        <v>3920</v>
      </c>
      <c r="D63" s="515"/>
      <c r="E63" s="528" t="s">
        <v>3725</v>
      </c>
      <c r="F63" s="515"/>
      <c r="G63" s="515"/>
      <c r="H63" s="528"/>
      <c r="I63" s="515"/>
      <c r="J63" s="515"/>
      <c r="K63" s="600"/>
      <c r="L63" s="515"/>
      <c r="M63" s="515"/>
      <c r="N63" s="597" t="s">
        <v>4283</v>
      </c>
      <c r="O63" s="594"/>
      <c r="P63" s="594"/>
      <c r="Q63" s="594"/>
      <c r="R63" s="594"/>
      <c r="S63" s="1260"/>
      <c r="T63" s="594"/>
      <c r="U63" s="594"/>
      <c r="V63" s="595"/>
      <c r="W63" s="594"/>
      <c r="X63" s="594"/>
      <c r="Y63" s="596">
        <v>0</v>
      </c>
      <c r="Z63" s="515"/>
    </row>
    <row r="64" spans="1:26" s="527" customFormat="1" ht="5.0999999999999996" customHeight="1" x14ac:dyDescent="0.2">
      <c r="A64" s="526"/>
      <c r="B64" s="515"/>
      <c r="C64" s="812"/>
      <c r="D64" s="515"/>
      <c r="E64" s="528"/>
      <c r="F64" s="515"/>
      <c r="G64" s="515"/>
      <c r="H64" s="528"/>
      <c r="I64" s="515"/>
      <c r="J64" s="515"/>
      <c r="K64" s="600"/>
      <c r="L64" s="515"/>
      <c r="M64" s="515"/>
      <c r="N64" s="597"/>
      <c r="O64" s="595"/>
      <c r="P64" s="595"/>
      <c r="Q64" s="595"/>
      <c r="R64" s="595"/>
      <c r="S64" s="1259"/>
      <c r="T64" s="595"/>
      <c r="U64" s="595"/>
      <c r="V64" s="595"/>
      <c r="W64" s="595"/>
      <c r="X64" s="595"/>
      <c r="Y64" s="595"/>
      <c r="Z64" s="515"/>
    </row>
    <row r="65" spans="1:26" s="527" customFormat="1" ht="9" customHeight="1" x14ac:dyDescent="0.2">
      <c r="A65" s="526"/>
      <c r="B65" s="515"/>
      <c r="C65" s="812"/>
      <c r="D65" s="515"/>
      <c r="E65" s="528" t="s">
        <v>4131</v>
      </c>
      <c r="F65" s="528"/>
      <c r="G65" s="528"/>
      <c r="H65" s="528"/>
      <c r="I65" s="528"/>
      <c r="J65" s="528"/>
      <c r="K65" s="599"/>
      <c r="L65" s="528"/>
      <c r="M65" s="528"/>
      <c r="N65" s="516"/>
      <c r="O65" s="595"/>
      <c r="P65" s="595"/>
      <c r="Q65" s="595"/>
      <c r="R65" s="595"/>
      <c r="S65" s="1259"/>
      <c r="T65" s="595"/>
      <c r="U65" s="595"/>
      <c r="V65" s="595"/>
      <c r="W65" s="595"/>
      <c r="X65" s="595"/>
      <c r="Y65" s="595"/>
      <c r="Z65" s="515"/>
    </row>
    <row r="66" spans="1:26" s="527" customFormat="1" ht="9" customHeight="1" x14ac:dyDescent="0.2">
      <c r="A66" s="526"/>
      <c r="B66" s="515"/>
      <c r="C66" s="812" t="s">
        <v>3354</v>
      </c>
      <c r="D66" s="515"/>
      <c r="E66" s="530" t="s">
        <v>4206</v>
      </c>
      <c r="F66" s="515"/>
      <c r="G66" s="515"/>
      <c r="H66" s="530"/>
      <c r="I66" s="515"/>
      <c r="J66" s="515"/>
      <c r="K66" s="600"/>
      <c r="L66" s="515"/>
      <c r="M66" s="515"/>
      <c r="N66" s="516" t="s">
        <v>4283</v>
      </c>
      <c r="O66" s="594"/>
      <c r="P66" s="594"/>
      <c r="Q66" s="594"/>
      <c r="R66" s="594"/>
      <c r="S66" s="1260"/>
      <c r="T66" s="594"/>
      <c r="U66" s="594"/>
      <c r="V66" s="595"/>
      <c r="W66" s="594"/>
      <c r="X66" s="594"/>
      <c r="Y66" s="596">
        <v>0</v>
      </c>
      <c r="Z66" s="515"/>
    </row>
    <row r="67" spans="1:26" s="527" customFormat="1" ht="9" customHeight="1" x14ac:dyDescent="0.2">
      <c r="A67" s="526"/>
      <c r="B67" s="515"/>
      <c r="C67" s="812" t="s">
        <v>3355</v>
      </c>
      <c r="D67" s="515"/>
      <c r="E67" s="530" t="s">
        <v>4605</v>
      </c>
      <c r="F67" s="515"/>
      <c r="G67" s="515"/>
      <c r="H67" s="530"/>
      <c r="I67" s="515"/>
      <c r="J67" s="515"/>
      <c r="K67" s="600"/>
      <c r="L67" s="515"/>
      <c r="M67" s="515"/>
      <c r="N67" s="516" t="s">
        <v>4283</v>
      </c>
      <c r="O67" s="594"/>
      <c r="P67" s="594"/>
      <c r="Q67" s="594"/>
      <c r="R67" s="594"/>
      <c r="S67" s="1260"/>
      <c r="T67" s="594"/>
      <c r="U67" s="594"/>
      <c r="V67" s="595"/>
      <c r="W67" s="594"/>
      <c r="X67" s="594"/>
      <c r="Y67" s="596">
        <v>0</v>
      </c>
      <c r="Z67" s="515"/>
    </row>
    <row r="68" spans="1:26" s="892" customFormat="1" ht="9" customHeight="1" x14ac:dyDescent="0.2">
      <c r="A68" s="888"/>
      <c r="B68" s="889"/>
      <c r="C68" s="1011" t="s">
        <v>2797</v>
      </c>
      <c r="D68" s="1012"/>
      <c r="E68" s="1013" t="s">
        <v>3713</v>
      </c>
      <c r="F68" s="1012"/>
      <c r="G68" s="1012"/>
      <c r="H68" s="1013"/>
      <c r="I68" s="1012"/>
      <c r="J68" s="1012"/>
      <c r="K68" s="1014"/>
      <c r="L68" s="1012"/>
      <c r="M68" s="1012"/>
      <c r="N68" s="1015" t="s">
        <v>4283</v>
      </c>
      <c r="O68" s="1115"/>
      <c r="P68" s="1115"/>
      <c r="Q68" s="1115"/>
      <c r="R68" s="1115"/>
      <c r="S68" s="1260"/>
      <c r="T68" s="1115"/>
      <c r="U68" s="1115"/>
      <c r="V68" s="893"/>
      <c r="W68" s="1115"/>
      <c r="X68" s="1115"/>
      <c r="Y68" s="1116">
        <v>0</v>
      </c>
      <c r="Z68" s="889"/>
    </row>
    <row r="69" spans="1:26" s="892" customFormat="1" ht="9" customHeight="1" x14ac:dyDescent="0.2">
      <c r="A69" s="888"/>
      <c r="B69" s="889"/>
      <c r="C69" s="1011" t="s">
        <v>4711</v>
      </c>
      <c r="D69" s="1012"/>
      <c r="E69" s="1013" t="s">
        <v>3456</v>
      </c>
      <c r="F69" s="1012"/>
      <c r="G69" s="1012"/>
      <c r="H69" s="1013"/>
      <c r="I69" s="1012"/>
      <c r="J69" s="1012"/>
      <c r="K69" s="1014"/>
      <c r="L69" s="1012"/>
      <c r="M69" s="1012"/>
      <c r="N69" s="1015" t="s">
        <v>4283</v>
      </c>
      <c r="O69" s="1115"/>
      <c r="P69" s="1115"/>
      <c r="Q69" s="1115"/>
      <c r="R69" s="1115"/>
      <c r="S69" s="1260"/>
      <c r="T69" s="1115"/>
      <c r="U69" s="1115"/>
      <c r="V69" s="893"/>
      <c r="W69" s="1115"/>
      <c r="X69" s="1115"/>
      <c r="Y69" s="1116">
        <v>0</v>
      </c>
      <c r="Z69" s="889"/>
    </row>
    <row r="70" spans="1:26" s="527" customFormat="1" ht="9" customHeight="1" x14ac:dyDescent="0.2">
      <c r="A70" s="526"/>
      <c r="B70" s="515"/>
      <c r="C70" s="812" t="s">
        <v>3329</v>
      </c>
      <c r="D70" s="515"/>
      <c r="E70" s="530" t="s">
        <v>3752</v>
      </c>
      <c r="F70" s="515"/>
      <c r="G70" s="515"/>
      <c r="H70" s="530"/>
      <c r="I70" s="515"/>
      <c r="J70" s="515"/>
      <c r="K70" s="600"/>
      <c r="L70" s="515"/>
      <c r="M70" s="515"/>
      <c r="N70" s="516" t="s">
        <v>4283</v>
      </c>
      <c r="O70" s="594"/>
      <c r="P70" s="594"/>
      <c r="Q70" s="594"/>
      <c r="R70" s="594"/>
      <c r="S70" s="1260"/>
      <c r="T70" s="594"/>
      <c r="U70" s="594"/>
      <c r="V70" s="595"/>
      <c r="W70" s="594"/>
      <c r="X70" s="594"/>
      <c r="Y70" s="596">
        <v>0</v>
      </c>
      <c r="Z70" s="515"/>
    </row>
    <row r="71" spans="1:26" s="527" customFormat="1" ht="9" customHeight="1" x14ac:dyDescent="0.2">
      <c r="A71" s="526"/>
      <c r="B71" s="515"/>
      <c r="C71" s="812" t="s">
        <v>3330</v>
      </c>
      <c r="D71" s="515"/>
      <c r="E71" s="530" t="s">
        <v>3034</v>
      </c>
      <c r="F71" s="515"/>
      <c r="G71" s="515"/>
      <c r="H71" s="530"/>
      <c r="I71" s="515"/>
      <c r="J71" s="515"/>
      <c r="K71" s="600"/>
      <c r="L71" s="515"/>
      <c r="M71" s="515"/>
      <c r="N71" s="516" t="s">
        <v>4283</v>
      </c>
      <c r="O71" s="594"/>
      <c r="P71" s="594"/>
      <c r="Q71" s="594"/>
      <c r="R71" s="594"/>
      <c r="S71" s="1260"/>
      <c r="T71" s="594"/>
      <c r="U71" s="594"/>
      <c r="V71" s="595"/>
      <c r="W71" s="594"/>
      <c r="X71" s="594"/>
      <c r="Y71" s="596">
        <v>0</v>
      </c>
      <c r="Z71" s="515"/>
    </row>
    <row r="72" spans="1:26" s="527" customFormat="1" ht="9" customHeight="1" x14ac:dyDescent="0.2">
      <c r="A72" s="526"/>
      <c r="B72" s="515"/>
      <c r="C72" s="812" t="s">
        <v>2981</v>
      </c>
      <c r="D72" s="515"/>
      <c r="E72" s="530" t="s">
        <v>2838</v>
      </c>
      <c r="F72" s="515"/>
      <c r="G72" s="515"/>
      <c r="H72" s="530" t="s">
        <v>3139</v>
      </c>
      <c r="I72" s="515"/>
      <c r="J72" s="515"/>
      <c r="K72" s="601"/>
      <c r="L72" s="515" t="s">
        <v>3099</v>
      </c>
      <c r="M72" s="515"/>
      <c r="N72" s="515" t="s">
        <v>4283</v>
      </c>
      <c r="O72" s="594"/>
      <c r="P72" s="594"/>
      <c r="Q72" s="594"/>
      <c r="R72" s="594"/>
      <c r="S72" s="1260"/>
      <c r="T72" s="594"/>
      <c r="U72" s="594"/>
      <c r="V72" s="595"/>
      <c r="W72" s="594"/>
      <c r="X72" s="594"/>
      <c r="Y72" s="596">
        <v>0</v>
      </c>
      <c r="Z72" s="515"/>
    </row>
    <row r="73" spans="1:26" s="532" customFormat="1" ht="9.9499999999999993" customHeight="1" x14ac:dyDescent="0.2">
      <c r="A73" s="526"/>
      <c r="B73" s="528"/>
      <c r="C73" s="812" t="s">
        <v>3921</v>
      </c>
      <c r="D73" s="528"/>
      <c r="E73" s="531"/>
      <c r="F73" s="531"/>
      <c r="G73" s="531"/>
      <c r="H73" s="531"/>
      <c r="I73" s="531"/>
      <c r="J73" s="531"/>
      <c r="K73" s="602"/>
      <c r="L73" s="531" t="s">
        <v>4135</v>
      </c>
      <c r="M73" s="531" t="s">
        <v>2446</v>
      </c>
      <c r="N73" s="531" t="s">
        <v>2551</v>
      </c>
      <c r="O73" s="596">
        <v>0</v>
      </c>
      <c r="P73" s="596">
        <v>0</v>
      </c>
      <c r="Q73" s="596">
        <v>0</v>
      </c>
      <c r="R73" s="596">
        <v>0</v>
      </c>
      <c r="S73" s="1260">
        <v>0</v>
      </c>
      <c r="T73" s="596">
        <v>0</v>
      </c>
      <c r="U73" s="596">
        <v>0</v>
      </c>
      <c r="V73" s="595"/>
      <c r="W73" s="596">
        <v>0</v>
      </c>
      <c r="X73" s="596">
        <v>0</v>
      </c>
      <c r="Y73" s="596">
        <v>0</v>
      </c>
      <c r="Z73" s="515"/>
    </row>
    <row r="74" spans="1:26" s="527" customFormat="1" ht="9" customHeight="1" x14ac:dyDescent="0.2">
      <c r="A74" s="526"/>
      <c r="B74" s="515"/>
      <c r="C74" s="812"/>
      <c r="D74" s="515"/>
      <c r="E74" s="528" t="s">
        <v>4710</v>
      </c>
      <c r="F74" s="528"/>
      <c r="G74" s="528"/>
      <c r="H74" s="528"/>
      <c r="I74" s="528"/>
      <c r="J74" s="528"/>
      <c r="K74" s="599"/>
      <c r="L74" s="528"/>
      <c r="M74" s="528"/>
      <c r="N74" s="516"/>
      <c r="O74" s="595"/>
      <c r="P74" s="595"/>
      <c r="Q74" s="595"/>
      <c r="R74" s="595"/>
      <c r="S74" s="1259"/>
      <c r="T74" s="595"/>
      <c r="U74" s="595"/>
      <c r="V74" s="595"/>
      <c r="W74" s="595"/>
      <c r="X74" s="595"/>
      <c r="Y74" s="595"/>
      <c r="Z74" s="515"/>
    </row>
    <row r="75" spans="1:26" s="527" customFormat="1" ht="9" customHeight="1" x14ac:dyDescent="0.2">
      <c r="A75" s="526"/>
      <c r="B75" s="515"/>
      <c r="C75" s="812" t="s">
        <v>3331</v>
      </c>
      <c r="D75" s="515"/>
      <c r="E75" s="530" t="s">
        <v>4094</v>
      </c>
      <c r="F75" s="515"/>
      <c r="G75" s="515"/>
      <c r="H75" s="530"/>
      <c r="I75" s="515"/>
      <c r="J75" s="515"/>
      <c r="K75" s="600"/>
      <c r="L75" s="515"/>
      <c r="M75" s="515"/>
      <c r="N75" s="516" t="s">
        <v>4283</v>
      </c>
      <c r="O75" s="594"/>
      <c r="P75" s="594"/>
      <c r="Q75" s="594"/>
      <c r="R75" s="1031"/>
      <c r="S75" s="1260"/>
      <c r="T75" s="1032"/>
      <c r="U75" s="594"/>
      <c r="V75" s="595"/>
      <c r="W75" s="594"/>
      <c r="X75" s="594"/>
      <c r="Y75" s="596">
        <v>0</v>
      </c>
      <c r="Z75" s="515"/>
    </row>
    <row r="76" spans="1:26" s="527" customFormat="1" ht="9" customHeight="1" x14ac:dyDescent="0.2">
      <c r="A76" s="526"/>
      <c r="B76" s="515"/>
      <c r="C76" s="812" t="s">
        <v>3332</v>
      </c>
      <c r="D76" s="515"/>
      <c r="E76" s="530" t="s">
        <v>3101</v>
      </c>
      <c r="F76" s="515"/>
      <c r="G76" s="515"/>
      <c r="H76" s="530"/>
      <c r="I76" s="515"/>
      <c r="J76" s="515"/>
      <c r="K76" s="600"/>
      <c r="L76" s="515"/>
      <c r="M76" s="515"/>
      <c r="N76" s="516" t="s">
        <v>4283</v>
      </c>
      <c r="O76" s="594"/>
      <c r="P76" s="594"/>
      <c r="Q76" s="594"/>
      <c r="R76" s="1031"/>
      <c r="S76" s="1260"/>
      <c r="T76" s="1032"/>
      <c r="U76" s="594"/>
      <c r="V76" s="595"/>
      <c r="W76" s="594"/>
      <c r="X76" s="594"/>
      <c r="Y76" s="596">
        <v>0</v>
      </c>
      <c r="Z76" s="515"/>
    </row>
    <row r="77" spans="1:26" s="527" customFormat="1" ht="9" customHeight="1" x14ac:dyDescent="0.2">
      <c r="A77" s="526"/>
      <c r="B77" s="515"/>
      <c r="C77" s="812" t="s">
        <v>3333</v>
      </c>
      <c r="D77" s="515"/>
      <c r="E77" s="530" t="s">
        <v>3530</v>
      </c>
      <c r="F77" s="515"/>
      <c r="G77" s="515"/>
      <c r="H77" s="530"/>
      <c r="I77" s="515"/>
      <c r="J77" s="515"/>
      <c r="K77" s="600"/>
      <c r="L77" s="515"/>
      <c r="M77" s="515"/>
      <c r="N77" s="516" t="s">
        <v>4283</v>
      </c>
      <c r="O77" s="594"/>
      <c r="P77" s="594"/>
      <c r="Q77" s="594"/>
      <c r="R77" s="1031"/>
      <c r="S77" s="1260"/>
      <c r="T77" s="1032"/>
      <c r="U77" s="594"/>
      <c r="V77" s="595"/>
      <c r="W77" s="594"/>
      <c r="X77" s="594"/>
      <c r="Y77" s="596">
        <v>0</v>
      </c>
      <c r="Z77" s="515"/>
    </row>
    <row r="78" spans="1:26" s="527" customFormat="1" ht="9" customHeight="1" x14ac:dyDescent="0.2">
      <c r="A78" s="526"/>
      <c r="B78" s="515"/>
      <c r="C78" s="812" t="s">
        <v>3334</v>
      </c>
      <c r="D78" s="515"/>
      <c r="E78" s="530" t="s">
        <v>3712</v>
      </c>
      <c r="F78" s="515"/>
      <c r="G78" s="515"/>
      <c r="H78" s="530"/>
      <c r="I78" s="515"/>
      <c r="J78" s="515"/>
      <c r="K78" s="600"/>
      <c r="L78" s="515"/>
      <c r="M78" s="515"/>
      <c r="N78" s="516" t="s">
        <v>4283</v>
      </c>
      <c r="O78" s="594"/>
      <c r="P78" s="594"/>
      <c r="Q78" s="594"/>
      <c r="R78" s="1031"/>
      <c r="S78" s="1260"/>
      <c r="T78" s="1032"/>
      <c r="U78" s="594"/>
      <c r="V78" s="595"/>
      <c r="W78" s="594"/>
      <c r="X78" s="594"/>
      <c r="Y78" s="596">
        <v>0</v>
      </c>
      <c r="Z78" s="515"/>
    </row>
    <row r="79" spans="1:26" s="527" customFormat="1" ht="9" customHeight="1" x14ac:dyDescent="0.2">
      <c r="A79" s="526"/>
      <c r="B79" s="515"/>
      <c r="C79" s="812" t="s">
        <v>3335</v>
      </c>
      <c r="D79" s="515"/>
      <c r="E79" s="530" t="s">
        <v>2855</v>
      </c>
      <c r="F79" s="515"/>
      <c r="G79" s="515"/>
      <c r="H79" s="530"/>
      <c r="I79" s="515"/>
      <c r="J79" s="515"/>
      <c r="K79" s="600"/>
      <c r="L79" s="515"/>
      <c r="M79" s="515"/>
      <c r="N79" s="516" t="s">
        <v>4283</v>
      </c>
      <c r="O79" s="778"/>
      <c r="P79" s="778" t="s">
        <v>4283</v>
      </c>
      <c r="Q79" s="778" t="s">
        <v>4283</v>
      </c>
      <c r="R79" s="778" t="s">
        <v>4283</v>
      </c>
      <c r="S79" s="1260"/>
      <c r="T79" s="778" t="s">
        <v>4283</v>
      </c>
      <c r="U79" s="778" t="s">
        <v>4283</v>
      </c>
      <c r="V79" s="595"/>
      <c r="W79" s="778" t="s">
        <v>4283</v>
      </c>
      <c r="X79" s="778" t="s">
        <v>4283</v>
      </c>
      <c r="Y79" s="778" t="s">
        <v>4283</v>
      </c>
      <c r="Z79" s="515"/>
    </row>
    <row r="80" spans="1:26" s="527" customFormat="1" ht="9" customHeight="1" x14ac:dyDescent="0.2">
      <c r="A80" s="526"/>
      <c r="B80" s="515"/>
      <c r="C80" s="812" t="s">
        <v>2982</v>
      </c>
      <c r="D80" s="515"/>
      <c r="E80" s="530" t="s">
        <v>2838</v>
      </c>
      <c r="F80" s="515"/>
      <c r="G80" s="515"/>
      <c r="H80" s="530" t="s">
        <v>3139</v>
      </c>
      <c r="I80" s="515"/>
      <c r="J80" s="515"/>
      <c r="K80" s="601"/>
      <c r="L80" s="515" t="s">
        <v>3099</v>
      </c>
      <c r="M80" s="515"/>
      <c r="N80" s="515" t="s">
        <v>4283</v>
      </c>
      <c r="O80" s="594"/>
      <c r="P80" s="594"/>
      <c r="Q80" s="594"/>
      <c r="R80" s="1031"/>
      <c r="S80" s="1260"/>
      <c r="T80" s="1032"/>
      <c r="U80" s="594"/>
      <c r="V80" s="595"/>
      <c r="W80" s="594"/>
      <c r="X80" s="594"/>
      <c r="Y80" s="596">
        <v>0</v>
      </c>
      <c r="Z80" s="515"/>
    </row>
    <row r="81" spans="1:26" s="532" customFormat="1" ht="9.9499999999999993" customHeight="1" x14ac:dyDescent="0.2">
      <c r="A81" s="526"/>
      <c r="B81" s="528"/>
      <c r="C81" s="812" t="s">
        <v>3922</v>
      </c>
      <c r="D81" s="528"/>
      <c r="E81" s="531"/>
      <c r="F81" s="531"/>
      <c r="G81" s="531"/>
      <c r="H81" s="531"/>
      <c r="I81" s="531"/>
      <c r="J81" s="531"/>
      <c r="K81" s="602"/>
      <c r="L81" s="531" t="s">
        <v>4135</v>
      </c>
      <c r="M81" s="531" t="s">
        <v>2446</v>
      </c>
      <c r="N81" s="531" t="s">
        <v>2551</v>
      </c>
      <c r="O81" s="596">
        <v>0</v>
      </c>
      <c r="P81" s="596">
        <v>0</v>
      </c>
      <c r="Q81" s="596">
        <v>0</v>
      </c>
      <c r="R81" s="596">
        <v>0</v>
      </c>
      <c r="S81" s="1260">
        <v>0</v>
      </c>
      <c r="T81" s="596">
        <v>0</v>
      </c>
      <c r="U81" s="596">
        <v>0</v>
      </c>
      <c r="V81" s="595"/>
      <c r="W81" s="596">
        <v>0</v>
      </c>
      <c r="X81" s="596">
        <v>0</v>
      </c>
      <c r="Y81" s="596">
        <v>0</v>
      </c>
      <c r="Z81" s="515"/>
    </row>
    <row r="82" spans="1:26" s="527" customFormat="1" ht="5.0999999999999996" customHeight="1" x14ac:dyDescent="0.2">
      <c r="A82" s="526"/>
      <c r="B82" s="515"/>
      <c r="C82" s="812"/>
      <c r="D82" s="515"/>
      <c r="E82" s="516"/>
      <c r="F82" s="516"/>
      <c r="G82" s="516"/>
      <c r="H82" s="516"/>
      <c r="I82" s="516"/>
      <c r="J82" s="516"/>
      <c r="K82" s="603"/>
      <c r="L82" s="516"/>
      <c r="M82" s="516"/>
      <c r="N82" s="516"/>
      <c r="O82" s="595"/>
      <c r="P82" s="595"/>
      <c r="Q82" s="595"/>
      <c r="R82" s="595"/>
      <c r="S82" s="1259"/>
      <c r="T82" s="595"/>
      <c r="U82" s="595"/>
      <c r="V82" s="595"/>
      <c r="W82" s="595"/>
      <c r="X82" s="595"/>
      <c r="Y82" s="595"/>
      <c r="Z82" s="515"/>
    </row>
    <row r="83" spans="1:26" s="527" customFormat="1" ht="9" customHeight="1" x14ac:dyDescent="0.2">
      <c r="A83" s="526"/>
      <c r="B83" s="515"/>
      <c r="C83" s="812" t="s">
        <v>1846</v>
      </c>
      <c r="D83" s="515"/>
      <c r="E83" s="515" t="s">
        <v>2744</v>
      </c>
      <c r="F83" s="515"/>
      <c r="G83" s="515"/>
      <c r="H83" s="515"/>
      <c r="I83" s="515"/>
      <c r="J83" s="515"/>
      <c r="K83" s="600"/>
      <c r="L83" s="515"/>
      <c r="M83" s="515"/>
      <c r="N83" s="516" t="s">
        <v>4283</v>
      </c>
      <c r="O83" s="594"/>
      <c r="P83" s="594"/>
      <c r="Q83" s="594"/>
      <c r="R83" s="594"/>
      <c r="S83" s="1260"/>
      <c r="T83" s="594"/>
      <c r="U83" s="594"/>
      <c r="V83" s="595"/>
      <c r="W83" s="594"/>
      <c r="X83" s="594"/>
      <c r="Y83" s="596">
        <v>0</v>
      </c>
      <c r="Z83" s="515"/>
    </row>
    <row r="84" spans="1:26" s="527" customFormat="1" ht="5.0999999999999996" customHeight="1" x14ac:dyDescent="0.2">
      <c r="A84" s="526"/>
      <c r="B84" s="515"/>
      <c r="C84" s="812"/>
      <c r="D84" s="515"/>
      <c r="E84" s="528"/>
      <c r="F84" s="515"/>
      <c r="G84" s="515"/>
      <c r="H84" s="528"/>
      <c r="I84" s="515"/>
      <c r="J84" s="515"/>
      <c r="K84" s="600"/>
      <c r="L84" s="515"/>
      <c r="M84" s="515"/>
      <c r="N84" s="516"/>
      <c r="O84" s="595"/>
      <c r="P84" s="595"/>
      <c r="Q84" s="595"/>
      <c r="R84" s="595"/>
      <c r="S84" s="1259"/>
      <c r="T84" s="595"/>
      <c r="U84" s="595"/>
      <c r="V84" s="595"/>
      <c r="W84" s="595"/>
      <c r="X84" s="595"/>
      <c r="Y84" s="595"/>
      <c r="Z84" s="515"/>
    </row>
    <row r="85" spans="1:26" s="527" customFormat="1" ht="9.9499999999999993" customHeight="1" x14ac:dyDescent="0.2">
      <c r="A85" s="526"/>
      <c r="B85" s="515"/>
      <c r="C85" s="812" t="s">
        <v>4738</v>
      </c>
      <c r="D85" s="515"/>
      <c r="E85" s="515" t="s">
        <v>3781</v>
      </c>
      <c r="F85" s="515"/>
      <c r="G85" s="515"/>
      <c r="H85" s="528"/>
      <c r="I85" s="515"/>
      <c r="J85" s="515"/>
      <c r="K85" s="600"/>
      <c r="L85" s="515"/>
      <c r="M85" s="515"/>
      <c r="N85" s="597" t="s">
        <v>4283</v>
      </c>
      <c r="O85" s="1030"/>
      <c r="P85" s="1030"/>
      <c r="Q85" s="1030"/>
      <c r="R85" s="1030"/>
      <c r="S85" s="1260"/>
      <c r="T85" s="1030"/>
      <c r="U85" s="1030"/>
      <c r="V85" s="595"/>
      <c r="W85" s="594"/>
      <c r="X85" s="594"/>
      <c r="Y85" s="596">
        <v>0</v>
      </c>
      <c r="Z85" s="515"/>
    </row>
    <row r="86" spans="1:26" s="527" customFormat="1" ht="5.0999999999999996" customHeight="1" x14ac:dyDescent="0.2">
      <c r="B86" s="515"/>
      <c r="C86" s="948"/>
      <c r="D86" s="515"/>
      <c r="E86" s="515"/>
      <c r="F86" s="515"/>
      <c r="G86" s="515"/>
      <c r="H86" s="515"/>
      <c r="I86" s="515"/>
      <c r="J86" s="515"/>
      <c r="K86" s="600"/>
      <c r="L86" s="515"/>
      <c r="M86" s="515"/>
      <c r="N86" s="517"/>
      <c r="O86" s="595"/>
      <c r="P86" s="595"/>
      <c r="Q86" s="595"/>
      <c r="R86" s="595"/>
      <c r="S86" s="1122"/>
      <c r="T86" s="595"/>
      <c r="U86" s="595"/>
      <c r="V86" s="595"/>
      <c r="W86" s="595"/>
      <c r="X86" s="595"/>
      <c r="Y86" s="595"/>
      <c r="Z86" s="515"/>
    </row>
    <row r="87" spans="1:26" s="532" customFormat="1" ht="11.1" customHeight="1" x14ac:dyDescent="0.2">
      <c r="A87" s="526"/>
      <c r="B87" s="528"/>
      <c r="C87" s="814" t="s">
        <v>3337</v>
      </c>
      <c r="D87" s="528"/>
      <c r="E87" s="531"/>
      <c r="F87" s="531"/>
      <c r="G87" s="531"/>
      <c r="H87" s="531"/>
      <c r="I87" s="531"/>
      <c r="J87" s="531"/>
      <c r="K87" s="602"/>
      <c r="L87" s="531" t="s">
        <v>3143</v>
      </c>
      <c r="M87" s="531" t="s">
        <v>3143</v>
      </c>
      <c r="N87" s="531"/>
      <c r="O87" s="598">
        <v>232916</v>
      </c>
      <c r="P87" s="598">
        <v>524217</v>
      </c>
      <c r="Q87" s="598">
        <v>24238</v>
      </c>
      <c r="R87" s="598">
        <v>0</v>
      </c>
      <c r="S87" s="1121">
        <v>0</v>
      </c>
      <c r="T87" s="598">
        <v>632219</v>
      </c>
      <c r="U87" s="598">
        <v>31000</v>
      </c>
      <c r="V87" s="595"/>
      <c r="W87" s="598">
        <v>0</v>
      </c>
      <c r="X87" s="598">
        <v>1449927</v>
      </c>
      <c r="Y87" s="598">
        <v>1449927</v>
      </c>
      <c r="Z87" s="515"/>
    </row>
    <row r="88" spans="1:26" s="532" customFormat="1" ht="9.75" customHeight="1" x14ac:dyDescent="0.2">
      <c r="A88" s="526"/>
      <c r="B88" s="528"/>
      <c r="C88" s="1033"/>
      <c r="D88" s="1034"/>
      <c r="E88" s="1035"/>
      <c r="F88" s="1035"/>
      <c r="G88" s="1035"/>
      <c r="H88" s="1035"/>
      <c r="I88" s="1035"/>
      <c r="J88" s="1035"/>
      <c r="K88" s="1036"/>
      <c r="L88" s="1037"/>
      <c r="M88" s="1037"/>
      <c r="N88" s="1037"/>
      <c r="O88" s="1038"/>
      <c r="P88" s="1038"/>
      <c r="Q88" s="1038"/>
      <c r="R88" s="602"/>
      <c r="S88" s="602"/>
      <c r="T88" s="602"/>
      <c r="U88" s="602"/>
      <c r="V88" s="602"/>
      <c r="W88" s="602"/>
      <c r="X88" s="602"/>
      <c r="Y88" s="602"/>
      <c r="Z88" s="515"/>
    </row>
    <row r="89" spans="1:26" s="532" customFormat="1" ht="1.5" hidden="1" customHeight="1" x14ac:dyDescent="0.2">
      <c r="A89" s="526"/>
      <c r="B89" s="528"/>
      <c r="C89" s="1033"/>
      <c r="D89" s="1034"/>
      <c r="E89" s="1039"/>
      <c r="F89" s="1039"/>
      <c r="G89" s="1039"/>
      <c r="H89" s="1039"/>
      <c r="I89" s="1039"/>
      <c r="J89" s="1039"/>
      <c r="K89" s="1040"/>
      <c r="L89" s="1041"/>
      <c r="M89" s="1041"/>
      <c r="N89" s="1041"/>
      <c r="O89" s="1038"/>
      <c r="P89" s="1038"/>
      <c r="Q89" s="1038"/>
      <c r="R89" s="1038"/>
      <c r="S89" s="1038"/>
      <c r="T89" s="1038"/>
      <c r="U89" s="1038"/>
      <c r="V89" s="1038"/>
      <c r="W89" s="1038"/>
      <c r="X89" s="1038"/>
      <c r="Y89" s="1038"/>
      <c r="Z89" s="515"/>
    </row>
    <row r="90" spans="1:26" s="2" customFormat="1" ht="4.5" hidden="1" customHeight="1" x14ac:dyDescent="0.2">
      <c r="A90" s="95"/>
      <c r="B90" s="227"/>
      <c r="C90" s="1016"/>
      <c r="D90" s="1019"/>
      <c r="E90" s="1019"/>
      <c r="F90" s="1019"/>
      <c r="G90" s="1019"/>
      <c r="H90" s="1019"/>
      <c r="I90" s="1019"/>
      <c r="J90" s="1019"/>
      <c r="K90" s="1019"/>
      <c r="L90" s="1019"/>
      <c r="M90" s="1019"/>
      <c r="N90" s="1028"/>
      <c r="O90" s="1019"/>
      <c r="P90" s="1019"/>
      <c r="Q90" s="1019"/>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802"/>
      <c r="B1" s="201"/>
      <c r="C1" s="799" t="s">
        <v>4983</v>
      </c>
      <c r="D1" s="201"/>
      <c r="E1" s="162"/>
      <c r="F1" s="203" t="s">
        <v>3472</v>
      </c>
      <c r="G1" s="203" t="s">
        <v>3472</v>
      </c>
      <c r="H1" s="203" t="s">
        <v>3472</v>
      </c>
      <c r="I1" s="162" t="s">
        <v>2651</v>
      </c>
      <c r="J1" s="203" t="s">
        <v>3472</v>
      </c>
      <c r="K1" s="203" t="s">
        <v>3472</v>
      </c>
      <c r="L1" s="203" t="s">
        <v>3472</v>
      </c>
      <c r="M1" s="204"/>
      <c r="N1" s="203"/>
      <c r="O1" s="203"/>
      <c r="P1" s="203"/>
      <c r="Q1" s="203"/>
      <c r="R1" s="203" t="s">
        <v>2651</v>
      </c>
      <c r="S1" s="203"/>
      <c r="T1" s="203"/>
      <c r="U1" s="203"/>
      <c r="V1" s="827">
        <v>42892.519946412038</v>
      </c>
      <c r="W1" s="203"/>
    </row>
    <row r="2" spans="1:30" s="174" customFormat="1" ht="6" customHeight="1" x14ac:dyDescent="0.15">
      <c r="A2" s="213"/>
      <c r="B2" s="1183"/>
      <c r="C2" s="1143" t="s">
        <v>2937</v>
      </c>
      <c r="D2" s="1184"/>
      <c r="E2" s="1183"/>
      <c r="F2" s="1185"/>
      <c r="G2" s="1187"/>
      <c r="H2" s="1186"/>
      <c r="I2" s="1186"/>
      <c r="J2" s="1187"/>
      <c r="K2" s="1185"/>
      <c r="L2" s="1187"/>
      <c r="M2" s="1186"/>
      <c r="N2" s="1186"/>
      <c r="O2" s="1186"/>
      <c r="P2" s="1186"/>
      <c r="Q2" s="1186"/>
      <c r="R2" s="1186"/>
      <c r="S2" s="1186"/>
      <c r="T2" s="1186"/>
      <c r="U2" s="1186"/>
      <c r="V2" s="1203"/>
      <c r="W2" s="1186"/>
    </row>
    <row r="3" spans="1:30" s="177" customFormat="1" ht="17.100000000000001" customHeight="1" x14ac:dyDescent="0.25">
      <c r="A3" s="209"/>
      <c r="B3" s="1189"/>
      <c r="C3" s="1165" t="s">
        <v>4986</v>
      </c>
      <c r="D3" s="1190"/>
      <c r="E3" s="1189"/>
      <c r="F3" s="1191"/>
      <c r="G3" s="1193"/>
      <c r="H3" s="1192"/>
      <c r="I3" s="1192"/>
      <c r="J3" s="1193"/>
      <c r="K3" s="1191"/>
      <c r="L3" s="1193"/>
      <c r="M3" s="1221"/>
      <c r="N3" s="1192"/>
      <c r="O3" s="1192"/>
      <c r="P3" s="1192"/>
      <c r="Q3" s="1192"/>
      <c r="R3" s="1192"/>
      <c r="S3" s="1192"/>
      <c r="T3" s="1192"/>
      <c r="U3" s="1192"/>
      <c r="V3" s="1168" t="s">
        <v>1844</v>
      </c>
      <c r="W3" s="1192"/>
    </row>
    <row r="4" spans="1:30" s="182" customFormat="1" ht="15" customHeight="1" x14ac:dyDescent="0.25">
      <c r="A4" s="162"/>
      <c r="B4" s="1169"/>
      <c r="C4" s="1170" t="s">
        <v>4987</v>
      </c>
      <c r="D4" s="1171"/>
      <c r="E4" s="1172"/>
      <c r="F4" s="1194"/>
      <c r="G4" s="1196"/>
      <c r="H4" s="1195"/>
      <c r="I4" s="1195"/>
      <c r="J4" s="1196"/>
      <c r="K4" s="1197"/>
      <c r="L4" s="1197"/>
      <c r="M4" s="1194"/>
      <c r="N4" s="1194"/>
      <c r="O4" s="1194"/>
      <c r="P4" s="1194"/>
      <c r="Q4" s="1194"/>
      <c r="R4" s="1194"/>
      <c r="S4" s="1194"/>
      <c r="T4" s="1194"/>
      <c r="U4" s="1194"/>
      <c r="V4" s="1174" t="s">
        <v>4104</v>
      </c>
      <c r="W4" s="1197"/>
      <c r="AD4" s="186"/>
    </row>
    <row r="5" spans="1:30" s="182" customFormat="1" ht="11.1" customHeight="1" x14ac:dyDescent="0.2">
      <c r="A5" s="162"/>
      <c r="B5" s="1172"/>
      <c r="C5" s="1175" t="s">
        <v>4988</v>
      </c>
      <c r="D5" s="1172"/>
      <c r="E5" s="1172"/>
      <c r="F5" s="1195"/>
      <c r="G5" s="1198"/>
      <c r="H5" s="1195"/>
      <c r="I5" s="1195"/>
      <c r="J5" s="1195"/>
      <c r="K5" s="1195"/>
      <c r="L5" s="1195"/>
      <c r="M5" s="1204"/>
      <c r="N5" s="1194"/>
      <c r="O5" s="1194"/>
      <c r="P5" s="1194"/>
      <c r="Q5" s="1194"/>
      <c r="R5" s="1194"/>
      <c r="S5" s="1194"/>
      <c r="T5" s="1194"/>
      <c r="U5" s="1194"/>
      <c r="V5" s="1178" t="s">
        <v>4989</v>
      </c>
      <c r="W5" s="1197"/>
      <c r="AD5" s="170"/>
    </row>
    <row r="6" spans="1:30" s="180" customFormat="1" ht="17.100000000000001" hidden="1" customHeight="1" x14ac:dyDescent="0.25">
      <c r="A6" s="209"/>
      <c r="B6" s="1189"/>
      <c r="C6" s="1165" t="s">
        <v>4990</v>
      </c>
      <c r="D6" s="1190"/>
      <c r="E6" s="1189"/>
      <c r="F6" s="1191"/>
      <c r="G6" s="1205"/>
      <c r="H6" s="1192"/>
      <c r="I6" s="1192"/>
      <c r="J6" s="1199"/>
      <c r="K6" s="1191"/>
      <c r="L6" s="1193"/>
      <c r="M6" s="1192"/>
      <c r="N6" s="1192"/>
      <c r="O6" s="1192"/>
      <c r="P6" s="1192"/>
      <c r="Q6" s="1192"/>
      <c r="R6" s="1192"/>
      <c r="S6" s="1192"/>
      <c r="T6" s="1192"/>
      <c r="U6" s="1192"/>
      <c r="V6" s="1168" t="s">
        <v>1845</v>
      </c>
      <c r="W6" s="1192"/>
    </row>
    <row r="7" spans="1:30" s="184" customFormat="1" ht="15" hidden="1" customHeight="1" x14ac:dyDescent="0.25">
      <c r="A7" s="162"/>
      <c r="B7" s="1169"/>
      <c r="C7" s="1170" t="s">
        <v>4991</v>
      </c>
      <c r="D7" s="1171"/>
      <c r="E7" s="1172"/>
      <c r="F7" s="1194"/>
      <c r="G7" s="1206"/>
      <c r="H7" s="1195"/>
      <c r="I7" s="1195"/>
      <c r="J7" s="1196"/>
      <c r="K7" s="1197"/>
      <c r="L7" s="1197"/>
      <c r="M7" s="1194"/>
      <c r="N7" s="1194"/>
      <c r="O7" s="1194"/>
      <c r="P7" s="1194"/>
      <c r="Q7" s="1194"/>
      <c r="R7" s="1194"/>
      <c r="S7" s="1194"/>
      <c r="T7" s="1194"/>
      <c r="U7" s="1194"/>
      <c r="V7" s="1174"/>
      <c r="W7" s="1197"/>
      <c r="AD7" s="189"/>
    </row>
    <row r="8" spans="1:30" s="184" customFormat="1" ht="11.1" hidden="1" customHeight="1" x14ac:dyDescent="0.2">
      <c r="A8" s="162"/>
      <c r="B8" s="1172"/>
      <c r="C8" s="1175" t="s">
        <v>4992</v>
      </c>
      <c r="D8" s="1172"/>
      <c r="E8" s="1172"/>
      <c r="F8" s="1195"/>
      <c r="G8" s="1198"/>
      <c r="H8" s="1195"/>
      <c r="I8" s="1195"/>
      <c r="J8" s="1195"/>
      <c r="K8" s="1195"/>
      <c r="L8" s="1195"/>
      <c r="M8" s="1204"/>
      <c r="N8" s="1194"/>
      <c r="O8" s="1194"/>
      <c r="P8" s="1194"/>
      <c r="Q8" s="1194"/>
      <c r="R8" s="1194"/>
      <c r="S8" s="1194"/>
      <c r="T8" s="1194"/>
      <c r="U8" s="1194"/>
      <c r="V8" s="1178" t="s">
        <v>4993</v>
      </c>
      <c r="W8" s="1197"/>
      <c r="AD8" s="171"/>
    </row>
    <row r="9" spans="1:30" s="171" customFormat="1" ht="3.95" customHeight="1" x14ac:dyDescent="0.2">
      <c r="A9" s="131"/>
      <c r="B9" s="1166"/>
      <c r="C9" s="1166"/>
      <c r="D9" s="1164"/>
      <c r="E9" s="1164"/>
      <c r="F9" s="1200"/>
      <c r="G9" s="1200"/>
      <c r="H9" s="1200"/>
      <c r="I9" s="1200"/>
      <c r="J9" s="1200"/>
      <c r="K9" s="1200"/>
      <c r="L9" s="1200"/>
      <c r="M9" s="1207"/>
      <c r="N9" s="1201"/>
      <c r="O9" s="1202"/>
      <c r="P9" s="1202"/>
      <c r="Q9" s="1202"/>
      <c r="R9" s="1202"/>
      <c r="S9" s="1202"/>
      <c r="T9" s="1202"/>
      <c r="U9" s="1202"/>
      <c r="V9" s="1202"/>
      <c r="W9" s="1202"/>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4232</v>
      </c>
      <c r="U11" s="251" t="s">
        <v>4233</v>
      </c>
      <c r="V11" s="251" t="s">
        <v>4105</v>
      </c>
      <c r="W11" s="428"/>
      <c r="Y11" s="431" t="s">
        <v>3143</v>
      </c>
    </row>
    <row r="12" spans="1:30" s="421" customFormat="1" ht="9" hidden="1" x14ac:dyDescent="0.2">
      <c r="A12" s="420" t="s">
        <v>2651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2273</v>
      </c>
      <c r="U14" s="38" t="s">
        <v>2273</v>
      </c>
      <c r="V14" s="38" t="s">
        <v>2273</v>
      </c>
      <c r="W14" s="227"/>
      <c r="Y14" s="227"/>
    </row>
    <row r="15" spans="1:30" s="2" customFormat="1" x14ac:dyDescent="0.2">
      <c r="A15" s="95"/>
      <c r="B15" s="227"/>
      <c r="C15" s="197" t="s">
        <v>4261</v>
      </c>
      <c r="D15" s="227"/>
      <c r="E15" s="194" t="s">
        <v>4700</v>
      </c>
      <c r="F15" s="193"/>
      <c r="G15" s="193"/>
      <c r="H15" s="194"/>
      <c r="I15" s="194"/>
      <c r="J15" s="194"/>
      <c r="K15" s="194"/>
      <c r="L15" s="194"/>
      <c r="M15" s="233"/>
      <c r="N15" s="239"/>
      <c r="O15" s="235"/>
      <c r="P15" s="235"/>
      <c r="Q15" s="235"/>
      <c r="R15" s="235"/>
      <c r="S15" s="416" t="s">
        <v>4283</v>
      </c>
      <c r="T15" s="111">
        <v>0</v>
      </c>
      <c r="U15" s="111">
        <v>2458225</v>
      </c>
      <c r="V15" s="111">
        <v>6237360</v>
      </c>
      <c r="W15" s="227"/>
      <c r="Y15" s="394">
        <v>8695585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4303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2435</v>
      </c>
      <c r="D18" s="227"/>
      <c r="E18" s="236" t="s">
        <v>4351</v>
      </c>
      <c r="F18" s="193"/>
      <c r="G18" s="193"/>
      <c r="H18" s="193"/>
      <c r="I18" s="236"/>
      <c r="J18" s="193"/>
      <c r="K18" s="193"/>
      <c r="L18" s="193"/>
      <c r="M18" s="233"/>
      <c r="N18" s="193"/>
      <c r="O18" s="193"/>
      <c r="P18" s="193"/>
      <c r="Q18" s="193"/>
      <c r="R18" s="193"/>
      <c r="S18" s="416" t="s">
        <v>4283</v>
      </c>
      <c r="T18" s="111"/>
      <c r="U18" s="111">
        <v>12519</v>
      </c>
      <c r="V18" s="111">
        <v>1770316</v>
      </c>
      <c r="W18" s="227"/>
      <c r="Y18" s="394">
        <v>1782835</v>
      </c>
    </row>
    <row r="19" spans="1:25" s="2" customFormat="1" ht="11.45" customHeight="1" x14ac:dyDescent="0.2">
      <c r="A19" s="95"/>
      <c r="B19" s="227"/>
      <c r="C19" s="197" t="s">
        <v>2436</v>
      </c>
      <c r="D19" s="227"/>
      <c r="E19" s="236" t="s">
        <v>4395</v>
      </c>
      <c r="F19" s="193"/>
      <c r="G19" s="193"/>
      <c r="H19" s="193"/>
      <c r="I19" s="236"/>
      <c r="J19" s="193"/>
      <c r="K19" s="193"/>
      <c r="L19" s="193"/>
      <c r="M19" s="233"/>
      <c r="N19" s="235"/>
      <c r="O19" s="235"/>
      <c r="P19" s="235"/>
      <c r="Q19" s="235"/>
      <c r="R19" s="235"/>
      <c r="S19" s="416" t="s">
        <v>4283</v>
      </c>
      <c r="T19" s="111"/>
      <c r="U19" s="111"/>
      <c r="V19" s="111"/>
      <c r="W19" s="227"/>
      <c r="Y19" s="394">
        <v>0</v>
      </c>
    </row>
    <row r="20" spans="1:25" s="2" customFormat="1" ht="11.45" customHeight="1" x14ac:dyDescent="0.2">
      <c r="A20" s="95"/>
      <c r="B20" s="227"/>
      <c r="C20" s="197" t="s">
        <v>4262</v>
      </c>
      <c r="D20" s="227"/>
      <c r="E20" s="194"/>
      <c r="F20" s="193"/>
      <c r="G20" s="193"/>
      <c r="H20" s="194"/>
      <c r="I20" s="194"/>
      <c r="J20" s="194"/>
      <c r="K20" s="194"/>
      <c r="L20" s="194"/>
      <c r="M20" s="233"/>
      <c r="N20" s="239"/>
      <c r="O20" s="235"/>
      <c r="P20" s="235"/>
      <c r="Q20" s="853" t="s">
        <v>4135</v>
      </c>
      <c r="R20" s="195" t="s">
        <v>1843</v>
      </c>
      <c r="S20" s="237"/>
      <c r="T20" s="334">
        <v>0</v>
      </c>
      <c r="U20" s="334">
        <v>12519</v>
      </c>
      <c r="V20" s="334">
        <v>1770316</v>
      </c>
      <c r="W20" s="227"/>
      <c r="Y20" s="394">
        <v>1782835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4396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2440</v>
      </c>
      <c r="D23" s="227"/>
      <c r="E23" s="314" t="s">
        <v>2253</v>
      </c>
      <c r="F23" s="193"/>
      <c r="G23" s="193"/>
      <c r="H23" s="193"/>
      <c r="I23" s="314"/>
      <c r="J23" s="193"/>
      <c r="K23" s="193"/>
      <c r="L23" s="193"/>
      <c r="M23" s="233"/>
      <c r="N23" s="235"/>
      <c r="O23" s="235"/>
      <c r="P23" s="235"/>
      <c r="Q23" s="235"/>
      <c r="R23" s="235"/>
      <c r="S23" s="416" t="s">
        <v>4283</v>
      </c>
      <c r="T23" s="111"/>
      <c r="U23" s="34"/>
      <c r="V23" s="34"/>
      <c r="W23" s="227"/>
      <c r="Y23" s="394">
        <v>0</v>
      </c>
    </row>
    <row r="24" spans="1:25" s="2" customFormat="1" ht="11.45" customHeight="1" x14ac:dyDescent="0.2">
      <c r="A24" s="95"/>
      <c r="B24" s="227"/>
      <c r="C24" s="197" t="s">
        <v>2441</v>
      </c>
      <c r="D24" s="227"/>
      <c r="E24" s="314" t="s">
        <v>2254</v>
      </c>
      <c r="F24" s="193"/>
      <c r="G24" s="193"/>
      <c r="H24" s="193"/>
      <c r="I24" s="314"/>
      <c r="J24" s="193"/>
      <c r="K24" s="193"/>
      <c r="L24" s="193"/>
      <c r="M24" s="233"/>
      <c r="N24" s="235"/>
      <c r="O24" s="235"/>
      <c r="P24" s="235"/>
      <c r="Q24" s="235"/>
      <c r="R24" s="235"/>
      <c r="S24" s="416" t="s">
        <v>4283</v>
      </c>
      <c r="T24" s="111"/>
      <c r="U24" s="34"/>
      <c r="V24" s="34"/>
      <c r="W24" s="227"/>
      <c r="Y24" s="394">
        <v>0</v>
      </c>
    </row>
    <row r="25" spans="1:25" s="2" customFormat="1" ht="11.45" customHeight="1" x14ac:dyDescent="0.2">
      <c r="A25" s="95"/>
      <c r="B25" s="227"/>
      <c r="C25" s="197" t="s">
        <v>2442</v>
      </c>
      <c r="D25" s="227"/>
      <c r="E25" s="314" t="s">
        <v>1953</v>
      </c>
      <c r="F25" s="193"/>
      <c r="G25" s="193"/>
      <c r="H25" s="193"/>
      <c r="I25" s="314"/>
      <c r="J25" s="193"/>
      <c r="K25" s="193"/>
      <c r="L25" s="193"/>
      <c r="M25" s="233"/>
      <c r="N25" s="235"/>
      <c r="O25" s="235"/>
      <c r="P25" s="235"/>
      <c r="Q25" s="235"/>
      <c r="R25" s="235"/>
      <c r="S25" s="416" t="s">
        <v>4283</v>
      </c>
      <c r="T25" s="111"/>
      <c r="U25" s="34"/>
      <c r="V25" s="34"/>
      <c r="W25" s="227"/>
      <c r="Y25" s="394">
        <v>0</v>
      </c>
    </row>
    <row r="26" spans="1:25" s="2" customFormat="1" ht="11.45" customHeight="1" x14ac:dyDescent="0.2">
      <c r="A26" s="95"/>
      <c r="B26" s="227"/>
      <c r="C26" s="197" t="s">
        <v>3916</v>
      </c>
      <c r="D26" s="227"/>
      <c r="E26" s="236"/>
      <c r="F26" s="193"/>
      <c r="G26" s="193"/>
      <c r="H26" s="193"/>
      <c r="I26" s="236"/>
      <c r="J26" s="193"/>
      <c r="K26" s="193"/>
      <c r="L26" s="193"/>
      <c r="M26" s="233"/>
      <c r="N26" s="235"/>
      <c r="O26" s="235"/>
      <c r="P26" s="235"/>
      <c r="Q26" s="853" t="s">
        <v>2745</v>
      </c>
      <c r="R26" s="854" t="s">
        <v>1843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2444</v>
      </c>
      <c r="D28" s="227"/>
      <c r="E28" s="236" t="s">
        <v>4848</v>
      </c>
      <c r="F28" s="193"/>
      <c r="G28" s="193"/>
      <c r="H28" s="193"/>
      <c r="I28" s="236"/>
      <c r="J28" s="193"/>
      <c r="K28" s="193"/>
      <c r="L28" s="193"/>
      <c r="M28" s="233"/>
      <c r="N28" s="235"/>
      <c r="O28" s="235"/>
      <c r="P28" s="235"/>
      <c r="Q28" s="235"/>
      <c r="R28" s="235"/>
      <c r="S28" s="416" t="s">
        <v>4283</v>
      </c>
      <c r="T28" s="34"/>
      <c r="U28" s="111"/>
      <c r="V28" s="111"/>
      <c r="W28" s="227"/>
      <c r="Y28" s="394">
        <v>0</v>
      </c>
    </row>
    <row r="29" spans="1:25" s="2" customFormat="1" ht="11.45" customHeight="1" x14ac:dyDescent="0.2">
      <c r="A29" s="95"/>
      <c r="B29" s="227"/>
      <c r="C29" s="197" t="s">
        <v>2288</v>
      </c>
      <c r="D29" s="227"/>
      <c r="E29" s="236" t="s">
        <v>1374</v>
      </c>
      <c r="F29" s="193"/>
      <c r="G29" s="193"/>
      <c r="H29" s="193"/>
      <c r="I29" s="236"/>
      <c r="J29" s="193"/>
      <c r="K29" s="193"/>
      <c r="L29" s="193"/>
      <c r="M29" s="233"/>
      <c r="N29" s="235"/>
      <c r="O29" s="235"/>
      <c r="P29" s="235"/>
      <c r="Q29" s="235"/>
      <c r="R29" s="235"/>
      <c r="S29" s="416" t="s">
        <v>4283</v>
      </c>
      <c r="T29" s="111"/>
      <c r="U29" s="34"/>
      <c r="V29" s="34"/>
      <c r="W29" s="227"/>
      <c r="Y29" s="394">
        <v>0</v>
      </c>
    </row>
    <row r="30" spans="1:25" s="2" customFormat="1" ht="11.45" customHeight="1" x14ac:dyDescent="0.2">
      <c r="A30" s="95"/>
      <c r="B30" s="227"/>
      <c r="C30" s="197" t="s">
        <v>2289</v>
      </c>
      <c r="D30" s="227"/>
      <c r="E30" s="236" t="s">
        <v>2623</v>
      </c>
      <c r="F30" s="193"/>
      <c r="G30" s="193"/>
      <c r="H30" s="193"/>
      <c r="I30" s="236"/>
      <c r="J30" s="193"/>
      <c r="K30" s="193"/>
      <c r="L30" s="193"/>
      <c r="M30" s="233"/>
      <c r="N30" s="235"/>
      <c r="O30" s="235"/>
      <c r="P30" s="235"/>
      <c r="Q30" s="235"/>
      <c r="R30" s="235"/>
      <c r="S30" s="416" t="s">
        <v>4283</v>
      </c>
      <c r="T30" s="111"/>
      <c r="U30" s="34"/>
      <c r="V30" s="34"/>
      <c r="W30" s="227"/>
      <c r="Y30" s="394">
        <v>0</v>
      </c>
    </row>
    <row r="31" spans="1:25" s="2" customFormat="1" ht="11.45" customHeight="1" x14ac:dyDescent="0.2">
      <c r="A31" s="95"/>
      <c r="B31" s="227"/>
      <c r="C31" s="197"/>
      <c r="D31" s="227"/>
      <c r="E31" s="236" t="s">
        <v>3784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2290</v>
      </c>
      <c r="D32" s="227"/>
      <c r="E32" s="314" t="s">
        <v>3116</v>
      </c>
      <c r="F32" s="193"/>
      <c r="G32" s="193"/>
      <c r="H32" s="193"/>
      <c r="I32" s="314"/>
      <c r="J32" s="193"/>
      <c r="K32" s="193"/>
      <c r="L32" s="193"/>
      <c r="M32" s="233"/>
      <c r="N32" s="193"/>
      <c r="O32" s="235"/>
      <c r="P32" s="235"/>
      <c r="Q32" s="235"/>
      <c r="R32" s="235"/>
      <c r="S32" s="416" t="s">
        <v>4283</v>
      </c>
      <c r="T32" s="111"/>
      <c r="U32" s="111"/>
      <c r="V32" s="111"/>
      <c r="W32" s="227"/>
      <c r="Y32" s="394">
        <v>0</v>
      </c>
    </row>
    <row r="33" spans="1:25" s="2" customFormat="1" ht="11.45" customHeight="1" x14ac:dyDescent="0.2">
      <c r="A33" s="95"/>
      <c r="B33" s="227"/>
      <c r="C33" s="197" t="s">
        <v>2291</v>
      </c>
      <c r="D33" s="227"/>
      <c r="E33" s="314" t="s">
        <v>3506</v>
      </c>
      <c r="F33" s="193"/>
      <c r="G33" s="193"/>
      <c r="H33" s="193"/>
      <c r="I33" s="314"/>
      <c r="J33" s="193"/>
      <c r="K33" s="193"/>
      <c r="L33" s="193"/>
      <c r="M33" s="233"/>
      <c r="N33" s="193"/>
      <c r="O33" s="235"/>
      <c r="P33" s="235"/>
      <c r="Q33" s="235"/>
      <c r="R33" s="235"/>
      <c r="S33" s="416" t="s">
        <v>4283</v>
      </c>
      <c r="T33" s="111">
        <v>11414</v>
      </c>
      <c r="U33" s="111">
        <v>183434</v>
      </c>
      <c r="V33" s="111"/>
      <c r="W33" s="227"/>
      <c r="Y33" s="394">
        <v>194848</v>
      </c>
    </row>
    <row r="34" spans="1:25" s="2" customFormat="1" ht="11.45" customHeight="1" x14ac:dyDescent="0.2">
      <c r="A34" s="95"/>
      <c r="B34" s="227"/>
      <c r="C34" s="1002" t="s">
        <v>2975</v>
      </c>
      <c r="D34" s="1003"/>
      <c r="E34" s="1004" t="s">
        <v>3626</v>
      </c>
      <c r="F34" s="1005"/>
      <c r="G34" s="1005"/>
      <c r="H34" s="1005"/>
      <c r="I34" s="1006"/>
      <c r="J34" s="1005"/>
      <c r="K34" s="1005"/>
      <c r="L34" s="1005"/>
      <c r="M34" s="1228"/>
      <c r="N34" s="1005"/>
      <c r="O34" s="1008"/>
      <c r="P34" s="1008"/>
      <c r="Q34" s="1008"/>
      <c r="R34" s="235"/>
      <c r="S34" s="416" t="s">
        <v>4283</v>
      </c>
      <c r="T34" s="1117"/>
      <c r="U34" s="34"/>
      <c r="V34" s="386"/>
      <c r="W34" s="227"/>
      <c r="Y34" s="394">
        <v>0</v>
      </c>
    </row>
    <row r="35" spans="1:25" s="2" customFormat="1" ht="11.45" customHeight="1" x14ac:dyDescent="0.2">
      <c r="A35" s="95"/>
      <c r="B35" s="227"/>
      <c r="C35" s="1002" t="s">
        <v>1893</v>
      </c>
      <c r="D35" s="1003"/>
      <c r="E35" s="1004" t="s">
        <v>2944</v>
      </c>
      <c r="F35" s="1005"/>
      <c r="G35" s="1005"/>
      <c r="H35" s="1005"/>
      <c r="I35" s="1006"/>
      <c r="J35" s="1005"/>
      <c r="K35" s="1005"/>
      <c r="L35" s="1005"/>
      <c r="M35" s="1228"/>
      <c r="N35" s="1005"/>
      <c r="O35" s="1008"/>
      <c r="P35" s="1008"/>
      <c r="Q35" s="1008"/>
      <c r="R35" s="235"/>
      <c r="S35" s="416" t="s">
        <v>4283</v>
      </c>
      <c r="T35" s="1117"/>
      <c r="U35" s="34"/>
      <c r="V35" s="1088"/>
      <c r="W35" s="227"/>
      <c r="Y35" s="394">
        <v>0</v>
      </c>
    </row>
    <row r="36" spans="1:25" s="2" customFormat="1" ht="11.45" customHeight="1" x14ac:dyDescent="0.2">
      <c r="A36" s="95"/>
      <c r="B36" s="227"/>
      <c r="C36" s="1002" t="s">
        <v>1894</v>
      </c>
      <c r="D36" s="1003"/>
      <c r="E36" s="1004" t="s">
        <v>3625</v>
      </c>
      <c r="F36" s="1005"/>
      <c r="G36" s="1005"/>
      <c r="H36" s="1005"/>
      <c r="I36" s="1006"/>
      <c r="J36" s="1005"/>
      <c r="K36" s="1005"/>
      <c r="L36" s="1005"/>
      <c r="M36" s="1228"/>
      <c r="N36" s="1005"/>
      <c r="O36" s="1008"/>
      <c r="P36" s="1008"/>
      <c r="Q36" s="1008"/>
      <c r="R36" s="235"/>
      <c r="S36" s="416" t="s">
        <v>4283</v>
      </c>
      <c r="T36" s="1117">
        <v>475999</v>
      </c>
      <c r="U36" s="34"/>
      <c r="V36" s="1088"/>
      <c r="W36" s="227"/>
      <c r="Y36" s="394">
        <v>475999</v>
      </c>
    </row>
    <row r="37" spans="1:25" s="2" customFormat="1" ht="11.45" customHeight="1" x14ac:dyDescent="0.2">
      <c r="A37" s="95"/>
      <c r="B37" s="227"/>
      <c r="C37" s="1283" t="s">
        <v>1895</v>
      </c>
      <c r="D37" s="1107"/>
      <c r="E37" s="1263" t="s">
        <v>2631</v>
      </c>
      <c r="F37" s="1108"/>
      <c r="G37" s="1108"/>
      <c r="H37" s="1108"/>
      <c r="I37" s="1284"/>
      <c r="J37" s="1108"/>
      <c r="K37" s="1108"/>
      <c r="L37" s="1108"/>
      <c r="M37" s="1297"/>
      <c r="N37" s="1108"/>
      <c r="O37" s="1298"/>
      <c r="P37" s="1298"/>
      <c r="Q37" s="1298"/>
      <c r="R37" s="235"/>
      <c r="S37" s="416" t="s">
        <v>4283</v>
      </c>
      <c r="T37" s="1117"/>
      <c r="U37" s="34"/>
      <c r="V37" s="1095"/>
      <c r="W37" s="227"/>
      <c r="Y37" s="394"/>
    </row>
    <row r="38" spans="1:25" s="2" customFormat="1" ht="11.45" customHeight="1" x14ac:dyDescent="0.2">
      <c r="A38" s="95"/>
      <c r="B38" s="227"/>
      <c r="C38" s="1283" t="s">
        <v>2976</v>
      </c>
      <c r="D38" s="1003"/>
      <c r="E38" s="1263" t="s">
        <v>3365</v>
      </c>
      <c r="F38" s="1005"/>
      <c r="G38" s="1005"/>
      <c r="H38" s="1005"/>
      <c r="I38" s="1006"/>
      <c r="J38" s="1005"/>
      <c r="K38" s="1005"/>
      <c r="L38" s="1005"/>
      <c r="M38" s="1228"/>
      <c r="N38" s="1005"/>
      <c r="O38" s="1008"/>
      <c r="P38" s="1008"/>
      <c r="Q38" s="1008"/>
      <c r="R38" s="235"/>
      <c r="S38" s="416" t="s">
        <v>4283</v>
      </c>
      <c r="T38" s="1307"/>
      <c r="U38" s="1295"/>
      <c r="V38" s="1295">
        <v>21120</v>
      </c>
      <c r="W38" s="227"/>
      <c r="Y38" s="394"/>
    </row>
    <row r="39" spans="1:25" s="2" customFormat="1" ht="11.45" customHeight="1" x14ac:dyDescent="0.2">
      <c r="A39" s="95"/>
      <c r="B39" s="227"/>
      <c r="C39" s="1283" t="s">
        <v>2315</v>
      </c>
      <c r="D39" s="1003"/>
      <c r="E39" s="1293" t="s">
        <v>2633</v>
      </c>
      <c r="F39" s="1005"/>
      <c r="G39" s="1005"/>
      <c r="H39" s="1005"/>
      <c r="I39" s="1006" t="s">
        <v>3139</v>
      </c>
      <c r="J39" s="1005"/>
      <c r="K39" s="1005"/>
      <c r="L39" s="1005"/>
      <c r="M39" s="1299"/>
      <c r="N39" s="1108" t="s">
        <v>2407</v>
      </c>
      <c r="O39" s="881"/>
      <c r="P39" s="882"/>
      <c r="Q39" s="882"/>
      <c r="R39" s="235"/>
      <c r="S39" s="416" t="s">
        <v>4283</v>
      </c>
      <c r="T39" s="1295"/>
      <c r="U39" s="1295"/>
      <c r="V39" s="1295"/>
      <c r="W39" s="227"/>
      <c r="Y39" s="394"/>
    </row>
    <row r="40" spans="1:25" s="2" customFormat="1" x14ac:dyDescent="0.2">
      <c r="A40" s="95"/>
      <c r="B40" s="227"/>
      <c r="C40" s="240" t="s">
        <v>3337</v>
      </c>
      <c r="D40" s="227"/>
      <c r="E40" s="194"/>
      <c r="F40" s="193"/>
      <c r="G40" s="193"/>
      <c r="H40" s="194"/>
      <c r="I40" s="194"/>
      <c r="J40" s="194"/>
      <c r="K40" s="194"/>
      <c r="L40" s="194"/>
      <c r="M40" s="233"/>
      <c r="N40" s="239"/>
      <c r="O40" s="235"/>
      <c r="P40" s="235"/>
      <c r="Q40" s="196" t="s">
        <v>2746</v>
      </c>
      <c r="R40" s="195" t="s">
        <v>1843</v>
      </c>
      <c r="S40" s="237"/>
      <c r="T40" s="334">
        <v>487413</v>
      </c>
      <c r="U40" s="334">
        <v>195953</v>
      </c>
      <c r="V40" s="334">
        <v>1791436</v>
      </c>
      <c r="W40" s="227"/>
      <c r="Y40" s="394">
        <v>2474802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3679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4495</v>
      </c>
      <c r="D43" s="234"/>
      <c r="E43" s="236" t="s">
        <v>2382</v>
      </c>
      <c r="F43" s="193"/>
      <c r="G43" s="193"/>
      <c r="H43" s="193"/>
      <c r="I43" s="236"/>
      <c r="J43" s="193"/>
      <c r="K43" s="193"/>
      <c r="L43" s="193"/>
      <c r="M43" s="233"/>
      <c r="N43" s="235"/>
      <c r="O43" s="239"/>
      <c r="P43" s="239"/>
      <c r="Q43" s="239"/>
      <c r="R43" s="239"/>
      <c r="S43" s="416" t="s">
        <v>4283</v>
      </c>
      <c r="T43" s="111"/>
      <c r="U43" s="111"/>
      <c r="V43" s="111">
        <v>524217</v>
      </c>
      <c r="W43" s="234"/>
      <c r="Y43" s="394">
        <v>524217</v>
      </c>
    </row>
    <row r="44" spans="1:25" s="2" customFormat="1" ht="11.45" customHeight="1" x14ac:dyDescent="0.2">
      <c r="A44" s="95"/>
      <c r="B44" s="227"/>
      <c r="C44" s="197" t="s">
        <v>4496</v>
      </c>
      <c r="D44" s="227"/>
      <c r="E44" s="236" t="s">
        <v>2459</v>
      </c>
      <c r="F44" s="193"/>
      <c r="G44" s="193"/>
      <c r="H44" s="193"/>
      <c r="I44" s="236"/>
      <c r="J44" s="193"/>
      <c r="K44" s="193"/>
      <c r="L44" s="193"/>
      <c r="M44" s="233"/>
      <c r="N44" s="193"/>
      <c r="O44" s="193"/>
      <c r="P44" s="193"/>
      <c r="Q44" s="193"/>
      <c r="R44" s="193"/>
      <c r="S44" s="416" t="s">
        <v>4283</v>
      </c>
      <c r="T44" s="111">
        <v>21455</v>
      </c>
      <c r="U44" s="111">
        <v>102403</v>
      </c>
      <c r="V44" s="111"/>
      <c r="W44" s="227"/>
      <c r="Y44" s="394">
        <v>123858</v>
      </c>
    </row>
    <row r="45" spans="1:25" s="2" customFormat="1" ht="11.45" customHeight="1" x14ac:dyDescent="0.2">
      <c r="A45" s="95"/>
      <c r="B45" s="227"/>
      <c r="C45" s="197" t="s">
        <v>2977</v>
      </c>
      <c r="D45" s="227"/>
      <c r="E45" s="236" t="s">
        <v>3429</v>
      </c>
      <c r="F45" s="193"/>
      <c r="G45" s="193"/>
      <c r="H45" s="193"/>
      <c r="I45" s="236"/>
      <c r="J45" s="193"/>
      <c r="K45" s="193"/>
      <c r="L45" s="193"/>
      <c r="M45" s="233"/>
      <c r="N45" s="193"/>
      <c r="O45" s="235"/>
      <c r="P45" s="235"/>
      <c r="Q45" s="235"/>
      <c r="R45" s="235"/>
      <c r="S45" s="416" t="s">
        <v>4283</v>
      </c>
      <c r="T45" s="111"/>
      <c r="U45" s="111"/>
      <c r="V45" s="111"/>
      <c r="W45" s="227"/>
      <c r="Y45" s="394">
        <v>0</v>
      </c>
    </row>
    <row r="46" spans="1:25" s="2" customFormat="1" ht="11.45" customHeight="1" x14ac:dyDescent="0.2">
      <c r="A46" s="95"/>
      <c r="B46" s="227"/>
      <c r="C46" s="197" t="s">
        <v>2978</v>
      </c>
      <c r="D46" s="227"/>
      <c r="E46" s="236" t="s">
        <v>2402</v>
      </c>
      <c r="F46" s="193"/>
      <c r="G46" s="193"/>
      <c r="H46" s="193"/>
      <c r="I46" s="236"/>
      <c r="J46" s="193"/>
      <c r="K46" s="193"/>
      <c r="L46" s="193"/>
      <c r="M46" s="233"/>
      <c r="N46" s="193"/>
      <c r="O46" s="235"/>
      <c r="P46" s="235"/>
      <c r="Q46" s="235"/>
      <c r="R46" s="235"/>
      <c r="S46" s="416" t="s">
        <v>4283</v>
      </c>
      <c r="T46" s="111"/>
      <c r="U46" s="111"/>
      <c r="V46" s="111"/>
      <c r="W46" s="227"/>
      <c r="Y46" s="394">
        <v>0</v>
      </c>
    </row>
    <row r="47" spans="1:25" s="2" customFormat="1" ht="11.45" customHeight="1" x14ac:dyDescent="0.2">
      <c r="A47" s="95"/>
      <c r="B47" s="227"/>
      <c r="C47" s="197" t="s">
        <v>2572</v>
      </c>
      <c r="D47" s="227"/>
      <c r="E47" s="236" t="s">
        <v>2428</v>
      </c>
      <c r="F47" s="193"/>
      <c r="G47" s="193"/>
      <c r="H47" s="193"/>
      <c r="I47" s="236"/>
      <c r="J47" s="193"/>
      <c r="K47" s="193"/>
      <c r="L47" s="193"/>
      <c r="M47" s="233"/>
      <c r="N47" s="193"/>
      <c r="O47" s="235"/>
      <c r="P47" s="235"/>
      <c r="Q47" s="235"/>
      <c r="R47" s="235"/>
      <c r="S47" s="416" t="s">
        <v>4283</v>
      </c>
      <c r="T47" s="111"/>
      <c r="U47" s="111"/>
      <c r="V47" s="111"/>
      <c r="W47" s="227"/>
      <c r="Y47" s="394">
        <v>0</v>
      </c>
    </row>
    <row r="48" spans="1:25" s="2" customFormat="1" ht="11.45" customHeight="1" x14ac:dyDescent="0.2">
      <c r="A48" s="95"/>
      <c r="B48" s="227"/>
      <c r="C48" s="1283" t="s">
        <v>4114</v>
      </c>
      <c r="D48" s="227"/>
      <c r="E48" s="1263" t="s">
        <v>3365</v>
      </c>
      <c r="F48" s="1005"/>
      <c r="G48" s="1005"/>
      <c r="H48" s="1005"/>
      <c r="I48" s="1006"/>
      <c r="J48" s="1005"/>
      <c r="K48" s="1005"/>
      <c r="L48" s="1005"/>
      <c r="M48" s="1228"/>
      <c r="N48" s="1005"/>
      <c r="O48" s="1008"/>
      <c r="P48" s="1008"/>
      <c r="Q48" s="1008"/>
      <c r="R48" s="235"/>
      <c r="S48" s="416" t="s">
        <v>4283</v>
      </c>
      <c r="T48" s="1307"/>
      <c r="U48" s="1295">
        <v>21120</v>
      </c>
      <c r="V48" s="1295"/>
      <c r="W48" s="227"/>
      <c r="Y48" s="394"/>
    </row>
    <row r="49" spans="1:25" s="2" customFormat="1" ht="11.45" customHeight="1" x14ac:dyDescent="0.2">
      <c r="A49" s="95"/>
      <c r="B49" s="227"/>
      <c r="C49" s="1283" t="s">
        <v>2316</v>
      </c>
      <c r="D49" s="227"/>
      <c r="E49" s="1293" t="s">
        <v>2633</v>
      </c>
      <c r="F49" s="1005"/>
      <c r="G49" s="1005"/>
      <c r="H49" s="1005"/>
      <c r="I49" s="1006" t="s">
        <v>3139</v>
      </c>
      <c r="J49" s="1005"/>
      <c r="K49" s="1005"/>
      <c r="L49" s="1005"/>
      <c r="M49" s="1299"/>
      <c r="N49" s="1108" t="s">
        <v>2407</v>
      </c>
      <c r="O49" s="881"/>
      <c r="P49" s="882"/>
      <c r="Q49" s="882"/>
      <c r="R49" s="235"/>
      <c r="S49" s="416" t="s">
        <v>4283</v>
      </c>
      <c r="T49" s="1295"/>
      <c r="U49" s="1295"/>
      <c r="V49" s="1295"/>
      <c r="W49" s="227"/>
      <c r="Y49" s="394"/>
    </row>
    <row r="50" spans="1:25" s="2" customFormat="1" x14ac:dyDescent="0.2">
      <c r="A50" s="95"/>
      <c r="B50" s="227"/>
      <c r="C50" s="240" t="s">
        <v>3338</v>
      </c>
      <c r="D50" s="227"/>
      <c r="E50" s="194"/>
      <c r="F50" s="193"/>
      <c r="G50" s="193"/>
      <c r="H50" s="194"/>
      <c r="I50" s="194"/>
      <c r="J50" s="194"/>
      <c r="K50" s="194"/>
      <c r="L50" s="194"/>
      <c r="M50" s="233"/>
      <c r="N50" s="239"/>
      <c r="O50" s="235"/>
      <c r="P50" s="235"/>
      <c r="Q50" s="196" t="s">
        <v>2589</v>
      </c>
      <c r="R50" s="195"/>
      <c r="S50" s="237"/>
      <c r="T50" s="334">
        <v>21455</v>
      </c>
      <c r="U50" s="334">
        <v>123523</v>
      </c>
      <c r="V50" s="334">
        <v>524217</v>
      </c>
      <c r="W50" s="227"/>
      <c r="Y50" s="394">
        <v>669195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4382</v>
      </c>
      <c r="D52" s="227"/>
      <c r="E52" s="194" t="s">
        <v>2948</v>
      </c>
      <c r="F52" s="193"/>
      <c r="G52" s="193"/>
      <c r="H52" s="194"/>
      <c r="I52" s="194"/>
      <c r="J52" s="194"/>
      <c r="K52" s="194"/>
      <c r="L52" s="194"/>
      <c r="M52" s="233"/>
      <c r="N52" s="235"/>
      <c r="O52" s="235"/>
      <c r="P52" s="235"/>
      <c r="Q52" s="235"/>
      <c r="R52" s="235"/>
      <c r="S52" s="416" t="s">
        <v>4283</v>
      </c>
      <c r="T52" s="364">
        <v>465958</v>
      </c>
      <c r="U52" s="364">
        <v>2530655</v>
      </c>
      <c r="V52" s="364">
        <v>7504579</v>
      </c>
      <c r="W52" s="227"/>
      <c r="Y52" s="394">
        <v>10501192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4232</v>
      </c>
      <c r="U55" s="10" t="s">
        <v>4233</v>
      </c>
      <c r="V55" s="10" t="s">
        <v>4105</v>
      </c>
      <c r="W55" s="227"/>
      <c r="Y55" s="227"/>
    </row>
    <row r="56" spans="1:25" s="2" customFormat="1" hidden="1" x14ac:dyDescent="0.2">
      <c r="A56" s="95" t="s">
        <v>2651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3580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2273</v>
      </c>
      <c r="U58" s="38" t="s">
        <v>2273</v>
      </c>
      <c r="V58" s="38" t="s">
        <v>2273</v>
      </c>
      <c r="W58" s="227"/>
      <c r="Y58" s="227"/>
    </row>
    <row r="59" spans="1:25" s="2" customFormat="1" ht="10.35" customHeight="1" x14ac:dyDescent="0.2">
      <c r="A59" s="95"/>
      <c r="B59" s="227"/>
      <c r="C59" s="197" t="s">
        <v>2587</v>
      </c>
      <c r="D59" s="227"/>
      <c r="E59" s="236" t="s">
        <v>4588</v>
      </c>
      <c r="F59" s="193"/>
      <c r="G59" s="193"/>
      <c r="H59" s="193"/>
      <c r="I59" s="236"/>
      <c r="J59" s="193"/>
      <c r="K59" s="193"/>
      <c r="L59" s="195"/>
      <c r="M59" s="228"/>
      <c r="N59" s="235"/>
      <c r="O59" s="235"/>
      <c r="P59" s="235"/>
      <c r="Q59" s="235"/>
      <c r="R59" s="235"/>
      <c r="S59" s="416" t="s">
        <v>4283</v>
      </c>
      <c r="T59" s="1089"/>
      <c r="U59" s="118"/>
      <c r="V59" s="118">
        <v>5243707</v>
      </c>
      <c r="W59" s="227"/>
      <c r="Y59" s="394">
        <v>5243707</v>
      </c>
    </row>
    <row r="60" spans="1:25" s="2" customFormat="1" ht="10.35" customHeight="1" x14ac:dyDescent="0.2">
      <c r="A60" s="95"/>
      <c r="B60" s="227"/>
      <c r="C60" s="197" t="s">
        <v>4273</v>
      </c>
      <c r="D60" s="227"/>
      <c r="E60" s="236" t="s">
        <v>3053</v>
      </c>
      <c r="F60" s="193"/>
      <c r="G60" s="193"/>
      <c r="H60" s="193"/>
      <c r="I60" s="236"/>
      <c r="J60" s="193"/>
      <c r="K60" s="193"/>
      <c r="L60" s="195"/>
      <c r="M60" s="227"/>
      <c r="N60" s="193"/>
      <c r="O60" s="235"/>
      <c r="P60" s="235"/>
      <c r="Q60" s="235"/>
      <c r="R60" s="235"/>
      <c r="S60" s="416" t="s">
        <v>4283</v>
      </c>
      <c r="T60" s="1092"/>
      <c r="U60" s="111"/>
      <c r="V60" s="111"/>
      <c r="W60" s="227"/>
      <c r="Y60" s="394">
        <v>0</v>
      </c>
    </row>
    <row r="61" spans="1:25" s="2" customFormat="1" ht="10.35" customHeight="1" x14ac:dyDescent="0.2">
      <c r="A61" s="95"/>
      <c r="B61" s="227"/>
      <c r="C61" s="197"/>
      <c r="D61" s="227"/>
      <c r="E61" s="236" t="s">
        <v>4255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3490</v>
      </c>
      <c r="D62" s="227"/>
      <c r="E62" s="314" t="s">
        <v>2358</v>
      </c>
      <c r="F62" s="193"/>
      <c r="G62" s="193"/>
      <c r="H62" s="193"/>
      <c r="I62" s="314"/>
      <c r="J62" s="193"/>
      <c r="K62" s="193"/>
      <c r="L62" s="195"/>
      <c r="M62" s="228"/>
      <c r="N62" s="235"/>
      <c r="O62" s="235"/>
      <c r="P62" s="235"/>
      <c r="Q62" s="235"/>
      <c r="R62" s="235"/>
      <c r="S62" s="416" t="s">
        <v>4283</v>
      </c>
      <c r="T62" s="1089"/>
      <c r="U62" s="111"/>
      <c r="V62" s="111"/>
      <c r="W62" s="227"/>
      <c r="Y62" s="394">
        <v>0</v>
      </c>
    </row>
    <row r="63" spans="1:25" s="401" customFormat="1" ht="10.35" customHeight="1" x14ac:dyDescent="0.2">
      <c r="A63" s="95"/>
      <c r="B63" s="234"/>
      <c r="C63" s="197" t="s">
        <v>3491</v>
      </c>
      <c r="D63" s="234"/>
      <c r="E63" s="314" t="s">
        <v>4231</v>
      </c>
      <c r="F63" s="193"/>
      <c r="G63" s="193"/>
      <c r="H63" s="193"/>
      <c r="I63" s="314"/>
      <c r="J63" s="193"/>
      <c r="K63" s="193"/>
      <c r="L63" s="195"/>
      <c r="M63" s="228"/>
      <c r="N63" s="235"/>
      <c r="O63" s="239"/>
      <c r="P63" s="239"/>
      <c r="Q63" s="239"/>
      <c r="R63" s="239"/>
      <c r="S63" s="416" t="s">
        <v>4283</v>
      </c>
      <c r="T63" s="1091"/>
      <c r="U63" s="111"/>
      <c r="V63" s="111"/>
      <c r="W63" s="234"/>
      <c r="Y63" s="394">
        <v>0</v>
      </c>
    </row>
    <row r="64" spans="1:25" s="2" customFormat="1" ht="10.35" customHeight="1" x14ac:dyDescent="0.2">
      <c r="A64" s="95"/>
      <c r="B64" s="227"/>
      <c r="C64" s="197" t="s">
        <v>2318</v>
      </c>
      <c r="D64" s="227"/>
      <c r="E64" s="236" t="s">
        <v>2268</v>
      </c>
      <c r="F64" s="193"/>
      <c r="G64" s="193"/>
      <c r="H64" s="193"/>
      <c r="I64" s="236"/>
      <c r="J64" s="193"/>
      <c r="K64" s="193"/>
      <c r="L64" s="195"/>
      <c r="M64" s="227"/>
      <c r="N64" s="193"/>
      <c r="O64" s="193"/>
      <c r="P64" s="193"/>
      <c r="Q64" s="193"/>
      <c r="R64" s="193"/>
      <c r="S64" s="416" t="s">
        <v>4283</v>
      </c>
      <c r="T64" s="1091"/>
      <c r="U64" s="111"/>
      <c r="V64" s="111">
        <v>587578</v>
      </c>
      <c r="W64" s="227"/>
      <c r="Y64" s="394">
        <v>587578</v>
      </c>
    </row>
    <row r="65" spans="1:25" s="2" customFormat="1" ht="10.35" customHeight="1" x14ac:dyDescent="0.2">
      <c r="A65" s="95"/>
      <c r="B65" s="227"/>
      <c r="C65" s="197" t="s">
        <v>2319</v>
      </c>
      <c r="D65" s="227"/>
      <c r="E65" s="236" t="s">
        <v>3833</v>
      </c>
      <c r="F65" s="193"/>
      <c r="G65" s="193"/>
      <c r="H65" s="193"/>
      <c r="I65" s="236"/>
      <c r="J65" s="193"/>
      <c r="K65" s="193"/>
      <c r="L65" s="195"/>
      <c r="M65" s="228"/>
      <c r="N65" s="235"/>
      <c r="O65" s="235"/>
      <c r="P65" s="235"/>
      <c r="Q65" s="235"/>
      <c r="R65" s="235"/>
      <c r="S65" s="416" t="s">
        <v>4283</v>
      </c>
      <c r="T65" s="1091"/>
      <c r="U65" s="111"/>
      <c r="V65" s="111"/>
      <c r="W65" s="227"/>
      <c r="Y65" s="394">
        <v>0</v>
      </c>
    </row>
    <row r="66" spans="1:25" s="2" customFormat="1" ht="10.35" customHeight="1" x14ac:dyDescent="0.2">
      <c r="A66" s="95"/>
      <c r="B66" s="227"/>
      <c r="C66" s="197" t="s">
        <v>2320</v>
      </c>
      <c r="D66" s="227"/>
      <c r="E66" s="236" t="s">
        <v>2986</v>
      </c>
      <c r="F66" s="193"/>
      <c r="G66" s="193"/>
      <c r="H66" s="193"/>
      <c r="I66" s="236"/>
      <c r="J66" s="193"/>
      <c r="K66" s="193"/>
      <c r="L66" s="195"/>
      <c r="M66" s="228"/>
      <c r="N66" s="235"/>
      <c r="O66" s="235"/>
      <c r="P66" s="235"/>
      <c r="Q66" s="235"/>
      <c r="R66" s="235"/>
      <c r="S66" s="416" t="s">
        <v>4283</v>
      </c>
      <c r="T66" s="1091"/>
      <c r="U66" s="111"/>
      <c r="V66" s="111"/>
      <c r="W66" s="227"/>
      <c r="Y66" s="394">
        <v>0</v>
      </c>
    </row>
    <row r="67" spans="1:25" s="2" customFormat="1" ht="10.35" customHeight="1" x14ac:dyDescent="0.2">
      <c r="A67" s="95"/>
      <c r="B67" s="227"/>
      <c r="C67" s="197" t="s">
        <v>2321</v>
      </c>
      <c r="D67" s="227"/>
      <c r="E67" s="236" t="s">
        <v>3117</v>
      </c>
      <c r="F67" s="193"/>
      <c r="G67" s="193"/>
      <c r="H67" s="193"/>
      <c r="I67" s="236"/>
      <c r="J67" s="193"/>
      <c r="K67" s="193"/>
      <c r="L67" s="195"/>
      <c r="M67" s="228"/>
      <c r="N67" s="235"/>
      <c r="O67" s="235"/>
      <c r="P67" s="235"/>
      <c r="Q67" s="235"/>
      <c r="R67" s="235"/>
      <c r="S67" s="416" t="s">
        <v>4283</v>
      </c>
      <c r="T67" s="1091"/>
      <c r="U67" s="111"/>
      <c r="V67" s="111"/>
      <c r="W67" s="227"/>
      <c r="Y67" s="394">
        <v>0</v>
      </c>
    </row>
    <row r="68" spans="1:25" s="2" customFormat="1" ht="10.35" customHeight="1" x14ac:dyDescent="0.2">
      <c r="A68" s="95"/>
      <c r="B68" s="227"/>
      <c r="C68" s="197" t="s">
        <v>2322</v>
      </c>
      <c r="D68" s="227"/>
      <c r="E68" s="236" t="s">
        <v>1832</v>
      </c>
      <c r="F68" s="193"/>
      <c r="G68" s="193"/>
      <c r="H68" s="193"/>
      <c r="I68" s="236"/>
      <c r="J68" s="193"/>
      <c r="K68" s="193"/>
      <c r="L68" s="195"/>
      <c r="M68" s="228"/>
      <c r="N68" s="235"/>
      <c r="O68" s="235"/>
      <c r="P68" s="235"/>
      <c r="Q68" s="235"/>
      <c r="R68" s="235"/>
      <c r="S68" s="416" t="s">
        <v>4283</v>
      </c>
      <c r="T68" s="1091"/>
      <c r="U68" s="111"/>
      <c r="V68" s="111"/>
      <c r="W68" s="227"/>
      <c r="Y68" s="394">
        <v>0</v>
      </c>
    </row>
    <row r="69" spans="1:25" s="2" customFormat="1" ht="10.35" customHeight="1" x14ac:dyDescent="0.2">
      <c r="A69" s="95"/>
      <c r="B69" s="227"/>
      <c r="C69" s="197" t="s">
        <v>2324</v>
      </c>
      <c r="D69" s="227"/>
      <c r="E69" s="236" t="s">
        <v>4848</v>
      </c>
      <c r="F69" s="193"/>
      <c r="G69" s="193"/>
      <c r="H69" s="193"/>
      <c r="I69" s="236"/>
      <c r="J69" s="193"/>
      <c r="K69" s="193"/>
      <c r="L69" s="195"/>
      <c r="M69" s="228"/>
      <c r="N69" s="235"/>
      <c r="O69" s="235"/>
      <c r="P69" s="235"/>
      <c r="Q69" s="235"/>
      <c r="R69" s="235"/>
      <c r="S69" s="416" t="s">
        <v>4283</v>
      </c>
      <c r="T69" s="1091"/>
      <c r="U69" s="111"/>
      <c r="V69" s="111"/>
      <c r="W69" s="227"/>
      <c r="Y69" s="394">
        <v>0</v>
      </c>
    </row>
    <row r="70" spans="1:25" s="2" customFormat="1" ht="10.35" customHeight="1" x14ac:dyDescent="0.2">
      <c r="A70" s="95"/>
      <c r="B70" s="227"/>
      <c r="C70" s="197" t="s">
        <v>2327</v>
      </c>
      <c r="D70" s="227"/>
      <c r="E70" s="236" t="s">
        <v>3058</v>
      </c>
      <c r="F70" s="193"/>
      <c r="G70" s="193"/>
      <c r="H70" s="193"/>
      <c r="I70" s="236"/>
      <c r="J70" s="193"/>
      <c r="K70" s="193"/>
      <c r="L70" s="195"/>
      <c r="M70" s="228"/>
      <c r="N70" s="235"/>
      <c r="O70" s="235"/>
      <c r="P70" s="235"/>
      <c r="Q70" s="235"/>
      <c r="R70" s="235"/>
      <c r="S70" s="416" t="s">
        <v>4283</v>
      </c>
      <c r="T70" s="1091"/>
      <c r="U70" s="111"/>
      <c r="V70" s="111"/>
      <c r="W70" s="227"/>
      <c r="Y70" s="394">
        <v>0</v>
      </c>
    </row>
    <row r="71" spans="1:25" s="2" customFormat="1" ht="10.35" customHeight="1" x14ac:dyDescent="0.2">
      <c r="A71" s="95"/>
      <c r="B71" s="227"/>
      <c r="C71" s="197" t="s">
        <v>2328</v>
      </c>
      <c r="D71" s="227"/>
      <c r="E71" s="236" t="s">
        <v>2384</v>
      </c>
      <c r="F71" s="193"/>
      <c r="G71" s="193"/>
      <c r="H71" s="193"/>
      <c r="I71" s="236"/>
      <c r="J71" s="193"/>
      <c r="K71" s="193"/>
      <c r="L71" s="195"/>
      <c r="M71" s="228"/>
      <c r="N71" s="235"/>
      <c r="O71" s="235"/>
      <c r="P71" s="235"/>
      <c r="Q71" s="235"/>
      <c r="R71" s="235"/>
      <c r="S71" s="416" t="s">
        <v>4283</v>
      </c>
      <c r="T71" s="1091"/>
      <c r="U71" s="111"/>
      <c r="V71" s="111"/>
      <c r="W71" s="227"/>
      <c r="Y71" s="394">
        <v>0</v>
      </c>
    </row>
    <row r="72" spans="1:25" s="2" customFormat="1" ht="10.35" customHeight="1" x14ac:dyDescent="0.2">
      <c r="A72" s="95"/>
      <c r="B72" s="227"/>
      <c r="C72" s="197" t="s">
        <v>2329</v>
      </c>
      <c r="D72" s="227"/>
      <c r="E72" s="236" t="s">
        <v>1377</v>
      </c>
      <c r="F72" s="193"/>
      <c r="G72" s="193"/>
      <c r="H72" s="193"/>
      <c r="I72" s="236"/>
      <c r="J72" s="193"/>
      <c r="K72" s="193"/>
      <c r="L72" s="195"/>
      <c r="M72" s="228"/>
      <c r="N72" s="235"/>
      <c r="O72" s="235"/>
      <c r="P72" s="235"/>
      <c r="Q72" s="235"/>
      <c r="R72" s="235"/>
      <c r="S72" s="416" t="s">
        <v>4283</v>
      </c>
      <c r="T72" s="1092"/>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1833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3163</v>
      </c>
      <c r="F75" s="193"/>
      <c r="G75" s="193"/>
      <c r="H75" s="193"/>
      <c r="I75" s="314"/>
      <c r="J75" s="193"/>
      <c r="K75" s="193"/>
      <c r="L75" s="195"/>
      <c r="M75" s="227"/>
      <c r="N75" s="193"/>
      <c r="O75" s="193"/>
      <c r="P75" s="193"/>
      <c r="Q75" s="193"/>
      <c r="R75" s="193"/>
      <c r="S75" s="416" t="s">
        <v>4283</v>
      </c>
      <c r="T75" s="1089"/>
      <c r="U75" s="111"/>
      <c r="V75" s="111"/>
      <c r="W75" s="227"/>
      <c r="Y75" s="394">
        <v>0</v>
      </c>
    </row>
    <row r="76" spans="1:25" s="2" customFormat="1" ht="10.35" customHeight="1" x14ac:dyDescent="0.2">
      <c r="A76" s="95"/>
      <c r="B76" s="227"/>
      <c r="C76" s="197">
        <v>5210</v>
      </c>
      <c r="D76" s="227"/>
      <c r="E76" s="314" t="s">
        <v>3635</v>
      </c>
      <c r="F76" s="193"/>
      <c r="G76" s="193"/>
      <c r="H76" s="193"/>
      <c r="I76" s="314"/>
      <c r="J76" s="193"/>
      <c r="K76" s="193"/>
      <c r="L76" s="195"/>
      <c r="M76" s="228"/>
      <c r="N76" s="235"/>
      <c r="O76" s="239"/>
      <c r="P76" s="239"/>
      <c r="Q76" s="193"/>
      <c r="R76" s="193"/>
      <c r="S76" s="416" t="s">
        <v>4283</v>
      </c>
      <c r="T76" s="1092"/>
      <c r="U76" s="111"/>
      <c r="V76" s="111"/>
      <c r="W76" s="227"/>
      <c r="Y76" s="394">
        <v>0</v>
      </c>
    </row>
    <row r="77" spans="1:25" s="2" customFormat="1" ht="10.35" customHeight="1" x14ac:dyDescent="0.2">
      <c r="A77" s="95"/>
      <c r="B77" s="227"/>
      <c r="C77" s="197"/>
      <c r="D77" s="227"/>
      <c r="E77" s="314" t="s">
        <v>2255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5" t="s">
        <v>2381</v>
      </c>
      <c r="F78" s="193"/>
      <c r="G78" s="193"/>
      <c r="H78" s="235"/>
      <c r="I78" s="855"/>
      <c r="J78" s="193"/>
      <c r="K78" s="193"/>
      <c r="L78" s="195"/>
      <c r="M78" s="228"/>
      <c r="N78" s="235"/>
      <c r="O78" s="193"/>
      <c r="P78" s="193"/>
      <c r="Q78" s="193"/>
      <c r="R78" s="193"/>
      <c r="S78" s="416" t="s">
        <v>4283</v>
      </c>
      <c r="T78" s="1089"/>
      <c r="U78" s="111"/>
      <c r="V78" s="111"/>
      <c r="W78" s="227"/>
      <c r="Y78" s="394">
        <v>0</v>
      </c>
    </row>
    <row r="79" spans="1:25" s="2" customFormat="1" ht="10.35" customHeight="1" x14ac:dyDescent="0.2">
      <c r="A79" s="95"/>
      <c r="B79" s="227"/>
      <c r="C79" s="1002">
        <v>5220</v>
      </c>
      <c r="D79" s="1003"/>
      <c r="E79" s="1261" t="s">
        <v>1382</v>
      </c>
      <c r="F79" s="1005"/>
      <c r="G79" s="1005"/>
      <c r="H79" s="1005"/>
      <c r="I79" s="1261"/>
      <c r="J79" s="1005"/>
      <c r="K79" s="1005"/>
      <c r="L79" s="1009"/>
      <c r="M79" s="1003"/>
      <c r="N79" s="1005"/>
      <c r="O79" s="1005"/>
      <c r="P79" s="1005"/>
      <c r="Q79" s="1005"/>
      <c r="R79" s="193"/>
      <c r="S79" s="416" t="s">
        <v>4283</v>
      </c>
      <c r="T79" s="1092"/>
      <c r="U79" s="1117"/>
      <c r="V79" s="1117"/>
      <c r="W79" s="227"/>
      <c r="Y79" s="394">
        <v>0</v>
      </c>
    </row>
    <row r="80" spans="1:25" s="2" customFormat="1" ht="10.35" customHeight="1" x14ac:dyDescent="0.2">
      <c r="A80" s="95"/>
      <c r="B80" s="227"/>
      <c r="C80" s="197"/>
      <c r="D80" s="227"/>
      <c r="E80" s="314" t="s">
        <v>3576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5" t="s">
        <v>2611</v>
      </c>
      <c r="F81" s="193"/>
      <c r="G81" s="193"/>
      <c r="H81" s="235"/>
      <c r="I81" s="855"/>
      <c r="J81" s="193"/>
      <c r="K81" s="193"/>
      <c r="L81" s="195"/>
      <c r="M81" s="228"/>
      <c r="N81" s="235"/>
      <c r="O81" s="235"/>
      <c r="P81" s="235"/>
      <c r="Q81" s="193"/>
      <c r="R81" s="193"/>
      <c r="S81" s="416" t="s">
        <v>4283</v>
      </c>
      <c r="T81" s="1089"/>
      <c r="U81" s="111"/>
      <c r="V81" s="111"/>
      <c r="W81" s="227"/>
      <c r="Y81" s="394">
        <v>0</v>
      </c>
    </row>
    <row r="82" spans="1:25" s="2" customFormat="1" ht="10.35" customHeight="1" x14ac:dyDescent="0.2">
      <c r="A82" s="95"/>
      <c r="B82" s="227"/>
      <c r="C82" s="197">
        <v>5230</v>
      </c>
      <c r="D82" s="227"/>
      <c r="E82" s="855" t="s">
        <v>3033</v>
      </c>
      <c r="F82" s="193"/>
      <c r="G82" s="193"/>
      <c r="H82" s="235"/>
      <c r="I82" s="855"/>
      <c r="J82" s="193"/>
      <c r="K82" s="193"/>
      <c r="L82" s="195"/>
      <c r="M82" s="228"/>
      <c r="N82" s="235"/>
      <c r="O82" s="235"/>
      <c r="P82" s="235"/>
      <c r="Q82" s="193"/>
      <c r="R82" s="193"/>
      <c r="S82" s="416" t="s">
        <v>4283</v>
      </c>
      <c r="T82" s="1091"/>
      <c r="U82" s="111"/>
      <c r="V82" s="111"/>
      <c r="W82" s="227"/>
      <c r="Y82" s="394">
        <v>0</v>
      </c>
    </row>
    <row r="83" spans="1:25" s="2" customFormat="1" ht="10.35" customHeight="1" x14ac:dyDescent="0.2">
      <c r="A83" s="95"/>
      <c r="B83" s="227"/>
      <c r="C83" s="197">
        <v>5235</v>
      </c>
      <c r="D83" s="227"/>
      <c r="E83" s="855" t="s">
        <v>2482</v>
      </c>
      <c r="F83" s="193"/>
      <c r="G83" s="193"/>
      <c r="H83" s="235"/>
      <c r="I83" s="855"/>
      <c r="J83" s="193"/>
      <c r="K83" s="193"/>
      <c r="L83" s="195"/>
      <c r="M83" s="228"/>
      <c r="N83" s="235"/>
      <c r="O83" s="235"/>
      <c r="P83" s="235"/>
      <c r="Q83" s="193"/>
      <c r="R83" s="193"/>
      <c r="S83" s="416" t="s">
        <v>4283</v>
      </c>
      <c r="T83" s="1091"/>
      <c r="U83" s="111"/>
      <c r="V83" s="111"/>
      <c r="W83" s="227"/>
      <c r="Y83" s="394">
        <v>0</v>
      </c>
    </row>
    <row r="84" spans="1:25" s="2" customFormat="1" ht="10.35" customHeight="1" x14ac:dyDescent="0.2">
      <c r="A84" s="95"/>
      <c r="B84" s="227"/>
      <c r="C84" s="197">
        <v>5240</v>
      </c>
      <c r="D84" s="227"/>
      <c r="E84" s="855" t="s">
        <v>4466</v>
      </c>
      <c r="F84" s="193"/>
      <c r="G84" s="193"/>
      <c r="H84" s="235"/>
      <c r="I84" s="855"/>
      <c r="J84" s="193"/>
      <c r="K84" s="193"/>
      <c r="L84" s="195"/>
      <c r="M84" s="228"/>
      <c r="N84" s="235"/>
      <c r="O84" s="235"/>
      <c r="P84" s="235"/>
      <c r="Q84" s="193"/>
      <c r="R84" s="193"/>
      <c r="S84" s="416" t="s">
        <v>4283</v>
      </c>
      <c r="T84" s="1091"/>
      <c r="U84" s="111"/>
      <c r="V84" s="111"/>
      <c r="W84" s="227"/>
      <c r="Y84" s="394">
        <v>0</v>
      </c>
    </row>
    <row r="85" spans="1:25" s="2" customFormat="1" ht="10.35" customHeight="1" x14ac:dyDescent="0.2">
      <c r="A85" s="95"/>
      <c r="B85" s="227"/>
      <c r="C85" s="197">
        <v>5245</v>
      </c>
      <c r="D85" s="227"/>
      <c r="E85" s="855" t="s">
        <v>3575</v>
      </c>
      <c r="F85" s="193"/>
      <c r="G85" s="193"/>
      <c r="H85" s="235"/>
      <c r="I85" s="855"/>
      <c r="J85" s="193"/>
      <c r="K85" s="193"/>
      <c r="L85" s="195"/>
      <c r="M85" s="228"/>
      <c r="N85" s="235"/>
      <c r="O85" s="235"/>
      <c r="P85" s="235"/>
      <c r="Q85" s="193"/>
      <c r="R85" s="193"/>
      <c r="S85" s="416" t="s">
        <v>4283</v>
      </c>
      <c r="T85" s="1091"/>
      <c r="U85" s="111"/>
      <c r="V85" s="111"/>
      <c r="W85" s="227"/>
      <c r="Y85" s="394">
        <v>0</v>
      </c>
    </row>
    <row r="86" spans="1:25" s="2" customFormat="1" ht="10.35" customHeight="1" x14ac:dyDescent="0.2">
      <c r="A86" s="95"/>
      <c r="B86" s="227"/>
      <c r="C86" s="197">
        <v>5250</v>
      </c>
      <c r="D86" s="227"/>
      <c r="E86" s="314" t="s">
        <v>3767</v>
      </c>
      <c r="F86" s="193"/>
      <c r="G86" s="193"/>
      <c r="H86" s="193"/>
      <c r="I86" s="314"/>
      <c r="J86" s="193"/>
      <c r="K86" s="193"/>
      <c r="L86" s="195"/>
      <c r="M86" s="228"/>
      <c r="N86" s="235"/>
      <c r="O86" s="235"/>
      <c r="P86" s="235"/>
      <c r="Q86" s="193"/>
      <c r="R86" s="193"/>
      <c r="S86" s="416" t="s">
        <v>4283</v>
      </c>
      <c r="T86" s="1091"/>
      <c r="U86" s="111"/>
      <c r="V86" s="111"/>
      <c r="W86" s="227"/>
      <c r="Y86" s="394">
        <v>0</v>
      </c>
    </row>
    <row r="87" spans="1:25" s="2" customFormat="1" ht="10.35" customHeight="1" x14ac:dyDescent="0.2">
      <c r="A87" s="95"/>
      <c r="B87" s="227"/>
      <c r="C87" s="197">
        <v>5255</v>
      </c>
      <c r="D87" s="227"/>
      <c r="E87" s="314" t="s">
        <v>3062</v>
      </c>
      <c r="F87" s="193"/>
      <c r="G87" s="193"/>
      <c r="H87" s="193"/>
      <c r="I87" s="314"/>
      <c r="J87" s="193"/>
      <c r="K87" s="193"/>
      <c r="L87" s="195"/>
      <c r="M87" s="228"/>
      <c r="N87" s="235"/>
      <c r="O87" s="235"/>
      <c r="P87" s="235"/>
      <c r="Q87" s="193"/>
      <c r="R87" s="193"/>
      <c r="S87" s="416" t="s">
        <v>4283</v>
      </c>
      <c r="T87" s="1091"/>
      <c r="U87" s="111">
        <v>47723</v>
      </c>
      <c r="V87" s="111"/>
      <c r="W87" s="227"/>
      <c r="Y87" s="394">
        <v>47723</v>
      </c>
    </row>
    <row r="88" spans="1:25" s="2" customFormat="1" ht="10.35" customHeight="1" x14ac:dyDescent="0.2">
      <c r="A88" s="95"/>
      <c r="B88" s="227"/>
      <c r="C88" s="197">
        <v>5260</v>
      </c>
      <c r="D88" s="227"/>
      <c r="E88" s="314" t="s">
        <v>4266</v>
      </c>
      <c r="F88" s="193"/>
      <c r="G88" s="193"/>
      <c r="H88" s="193"/>
      <c r="I88" s="314"/>
      <c r="J88" s="193"/>
      <c r="K88" s="193"/>
      <c r="L88" s="195"/>
      <c r="M88" s="228"/>
      <c r="N88" s="235"/>
      <c r="O88" s="235"/>
      <c r="P88" s="235"/>
      <c r="Q88" s="193"/>
      <c r="R88" s="193"/>
      <c r="S88" s="416" t="s">
        <v>4283</v>
      </c>
      <c r="T88" s="1092"/>
      <c r="U88" s="111"/>
      <c r="V88" s="111"/>
      <c r="W88" s="227"/>
      <c r="Y88" s="394">
        <v>0</v>
      </c>
    </row>
    <row r="89" spans="1:25" s="2" customFormat="1" ht="10.35" customHeight="1" x14ac:dyDescent="0.2">
      <c r="A89" s="95"/>
      <c r="B89" s="227"/>
      <c r="C89" s="197"/>
      <c r="D89" s="227"/>
      <c r="E89" s="314" t="s">
        <v>4430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5" t="s">
        <v>4484</v>
      </c>
      <c r="F90" s="193"/>
      <c r="G90" s="193"/>
      <c r="H90" s="235"/>
      <c r="I90" s="855"/>
      <c r="J90" s="193"/>
      <c r="K90" s="193"/>
      <c r="L90" s="195"/>
      <c r="M90" s="228"/>
      <c r="N90" s="235"/>
      <c r="O90" s="235"/>
      <c r="P90" s="239"/>
      <c r="Q90" s="193"/>
      <c r="R90" s="193"/>
      <c r="S90" s="416" t="s">
        <v>4283</v>
      </c>
      <c r="T90" s="1089"/>
      <c r="U90" s="111"/>
      <c r="V90" s="111"/>
      <c r="W90" s="234"/>
      <c r="Y90" s="394">
        <v>0</v>
      </c>
    </row>
    <row r="91" spans="1:25" s="897" customFormat="1" ht="10.35" customHeight="1" x14ac:dyDescent="0.2">
      <c r="A91" s="894"/>
      <c r="B91" s="880"/>
      <c r="C91" s="1002" t="s">
        <v>2798</v>
      </c>
      <c r="D91" s="1003"/>
      <c r="E91" s="1007" t="s">
        <v>3714</v>
      </c>
      <c r="F91" s="1005"/>
      <c r="G91" s="1005"/>
      <c r="H91" s="1008"/>
      <c r="I91" s="1007"/>
      <c r="J91" s="1005"/>
      <c r="K91" s="1005"/>
      <c r="L91" s="1009"/>
      <c r="M91" s="1010"/>
      <c r="N91" s="1008"/>
      <c r="O91" s="1008"/>
      <c r="P91" s="1005"/>
      <c r="Q91" s="881"/>
      <c r="R91" s="881"/>
      <c r="S91" s="896" t="s">
        <v>4283</v>
      </c>
      <c r="T91" s="1090"/>
      <c r="U91" s="1117"/>
      <c r="V91" s="1117"/>
      <c r="W91" s="880"/>
      <c r="Y91" s="1118">
        <v>0</v>
      </c>
    </row>
    <row r="92" spans="1:25" s="897" customFormat="1" ht="10.35" customHeight="1" x14ac:dyDescent="0.2">
      <c r="A92" s="894"/>
      <c r="B92" s="880"/>
      <c r="C92" s="1002" t="s">
        <v>4713</v>
      </c>
      <c r="D92" s="1003"/>
      <c r="E92" s="1007" t="s">
        <v>4712</v>
      </c>
      <c r="F92" s="1005"/>
      <c r="G92" s="1005"/>
      <c r="H92" s="1008"/>
      <c r="I92" s="1007"/>
      <c r="J92" s="1005"/>
      <c r="K92" s="1005"/>
      <c r="L92" s="1009"/>
      <c r="M92" s="1010"/>
      <c r="N92" s="1008"/>
      <c r="O92" s="1008"/>
      <c r="P92" s="1005"/>
      <c r="Q92" s="881"/>
      <c r="R92" s="881"/>
      <c r="S92" s="896" t="s">
        <v>4283</v>
      </c>
      <c r="T92" s="1090"/>
      <c r="U92" s="1117"/>
      <c r="V92" s="1117"/>
      <c r="W92" s="880"/>
      <c r="Y92" s="1118">
        <v>0</v>
      </c>
    </row>
    <row r="93" spans="1:25" s="2" customFormat="1" ht="10.35" customHeight="1" x14ac:dyDescent="0.2">
      <c r="A93" s="95"/>
      <c r="B93" s="227"/>
      <c r="C93" s="197">
        <v>5275</v>
      </c>
      <c r="D93" s="227"/>
      <c r="E93" s="855" t="s">
        <v>4213</v>
      </c>
      <c r="F93" s="193"/>
      <c r="G93" s="193"/>
      <c r="H93" s="235"/>
      <c r="I93" s="855"/>
      <c r="J93" s="193"/>
      <c r="K93" s="193"/>
      <c r="L93" s="195"/>
      <c r="M93" s="228"/>
      <c r="N93" s="235"/>
      <c r="O93" s="235"/>
      <c r="P93" s="193"/>
      <c r="Q93" s="193"/>
      <c r="R93" s="193"/>
      <c r="S93" s="416" t="s">
        <v>4283</v>
      </c>
      <c r="T93" s="1091"/>
      <c r="U93" s="111"/>
      <c r="V93" s="111"/>
      <c r="W93" s="227"/>
      <c r="Y93" s="394">
        <v>0</v>
      </c>
    </row>
    <row r="94" spans="1:25" s="2" customFormat="1" ht="10.35" customHeight="1" x14ac:dyDescent="0.2">
      <c r="A94" s="95"/>
      <c r="B94" s="227"/>
      <c r="C94" s="197">
        <v>5280</v>
      </c>
      <c r="D94" s="227"/>
      <c r="E94" s="314" t="s">
        <v>2871</v>
      </c>
      <c r="F94" s="193"/>
      <c r="G94" s="193"/>
      <c r="H94" s="193"/>
      <c r="I94" s="314"/>
      <c r="J94" s="193"/>
      <c r="K94" s="193"/>
      <c r="L94" s="195"/>
      <c r="M94" s="228"/>
      <c r="N94" s="235"/>
      <c r="O94" s="235"/>
      <c r="P94" s="235"/>
      <c r="Q94" s="193"/>
      <c r="R94" s="193"/>
      <c r="S94" s="416" t="s">
        <v>4283</v>
      </c>
      <c r="T94" s="1091"/>
      <c r="U94" s="111"/>
      <c r="V94" s="111"/>
      <c r="W94" s="227"/>
      <c r="Y94" s="394">
        <v>0</v>
      </c>
    </row>
    <row r="95" spans="1:25" s="2" customFormat="1" ht="10.35" customHeight="1" x14ac:dyDescent="0.2">
      <c r="A95" s="95"/>
      <c r="B95" s="227"/>
      <c r="C95" s="197" t="s">
        <v>3064</v>
      </c>
      <c r="D95" s="227"/>
      <c r="E95" s="314" t="s">
        <v>2838</v>
      </c>
      <c r="F95" s="193"/>
      <c r="G95" s="193"/>
      <c r="H95" s="193"/>
      <c r="I95" s="314" t="s">
        <v>3139</v>
      </c>
      <c r="J95" s="193"/>
      <c r="K95" s="193"/>
      <c r="L95" s="193"/>
      <c r="M95" s="110"/>
      <c r="N95" s="193" t="s">
        <v>2407</v>
      </c>
      <c r="O95" s="193"/>
      <c r="P95" s="235"/>
      <c r="Q95" s="235"/>
      <c r="R95" s="235"/>
      <c r="S95" s="416" t="s">
        <v>4283</v>
      </c>
      <c r="T95" s="1092"/>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4697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1002">
        <v>5405</v>
      </c>
      <c r="D98" s="1003"/>
      <c r="E98" s="1006" t="s">
        <v>3163</v>
      </c>
      <c r="F98" s="1005"/>
      <c r="G98" s="1005"/>
      <c r="H98" s="1005"/>
      <c r="I98" s="1006"/>
      <c r="J98" s="1005"/>
      <c r="K98" s="1005"/>
      <c r="L98" s="1009"/>
      <c r="M98" s="1010"/>
      <c r="N98" s="1008"/>
      <c r="O98" s="1008"/>
      <c r="P98" s="1008"/>
      <c r="Q98" s="1005"/>
      <c r="R98" s="193"/>
      <c r="S98" s="416" t="s">
        <v>4283</v>
      </c>
      <c r="T98" s="1091"/>
      <c r="U98" s="1117">
        <v>43718</v>
      </c>
      <c r="V98" s="1117"/>
      <c r="W98" s="227"/>
      <c r="Y98" s="394">
        <v>43718</v>
      </c>
    </row>
    <row r="99" spans="1:25" s="2" customFormat="1" ht="10.35" customHeight="1" x14ac:dyDescent="0.2">
      <c r="A99" s="95"/>
      <c r="B99" s="227"/>
      <c r="C99" s="197">
        <v>5410</v>
      </c>
      <c r="D99" s="227"/>
      <c r="E99" s="314" t="s">
        <v>3635</v>
      </c>
      <c r="F99" s="193"/>
      <c r="G99" s="193"/>
      <c r="H99" s="193"/>
      <c r="I99" s="314"/>
      <c r="J99" s="193"/>
      <c r="K99" s="193"/>
      <c r="L99" s="195"/>
      <c r="M99" s="228"/>
      <c r="N99" s="235"/>
      <c r="O99" s="235"/>
      <c r="P99" s="235"/>
      <c r="Q99" s="193"/>
      <c r="R99" s="193"/>
      <c r="S99" s="416" t="s">
        <v>4283</v>
      </c>
      <c r="T99" s="1092"/>
      <c r="U99" s="1117"/>
      <c r="V99" s="1117"/>
      <c r="W99" s="227"/>
      <c r="Y99" s="394">
        <v>0</v>
      </c>
    </row>
    <row r="100" spans="1:25" s="2" customFormat="1" ht="10.35" customHeight="1" x14ac:dyDescent="0.2">
      <c r="A100" s="95"/>
      <c r="B100" s="227"/>
      <c r="C100" s="197"/>
      <c r="D100" s="227"/>
      <c r="E100" s="314" t="s">
        <v>2255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1002">
        <v>5415</v>
      </c>
      <c r="D101" s="1003"/>
      <c r="E101" s="1007" t="s">
        <v>2381</v>
      </c>
      <c r="F101" s="1005"/>
      <c r="G101" s="1005"/>
      <c r="H101" s="1008"/>
      <c r="I101" s="1007"/>
      <c r="J101" s="1005"/>
      <c r="K101" s="1005"/>
      <c r="L101" s="1009"/>
      <c r="M101" s="1010"/>
      <c r="N101" s="1008"/>
      <c r="O101" s="1008"/>
      <c r="P101" s="1008"/>
      <c r="Q101" s="1005"/>
      <c r="R101" s="193"/>
      <c r="S101" s="416" t="s">
        <v>4283</v>
      </c>
      <c r="T101" s="1091"/>
      <c r="U101" s="1117"/>
      <c r="V101" s="1117">
        <v>37530</v>
      </c>
      <c r="W101" s="234"/>
      <c r="Y101" s="394">
        <v>37530</v>
      </c>
    </row>
    <row r="102" spans="1:25" s="2" customFormat="1" ht="10.35" customHeight="1" x14ac:dyDescent="0.2">
      <c r="A102" s="95"/>
      <c r="B102" s="227"/>
      <c r="C102" s="1002">
        <v>5420</v>
      </c>
      <c r="D102" s="1003"/>
      <c r="E102" s="1261" t="s">
        <v>1382</v>
      </c>
      <c r="F102" s="1005"/>
      <c r="G102" s="1005"/>
      <c r="H102" s="1005"/>
      <c r="I102" s="1261"/>
      <c r="J102" s="1005"/>
      <c r="K102" s="1005"/>
      <c r="L102" s="1009"/>
      <c r="M102" s="1003"/>
      <c r="N102" s="1005"/>
      <c r="O102" s="1005"/>
      <c r="P102" s="1005"/>
      <c r="Q102" s="1005"/>
      <c r="R102" s="193"/>
      <c r="S102" s="416" t="s">
        <v>4283</v>
      </c>
      <c r="T102" s="1092"/>
      <c r="U102" s="1117"/>
      <c r="V102" s="1117"/>
      <c r="W102" s="227"/>
      <c r="Y102" s="394">
        <v>0</v>
      </c>
    </row>
    <row r="103" spans="1:25" s="2" customFormat="1" ht="10.35" customHeight="1" x14ac:dyDescent="0.2">
      <c r="A103" s="95"/>
      <c r="B103" s="227"/>
      <c r="C103" s="1002"/>
      <c r="D103" s="1003"/>
      <c r="E103" s="1006" t="s">
        <v>3576</v>
      </c>
      <c r="F103" s="1005"/>
      <c r="G103" s="1005"/>
      <c r="H103" s="1005"/>
      <c r="I103" s="1006"/>
      <c r="J103" s="1005"/>
      <c r="K103" s="1005"/>
      <c r="L103" s="1009"/>
      <c r="M103" s="1003"/>
      <c r="N103" s="1005"/>
      <c r="O103" s="1005"/>
      <c r="P103" s="1005"/>
      <c r="Q103" s="1005"/>
      <c r="R103" s="239"/>
      <c r="S103" s="416"/>
      <c r="T103" s="394"/>
      <c r="U103" s="394"/>
      <c r="V103" s="394"/>
      <c r="W103" s="234"/>
      <c r="Y103" s="227"/>
    </row>
    <row r="104" spans="1:25" s="2" customFormat="1" ht="10.35" customHeight="1" x14ac:dyDescent="0.2">
      <c r="A104" s="95"/>
      <c r="B104" s="227"/>
      <c r="C104" s="1002">
        <v>5425</v>
      </c>
      <c r="D104" s="1003"/>
      <c r="E104" s="1007" t="s">
        <v>2611</v>
      </c>
      <c r="F104" s="1005"/>
      <c r="G104" s="1005"/>
      <c r="H104" s="1008"/>
      <c r="I104" s="1007"/>
      <c r="J104" s="1005"/>
      <c r="K104" s="1005"/>
      <c r="L104" s="1009"/>
      <c r="M104" s="1010"/>
      <c r="N104" s="1008"/>
      <c r="O104" s="1008"/>
      <c r="P104" s="1008"/>
      <c r="Q104" s="1005"/>
      <c r="R104" s="193"/>
      <c r="S104" s="416" t="s">
        <v>4283</v>
      </c>
      <c r="T104" s="1089"/>
      <c r="U104" s="1117"/>
      <c r="V104" s="1117"/>
      <c r="W104" s="227"/>
      <c r="Y104" s="394">
        <v>0</v>
      </c>
    </row>
    <row r="105" spans="1:25" s="2" customFormat="1" ht="10.35" customHeight="1" x14ac:dyDescent="0.2">
      <c r="A105" s="95"/>
      <c r="B105" s="227"/>
      <c r="C105" s="1002">
        <v>5430</v>
      </c>
      <c r="D105" s="1003"/>
      <c r="E105" s="1007" t="s">
        <v>3033</v>
      </c>
      <c r="F105" s="1005"/>
      <c r="G105" s="1005"/>
      <c r="H105" s="1008"/>
      <c r="I105" s="1007"/>
      <c r="J105" s="1005"/>
      <c r="K105" s="1005"/>
      <c r="L105" s="1009"/>
      <c r="M105" s="1010"/>
      <c r="N105" s="1008"/>
      <c r="O105" s="1008"/>
      <c r="P105" s="1008"/>
      <c r="Q105" s="1005"/>
      <c r="R105" s="194"/>
      <c r="S105" s="416" t="s">
        <v>4283</v>
      </c>
      <c r="T105" s="1091"/>
      <c r="U105" s="1117"/>
      <c r="V105" s="1117"/>
      <c r="W105" s="227"/>
      <c r="Y105" s="394">
        <v>0</v>
      </c>
    </row>
    <row r="106" spans="1:25" s="2" customFormat="1" ht="10.35" customHeight="1" x14ac:dyDescent="0.2">
      <c r="A106" s="95"/>
      <c r="B106" s="227"/>
      <c r="C106" s="1002">
        <v>5435</v>
      </c>
      <c r="D106" s="1003"/>
      <c r="E106" s="1007" t="s">
        <v>2482</v>
      </c>
      <c r="F106" s="1005"/>
      <c r="G106" s="1005"/>
      <c r="H106" s="1008"/>
      <c r="I106" s="1007"/>
      <c r="J106" s="1005"/>
      <c r="K106" s="1005"/>
      <c r="L106" s="1009"/>
      <c r="M106" s="1010"/>
      <c r="N106" s="1008"/>
      <c r="O106" s="1008"/>
      <c r="P106" s="1008"/>
      <c r="Q106" s="1005"/>
      <c r="R106" s="193"/>
      <c r="S106" s="416" t="s">
        <v>4283</v>
      </c>
      <c r="T106" s="1091"/>
      <c r="U106" s="1117"/>
      <c r="V106" s="1117"/>
      <c r="W106" s="227"/>
      <c r="Y106" s="394">
        <v>0</v>
      </c>
    </row>
    <row r="107" spans="1:25" s="2" customFormat="1" ht="10.35" customHeight="1" x14ac:dyDescent="0.2">
      <c r="A107" s="95"/>
      <c r="B107" s="227"/>
      <c r="C107" s="1002">
        <v>5440</v>
      </c>
      <c r="D107" s="1003"/>
      <c r="E107" s="1007" t="s">
        <v>4466</v>
      </c>
      <c r="F107" s="1005"/>
      <c r="G107" s="1005"/>
      <c r="H107" s="1008"/>
      <c r="I107" s="1007"/>
      <c r="J107" s="1005"/>
      <c r="K107" s="1005"/>
      <c r="L107" s="1009"/>
      <c r="M107" s="1010"/>
      <c r="N107" s="1008"/>
      <c r="O107" s="1008"/>
      <c r="P107" s="1008"/>
      <c r="Q107" s="1005"/>
      <c r="R107" s="194"/>
      <c r="S107" s="416" t="s">
        <v>4283</v>
      </c>
      <c r="T107" s="1091"/>
      <c r="U107" s="1117"/>
      <c r="V107" s="1117"/>
      <c r="W107" s="227"/>
      <c r="Y107" s="394">
        <v>0</v>
      </c>
    </row>
    <row r="108" spans="1:25" s="2" customFormat="1" ht="10.35" customHeight="1" x14ac:dyDescent="0.2">
      <c r="A108" s="95"/>
      <c r="B108" s="227"/>
      <c r="C108" s="1002">
        <v>5445</v>
      </c>
      <c r="D108" s="1003"/>
      <c r="E108" s="1007" t="s">
        <v>3575</v>
      </c>
      <c r="F108" s="1005"/>
      <c r="G108" s="1005"/>
      <c r="H108" s="1008"/>
      <c r="I108" s="1007"/>
      <c r="J108" s="1005"/>
      <c r="K108" s="1005"/>
      <c r="L108" s="1009"/>
      <c r="M108" s="1010"/>
      <c r="N108" s="1008"/>
      <c r="O108" s="1008"/>
      <c r="P108" s="1008"/>
      <c r="Q108" s="1005"/>
      <c r="R108" s="193"/>
      <c r="S108" s="416" t="s">
        <v>4283</v>
      </c>
      <c r="T108" s="1091"/>
      <c r="U108" s="1117"/>
      <c r="V108" s="1117"/>
      <c r="W108" s="227"/>
      <c r="Y108" s="394">
        <v>0</v>
      </c>
    </row>
    <row r="109" spans="1:25" s="2" customFormat="1" ht="10.35" customHeight="1" x14ac:dyDescent="0.2">
      <c r="A109" s="95"/>
      <c r="B109" s="227"/>
      <c r="C109" s="197">
        <v>5450</v>
      </c>
      <c r="D109" s="227"/>
      <c r="E109" s="314" t="s">
        <v>3767</v>
      </c>
      <c r="F109" s="193"/>
      <c r="G109" s="193"/>
      <c r="H109" s="193"/>
      <c r="I109" s="314"/>
      <c r="J109" s="193"/>
      <c r="K109" s="193"/>
      <c r="L109" s="195"/>
      <c r="M109" s="228"/>
      <c r="N109" s="235"/>
      <c r="O109" s="235"/>
      <c r="P109" s="235"/>
      <c r="Q109" s="194"/>
      <c r="R109" s="194"/>
      <c r="S109" s="416" t="s">
        <v>4283</v>
      </c>
      <c r="T109" s="1091"/>
      <c r="U109" s="111"/>
      <c r="V109" s="111">
        <v>794199</v>
      </c>
      <c r="W109" s="227"/>
      <c r="Y109" s="394">
        <v>794199</v>
      </c>
    </row>
    <row r="110" spans="1:25" s="2" customFormat="1" ht="10.35" customHeight="1" x14ac:dyDescent="0.2">
      <c r="A110" s="95"/>
      <c r="B110" s="227"/>
      <c r="C110" s="197">
        <v>5455</v>
      </c>
      <c r="D110" s="227"/>
      <c r="E110" s="314" t="s">
        <v>3062</v>
      </c>
      <c r="F110" s="193"/>
      <c r="G110" s="193"/>
      <c r="H110" s="193"/>
      <c r="I110" s="314"/>
      <c r="J110" s="193"/>
      <c r="K110" s="193"/>
      <c r="L110" s="195"/>
      <c r="M110" s="228"/>
      <c r="N110" s="235"/>
      <c r="O110" s="235"/>
      <c r="P110" s="235"/>
      <c r="Q110" s="194"/>
      <c r="R110" s="194"/>
      <c r="S110" s="416" t="s">
        <v>4283</v>
      </c>
      <c r="T110" s="1091"/>
      <c r="U110" s="111">
        <v>2439214</v>
      </c>
      <c r="V110" s="111">
        <v>375000</v>
      </c>
      <c r="W110" s="227"/>
      <c r="Y110" s="394">
        <v>2814214</v>
      </c>
    </row>
    <row r="111" spans="1:25" s="2" customFormat="1" ht="10.35" customHeight="1" x14ac:dyDescent="0.2">
      <c r="A111" s="95"/>
      <c r="B111" s="227"/>
      <c r="C111" s="197">
        <v>5460</v>
      </c>
      <c r="D111" s="227"/>
      <c r="E111" s="314" t="s">
        <v>4266</v>
      </c>
      <c r="F111" s="193"/>
      <c r="G111" s="193"/>
      <c r="H111" s="193"/>
      <c r="I111" s="314"/>
      <c r="J111" s="193"/>
      <c r="K111" s="193"/>
      <c r="L111" s="195"/>
      <c r="M111" s="228"/>
      <c r="N111" s="235"/>
      <c r="O111" s="235"/>
      <c r="P111" s="235"/>
      <c r="Q111" s="193"/>
      <c r="R111" s="193"/>
      <c r="S111" s="416" t="s">
        <v>4283</v>
      </c>
      <c r="T111" s="1092"/>
      <c r="U111" s="111"/>
      <c r="V111" s="111">
        <v>314400</v>
      </c>
      <c r="W111" s="227"/>
      <c r="Y111" s="394">
        <v>314400</v>
      </c>
    </row>
    <row r="112" spans="1:25" s="2" customFormat="1" ht="10.35" customHeight="1" x14ac:dyDescent="0.2">
      <c r="A112" s="95"/>
      <c r="B112" s="227"/>
      <c r="C112" s="197"/>
      <c r="D112" s="227"/>
      <c r="E112" s="314" t="s">
        <v>4430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5" t="s">
        <v>4484</v>
      </c>
      <c r="F113" s="193"/>
      <c r="G113" s="193"/>
      <c r="H113" s="235"/>
      <c r="I113" s="855"/>
      <c r="J113" s="193"/>
      <c r="K113" s="193"/>
      <c r="L113" s="195"/>
      <c r="M113" s="228"/>
      <c r="N113" s="235"/>
      <c r="O113" s="235"/>
      <c r="P113" s="193"/>
      <c r="Q113" s="193"/>
      <c r="R113" s="193"/>
      <c r="S113" s="416" t="s">
        <v>4283</v>
      </c>
      <c r="T113" s="1089"/>
      <c r="U113" s="111"/>
      <c r="V113" s="111"/>
      <c r="W113" s="227"/>
      <c r="Y113" s="394">
        <v>0</v>
      </c>
    </row>
    <row r="114" spans="1:25" s="897" customFormat="1" ht="10.35" customHeight="1" x14ac:dyDescent="0.2">
      <c r="A114" s="894"/>
      <c r="B114" s="880"/>
      <c r="C114" s="1002" t="s">
        <v>2799</v>
      </c>
      <c r="D114" s="1003"/>
      <c r="E114" s="1007" t="s">
        <v>3714</v>
      </c>
      <c r="F114" s="1005"/>
      <c r="G114" s="1005"/>
      <c r="H114" s="1008"/>
      <c r="I114" s="1007"/>
      <c r="J114" s="1005"/>
      <c r="K114" s="1005"/>
      <c r="L114" s="1009"/>
      <c r="M114" s="1010"/>
      <c r="N114" s="1008"/>
      <c r="O114" s="1008"/>
      <c r="P114" s="1005"/>
      <c r="Q114" s="881"/>
      <c r="R114" s="881"/>
      <c r="S114" s="896" t="s">
        <v>4283</v>
      </c>
      <c r="T114" s="1090"/>
      <c r="U114" s="1117"/>
      <c r="V114" s="1117"/>
      <c r="W114" s="880"/>
      <c r="Y114" s="1118">
        <v>0</v>
      </c>
    </row>
    <row r="115" spans="1:25" s="897" customFormat="1" ht="10.35" customHeight="1" x14ac:dyDescent="0.2">
      <c r="A115" s="894"/>
      <c r="B115" s="880"/>
      <c r="C115" s="1002" t="s">
        <v>4714</v>
      </c>
      <c r="D115" s="1003"/>
      <c r="E115" s="1007" t="s">
        <v>4712</v>
      </c>
      <c r="F115" s="1005"/>
      <c r="G115" s="1005"/>
      <c r="H115" s="1008"/>
      <c r="I115" s="1007"/>
      <c r="J115" s="1005"/>
      <c r="K115" s="1005"/>
      <c r="L115" s="1009"/>
      <c r="M115" s="1010"/>
      <c r="N115" s="1008"/>
      <c r="O115" s="1008"/>
      <c r="P115" s="1005"/>
      <c r="Q115" s="881"/>
      <c r="R115" s="881"/>
      <c r="S115" s="896" t="s">
        <v>4283</v>
      </c>
      <c r="T115" s="1090"/>
      <c r="U115" s="1117"/>
      <c r="V115" s="1117"/>
      <c r="W115" s="880"/>
      <c r="Y115" s="1118">
        <v>0</v>
      </c>
    </row>
    <row r="116" spans="1:25" s="2" customFormat="1" ht="10.35" customHeight="1" x14ac:dyDescent="0.2">
      <c r="A116" s="95"/>
      <c r="B116" s="227"/>
      <c r="C116" s="1002">
        <v>5475</v>
      </c>
      <c r="D116" s="1003"/>
      <c r="E116" s="1007" t="s">
        <v>4213</v>
      </c>
      <c r="F116" s="1005"/>
      <c r="G116" s="1005"/>
      <c r="H116" s="1008"/>
      <c r="I116" s="1007"/>
      <c r="J116" s="1005"/>
      <c r="K116" s="1005"/>
      <c r="L116" s="1009"/>
      <c r="M116" s="1010"/>
      <c r="N116" s="1008"/>
      <c r="O116" s="1008"/>
      <c r="P116" s="1005"/>
      <c r="Q116" s="193"/>
      <c r="R116" s="193"/>
      <c r="S116" s="416" t="s">
        <v>4283</v>
      </c>
      <c r="T116" s="1091"/>
      <c r="U116" s="111"/>
      <c r="V116" s="111">
        <v>116165</v>
      </c>
      <c r="W116" s="227"/>
      <c r="Y116" s="394">
        <v>116165</v>
      </c>
    </row>
    <row r="117" spans="1:25" s="2" customFormat="1" ht="10.35" customHeight="1" x14ac:dyDescent="0.2">
      <c r="A117" s="95"/>
      <c r="B117" s="227"/>
      <c r="C117" s="197">
        <v>5480</v>
      </c>
      <c r="D117" s="227"/>
      <c r="E117" s="314" t="s">
        <v>2871</v>
      </c>
      <c r="F117" s="193"/>
      <c r="G117" s="193"/>
      <c r="H117" s="193"/>
      <c r="I117" s="314"/>
      <c r="J117" s="193"/>
      <c r="K117" s="193"/>
      <c r="L117" s="195"/>
      <c r="M117" s="228"/>
      <c r="N117" s="235"/>
      <c r="O117" s="235"/>
      <c r="P117" s="235"/>
      <c r="Q117" s="193"/>
      <c r="R117" s="193"/>
      <c r="S117" s="416" t="s">
        <v>4283</v>
      </c>
      <c r="T117" s="1091"/>
      <c r="U117" s="111"/>
      <c r="V117" s="111">
        <v>36000</v>
      </c>
      <c r="W117" s="227"/>
      <c r="Y117" s="394">
        <v>36000</v>
      </c>
    </row>
    <row r="118" spans="1:25" s="2" customFormat="1" ht="10.35" customHeight="1" x14ac:dyDescent="0.2">
      <c r="A118" s="95"/>
      <c r="B118" s="227"/>
      <c r="C118" s="1002" t="s">
        <v>3063</v>
      </c>
      <c r="D118" s="1003"/>
      <c r="E118" s="1006" t="s">
        <v>2838</v>
      </c>
      <c r="F118" s="1005"/>
      <c r="G118" s="1005"/>
      <c r="H118" s="1005"/>
      <c r="I118" s="1006" t="s">
        <v>3139</v>
      </c>
      <c r="J118" s="1005"/>
      <c r="K118" s="1005"/>
      <c r="L118" s="1005"/>
      <c r="M118" s="1234"/>
      <c r="N118" s="1086" t="s">
        <v>2407</v>
      </c>
      <c r="O118" s="1086"/>
      <c r="P118" s="1244"/>
      <c r="Q118" s="1244"/>
      <c r="R118" s="235"/>
      <c r="S118" s="416" t="s">
        <v>4283</v>
      </c>
      <c r="T118" s="1092"/>
      <c r="U118" s="1117"/>
      <c r="V118" s="1117"/>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3430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4278</v>
      </c>
      <c r="D121" s="227"/>
      <c r="E121" s="314" t="s">
        <v>3316</v>
      </c>
      <c r="F121" s="193"/>
      <c r="G121" s="193"/>
      <c r="H121" s="193"/>
      <c r="I121" s="317"/>
      <c r="J121" s="193"/>
      <c r="K121" s="193"/>
      <c r="L121" s="193"/>
      <c r="M121" s="233"/>
      <c r="N121" s="235"/>
      <c r="O121" s="235"/>
      <c r="P121" s="235"/>
      <c r="Q121" s="235"/>
      <c r="R121" s="235"/>
      <c r="S121" s="416" t="s">
        <v>4283</v>
      </c>
      <c r="T121" s="111"/>
      <c r="U121" s="98"/>
      <c r="V121" s="386"/>
      <c r="W121" s="227"/>
      <c r="Y121" s="394">
        <v>0</v>
      </c>
    </row>
    <row r="122" spans="1:25" s="2" customFormat="1" ht="10.35" customHeight="1" x14ac:dyDescent="0.2">
      <c r="A122" s="95"/>
      <c r="B122" s="227"/>
      <c r="C122" s="197" t="s">
        <v>2323</v>
      </c>
      <c r="D122" s="227"/>
      <c r="E122" s="314" t="s">
        <v>3086</v>
      </c>
      <c r="F122" s="193"/>
      <c r="G122" s="193"/>
      <c r="H122" s="193"/>
      <c r="I122" s="317"/>
      <c r="J122" s="193"/>
      <c r="K122" s="193"/>
      <c r="L122" s="193"/>
      <c r="M122" s="233"/>
      <c r="N122" s="235"/>
      <c r="O122" s="235"/>
      <c r="P122" s="235"/>
      <c r="Q122" s="235"/>
      <c r="R122" s="235"/>
      <c r="S122" s="416" t="s">
        <v>4283</v>
      </c>
      <c r="T122" s="111"/>
      <c r="U122" s="1093"/>
      <c r="V122" s="1088"/>
      <c r="W122" s="227"/>
      <c r="Y122" s="394">
        <v>0</v>
      </c>
    </row>
    <row r="123" spans="1:25" s="2" customFormat="1" ht="10.35" customHeight="1" x14ac:dyDescent="0.2">
      <c r="A123" s="95"/>
      <c r="B123" s="227"/>
      <c r="C123" s="197" t="s">
        <v>2325</v>
      </c>
      <c r="D123" s="227"/>
      <c r="E123" s="314" t="s">
        <v>1374</v>
      </c>
      <c r="F123" s="193"/>
      <c r="G123" s="193"/>
      <c r="H123" s="193"/>
      <c r="I123" s="314"/>
      <c r="J123" s="193"/>
      <c r="K123" s="193"/>
      <c r="L123" s="193"/>
      <c r="M123" s="233"/>
      <c r="N123" s="235"/>
      <c r="O123" s="235"/>
      <c r="P123" s="235"/>
      <c r="Q123" s="235"/>
      <c r="R123" s="235"/>
      <c r="S123" s="416" t="s">
        <v>4283</v>
      </c>
      <c r="T123" s="111"/>
      <c r="U123" s="1093"/>
      <c r="V123" s="1088"/>
      <c r="W123" s="227"/>
      <c r="Y123" s="394">
        <v>0</v>
      </c>
    </row>
    <row r="124" spans="1:25" s="2" customFormat="1" ht="10.35" customHeight="1" x14ac:dyDescent="0.2">
      <c r="A124" s="95"/>
      <c r="B124" s="227"/>
      <c r="C124" s="197" t="s">
        <v>2326</v>
      </c>
      <c r="D124" s="227"/>
      <c r="E124" s="314" t="s">
        <v>2623</v>
      </c>
      <c r="F124" s="193"/>
      <c r="G124" s="193"/>
      <c r="H124" s="193"/>
      <c r="I124" s="314"/>
      <c r="J124" s="193"/>
      <c r="K124" s="193"/>
      <c r="L124" s="193"/>
      <c r="M124" s="233"/>
      <c r="N124" s="235"/>
      <c r="O124" s="235"/>
      <c r="P124" s="235"/>
      <c r="Q124" s="235"/>
      <c r="R124" s="235"/>
      <c r="S124" s="416" t="s">
        <v>4283</v>
      </c>
      <c r="T124" s="111"/>
      <c r="U124" s="1093"/>
      <c r="V124" s="1088"/>
      <c r="W124" s="227"/>
      <c r="Y124" s="394">
        <v>0</v>
      </c>
    </row>
    <row r="125" spans="1:25" s="2" customFormat="1" ht="10.35" customHeight="1" x14ac:dyDescent="0.2">
      <c r="A125" s="95"/>
      <c r="B125" s="227"/>
      <c r="C125" s="1002" t="s">
        <v>4171</v>
      </c>
      <c r="D125" s="1003"/>
      <c r="E125" s="1006" t="s">
        <v>2806</v>
      </c>
      <c r="F125" s="1005"/>
      <c r="G125" s="1005"/>
      <c r="H125" s="1005"/>
      <c r="I125" s="1006"/>
      <c r="J125" s="1005"/>
      <c r="K125" s="1005"/>
      <c r="L125" s="1005"/>
      <c r="M125" s="1228"/>
      <c r="N125" s="1008"/>
      <c r="O125" s="1008"/>
      <c r="P125" s="1008"/>
      <c r="Q125" s="1008"/>
      <c r="R125" s="1141"/>
      <c r="S125" s="416" t="s">
        <v>4283</v>
      </c>
      <c r="T125" s="1296"/>
      <c r="U125" s="1093"/>
      <c r="V125" s="1088"/>
      <c r="W125" s="227"/>
      <c r="Y125" s="394">
        <v>0</v>
      </c>
    </row>
    <row r="126" spans="1:25" s="2" customFormat="1" ht="10.35" customHeight="1" x14ac:dyDescent="0.2">
      <c r="A126" s="95"/>
      <c r="B126" s="227"/>
      <c r="C126" s="1283" t="s">
        <v>3035</v>
      </c>
      <c r="D126" s="1003"/>
      <c r="E126" s="1284" t="s">
        <v>2632</v>
      </c>
      <c r="F126" s="1108"/>
      <c r="G126" s="1108"/>
      <c r="H126" s="1108"/>
      <c r="I126" s="1284"/>
      <c r="J126" s="1108"/>
      <c r="K126" s="1108"/>
      <c r="L126" s="1108"/>
      <c r="M126" s="1297"/>
      <c r="N126" s="1298"/>
      <c r="O126" s="1298"/>
      <c r="P126" s="1298"/>
      <c r="Q126" s="1298"/>
      <c r="R126" s="1141"/>
      <c r="S126" s="416" t="s">
        <v>4283</v>
      </c>
      <c r="T126" s="1300"/>
      <c r="U126" s="1093"/>
      <c r="V126" s="1088"/>
      <c r="W126" s="227"/>
      <c r="Y126" s="394">
        <v>0</v>
      </c>
    </row>
    <row r="127" spans="1:25" s="2" customFormat="1" ht="10.35" customHeight="1" x14ac:dyDescent="0.2">
      <c r="A127" s="95"/>
      <c r="B127" s="227"/>
      <c r="C127" s="1283" t="s">
        <v>3235</v>
      </c>
      <c r="D127" s="1003"/>
      <c r="E127" s="1284" t="s">
        <v>3625</v>
      </c>
      <c r="F127" s="1108"/>
      <c r="G127" s="1108"/>
      <c r="H127" s="1108"/>
      <c r="I127" s="1284"/>
      <c r="J127" s="1108"/>
      <c r="K127" s="1108"/>
      <c r="L127" s="1108"/>
      <c r="M127" s="1297"/>
      <c r="N127" s="1298"/>
      <c r="O127" s="1298"/>
      <c r="P127" s="1298"/>
      <c r="Q127" s="1298"/>
      <c r="R127" s="1141"/>
      <c r="S127" s="416" t="s">
        <v>4283</v>
      </c>
      <c r="T127" s="1300">
        <v>465958</v>
      </c>
      <c r="U127" s="1093"/>
      <c r="V127" s="1088"/>
      <c r="W127" s="227"/>
      <c r="Y127" s="394">
        <v>465958</v>
      </c>
    </row>
    <row r="128" spans="1:25" s="2" customFormat="1" ht="10.35" customHeight="1" x14ac:dyDescent="0.2">
      <c r="A128" s="95"/>
      <c r="B128" s="227"/>
      <c r="C128" s="1283" t="s">
        <v>2630</v>
      </c>
      <c r="D128" s="1003"/>
      <c r="E128" s="1284" t="s">
        <v>2631</v>
      </c>
      <c r="F128" s="1108"/>
      <c r="G128" s="1108"/>
      <c r="H128" s="1108"/>
      <c r="I128" s="1284"/>
      <c r="J128" s="1108"/>
      <c r="K128" s="1108"/>
      <c r="L128" s="1108"/>
      <c r="M128" s="1297"/>
      <c r="N128" s="1298"/>
      <c r="O128" s="1298"/>
      <c r="P128" s="1298"/>
      <c r="Q128" s="1298"/>
      <c r="R128" s="1141"/>
      <c r="S128" s="416" t="s">
        <v>4283</v>
      </c>
      <c r="T128" s="1300"/>
      <c r="U128" s="1093"/>
      <c r="V128" s="1088"/>
      <c r="W128" s="227"/>
      <c r="Y128" s="394"/>
    </row>
    <row r="129" spans="1:25" s="2" customFormat="1" ht="10.35" customHeight="1" x14ac:dyDescent="0.2">
      <c r="A129" s="95"/>
      <c r="B129" s="227"/>
      <c r="C129" s="1283" t="s">
        <v>2330</v>
      </c>
      <c r="D129" s="1003"/>
      <c r="E129" s="1284" t="s">
        <v>2838</v>
      </c>
      <c r="F129" s="1005"/>
      <c r="G129" s="1005"/>
      <c r="H129" s="1005"/>
      <c r="I129" s="1006" t="s">
        <v>3139</v>
      </c>
      <c r="J129" s="1005"/>
      <c r="K129" s="1005"/>
      <c r="L129" s="1005"/>
      <c r="M129" s="1299"/>
      <c r="N129" s="1086" t="s">
        <v>2407</v>
      </c>
      <c r="O129" s="1086"/>
      <c r="P129" s="1244"/>
      <c r="Q129" s="1244"/>
      <c r="R129" s="1141"/>
      <c r="S129" s="416" t="s">
        <v>4283</v>
      </c>
      <c r="T129" s="1300"/>
      <c r="U129" s="1094"/>
      <c r="V129" s="1095"/>
      <c r="W129" s="227"/>
      <c r="Y129" s="394"/>
    </row>
    <row r="130" spans="1:25" s="401" customFormat="1" ht="20.25" customHeight="1" x14ac:dyDescent="0.2">
      <c r="A130" s="95"/>
      <c r="B130" s="234"/>
      <c r="C130" s="240" t="s">
        <v>3339</v>
      </c>
      <c r="D130" s="234"/>
      <c r="E130" s="194"/>
      <c r="F130" s="194"/>
      <c r="G130" s="194"/>
      <c r="H130" s="196"/>
      <c r="I130" s="194"/>
      <c r="J130" s="196"/>
      <c r="K130" s="196"/>
      <c r="L130" s="196"/>
      <c r="M130" s="233"/>
      <c r="N130" s="239"/>
      <c r="O130" s="239"/>
      <c r="P130" s="239"/>
      <c r="Q130" s="196" t="s">
        <v>3143</v>
      </c>
      <c r="R130" s="196" t="s">
        <v>3143</v>
      </c>
      <c r="S130" s="237"/>
      <c r="T130" s="334">
        <v>465958</v>
      </c>
      <c r="U130" s="1287">
        <v>2530655</v>
      </c>
      <c r="V130" s="1287">
        <v>7504579</v>
      </c>
      <c r="W130" s="234"/>
      <c r="Y130" s="394">
        <v>10501192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6"/>
      <c r="C132" s="857"/>
      <c r="M132" s="858"/>
    </row>
    <row r="133" spans="1:25" s="24" customFormat="1" hidden="1" x14ac:dyDescent="0.25">
      <c r="A133" s="218"/>
      <c r="C133" s="861" t="s">
        <v>3050</v>
      </c>
      <c r="M133" s="860"/>
    </row>
    <row r="134" spans="1:25" s="24" customFormat="1" hidden="1" x14ac:dyDescent="0.25">
      <c r="A134" s="218"/>
      <c r="C134" s="859" t="s">
        <v>2324</v>
      </c>
      <c r="E134" s="24" t="s">
        <v>4400</v>
      </c>
      <c r="M134" s="860"/>
    </row>
    <row r="135" spans="1:25" s="24" customFormat="1" hidden="1" x14ac:dyDescent="0.25">
      <c r="A135" s="218"/>
      <c r="C135" s="859" t="s">
        <v>2327</v>
      </c>
      <c r="E135" s="24" t="s">
        <v>4401</v>
      </c>
      <c r="M135" s="860"/>
    </row>
    <row r="136" spans="1:25" s="24" customFormat="1" hidden="1" x14ac:dyDescent="0.25">
      <c r="A136" s="218"/>
      <c r="C136" s="859" t="s">
        <v>2328</v>
      </c>
      <c r="E136" s="24" t="s">
        <v>4402</v>
      </c>
      <c r="M136" s="860"/>
    </row>
    <row r="137" spans="1:25" s="24" customFormat="1" hidden="1" x14ac:dyDescent="0.25">
      <c r="A137" s="218"/>
      <c r="C137" s="859" t="s">
        <v>2329</v>
      </c>
      <c r="E137" s="24" t="s">
        <v>4403</v>
      </c>
      <c r="M137" s="860"/>
    </row>
    <row r="138" spans="1:25" s="24" customFormat="1" hidden="1" x14ac:dyDescent="0.25">
      <c r="A138" s="218"/>
      <c r="C138" s="861" t="s">
        <v>4667</v>
      </c>
      <c r="M138" s="860"/>
    </row>
    <row r="139" spans="1:25" s="24" customFormat="1" hidden="1" x14ac:dyDescent="0.25">
      <c r="A139" s="218"/>
      <c r="C139" s="859" t="s">
        <v>2315</v>
      </c>
      <c r="E139" s="24" t="s">
        <v>2838</v>
      </c>
      <c r="M139" s="860"/>
    </row>
    <row r="140" spans="1:25" s="24" customFormat="1" hidden="1" x14ac:dyDescent="0.25">
      <c r="A140" s="218"/>
      <c r="C140" s="859" t="s">
        <v>2314</v>
      </c>
      <c r="M140" s="860"/>
    </row>
    <row r="141" spans="1:25" s="24" customFormat="1" hidden="1" x14ac:dyDescent="0.25">
      <c r="A141" s="218"/>
      <c r="C141" s="859" t="s">
        <v>1873</v>
      </c>
      <c r="M141" s="860"/>
    </row>
    <row r="142" spans="1:25" s="24" customFormat="1" hidden="1" x14ac:dyDescent="0.25">
      <c r="A142" s="218"/>
      <c r="C142" s="859" t="s">
        <v>1872</v>
      </c>
      <c r="M142" s="860"/>
    </row>
    <row r="143" spans="1:25" s="24" customFormat="1" hidden="1" x14ac:dyDescent="0.25">
      <c r="A143" s="218"/>
      <c r="C143" s="859" t="s">
        <v>2316</v>
      </c>
      <c r="M143" s="860"/>
    </row>
    <row r="144" spans="1:25" s="24" customFormat="1" hidden="1" x14ac:dyDescent="0.25">
      <c r="A144" s="218"/>
      <c r="C144" s="859" t="s">
        <v>2317</v>
      </c>
      <c r="M144" s="860"/>
    </row>
    <row r="145" spans="1:13" s="24" customFormat="1" hidden="1" x14ac:dyDescent="0.25">
      <c r="A145" s="218"/>
      <c r="C145" s="859" t="s">
        <v>2979</v>
      </c>
      <c r="M145" s="860"/>
    </row>
    <row r="146" spans="1:13" s="24" customFormat="1" hidden="1" x14ac:dyDescent="0.25">
      <c r="A146" s="218"/>
      <c r="C146" s="859" t="s">
        <v>2330</v>
      </c>
      <c r="M146" s="860"/>
    </row>
    <row r="147" spans="1:13" s="24" customFormat="1" ht="1.5" hidden="1" customHeight="1" x14ac:dyDescent="0.25">
      <c r="A147" s="218"/>
      <c r="C147" s="859" t="s">
        <v>3169</v>
      </c>
      <c r="M147" s="860"/>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802"/>
      <c r="B1" s="201"/>
      <c r="C1" s="799" t="s">
        <v>4983</v>
      </c>
      <c r="D1" s="201"/>
      <c r="E1" s="162"/>
      <c r="F1" s="203" t="s">
        <v>3472</v>
      </c>
      <c r="G1" s="203" t="s">
        <v>3472</v>
      </c>
      <c r="H1" s="162" t="s">
        <v>3472</v>
      </c>
      <c r="I1" s="203" t="s">
        <v>3472</v>
      </c>
      <c r="J1" s="162" t="s">
        <v>2651</v>
      </c>
      <c r="K1" s="203" t="s">
        <v>3472</v>
      </c>
      <c r="L1" s="203" t="s">
        <v>3472</v>
      </c>
      <c r="M1" s="203" t="s">
        <v>3472</v>
      </c>
      <c r="N1" s="203" t="s">
        <v>3472</v>
      </c>
      <c r="O1" s="203"/>
      <c r="P1" s="203"/>
      <c r="Q1" s="203"/>
      <c r="R1" s="203"/>
      <c r="S1" s="203" t="s">
        <v>2651</v>
      </c>
      <c r="T1" s="203"/>
      <c r="U1" s="827">
        <v>42892.519946527776</v>
      </c>
      <c r="V1" s="203"/>
    </row>
    <row r="2" spans="1:30" s="174" customFormat="1" ht="6" customHeight="1" x14ac:dyDescent="0.15">
      <c r="A2" s="213"/>
      <c r="B2" s="1183"/>
      <c r="C2" s="1143" t="s">
        <v>2937</v>
      </c>
      <c r="D2" s="1184"/>
      <c r="E2" s="1183"/>
      <c r="F2" s="1185"/>
      <c r="G2" s="1187"/>
      <c r="H2" s="1186"/>
      <c r="I2" s="1185"/>
      <c r="J2" s="1186"/>
      <c r="K2" s="1185"/>
      <c r="L2" s="1185"/>
      <c r="M2" s="1185"/>
      <c r="N2" s="1185"/>
      <c r="O2" s="1187"/>
      <c r="P2" s="1185"/>
      <c r="Q2" s="1187"/>
      <c r="R2" s="1186"/>
      <c r="S2" s="1186"/>
      <c r="T2" s="1186"/>
      <c r="U2" s="1203"/>
      <c r="V2" s="1186"/>
      <c r="W2" s="176"/>
    </row>
    <row r="3" spans="1:30" s="177" customFormat="1" ht="15.6" customHeight="1" x14ac:dyDescent="0.25">
      <c r="A3" s="209"/>
      <c r="B3" s="1189"/>
      <c r="C3" s="1165" t="s">
        <v>4986</v>
      </c>
      <c r="D3" s="1190"/>
      <c r="E3" s="1189"/>
      <c r="F3" s="1191"/>
      <c r="G3" s="1193"/>
      <c r="H3" s="1192"/>
      <c r="I3" s="1191"/>
      <c r="J3" s="1192"/>
      <c r="K3" s="1191"/>
      <c r="L3" s="1191"/>
      <c r="M3" s="1191"/>
      <c r="N3" s="1191"/>
      <c r="O3" s="1193"/>
      <c r="P3" s="1191"/>
      <c r="Q3" s="1193"/>
      <c r="R3" s="1192"/>
      <c r="S3" s="1192"/>
      <c r="T3" s="1192"/>
      <c r="U3" s="1168" t="s">
        <v>2473</v>
      </c>
      <c r="V3" s="1192"/>
      <c r="W3" s="179"/>
    </row>
    <row r="4" spans="1:30" s="182" customFormat="1" ht="14.45" customHeight="1" x14ac:dyDescent="0.25">
      <c r="A4" s="162"/>
      <c r="B4" s="1169"/>
      <c r="C4" s="1170" t="s">
        <v>4987</v>
      </c>
      <c r="D4" s="1171"/>
      <c r="E4" s="1172"/>
      <c r="F4" s="1194"/>
      <c r="G4" s="1196"/>
      <c r="H4" s="1195"/>
      <c r="I4" s="1194"/>
      <c r="J4" s="1195"/>
      <c r="K4" s="1194"/>
      <c r="L4" s="1194"/>
      <c r="M4" s="1194"/>
      <c r="N4" s="1194"/>
      <c r="O4" s="1196"/>
      <c r="P4" s="1197"/>
      <c r="Q4" s="1197"/>
      <c r="R4" s="1194"/>
      <c r="S4" s="1194"/>
      <c r="T4" s="1194"/>
      <c r="U4" s="1174" t="s">
        <v>2553</v>
      </c>
      <c r="V4" s="1197"/>
      <c r="W4" s="183"/>
      <c r="AD4" s="186"/>
    </row>
    <row r="5" spans="1:30" s="182" customFormat="1" ht="10.5" customHeight="1" x14ac:dyDescent="0.2">
      <c r="A5" s="162"/>
      <c r="B5" s="1172"/>
      <c r="C5" s="1175" t="s">
        <v>4988</v>
      </c>
      <c r="D5" s="1172"/>
      <c r="E5" s="1172"/>
      <c r="F5" s="1195"/>
      <c r="G5" s="1198"/>
      <c r="H5" s="1195"/>
      <c r="I5" s="1195"/>
      <c r="J5" s="1195"/>
      <c r="K5" s="1195"/>
      <c r="L5" s="1195"/>
      <c r="M5" s="1195"/>
      <c r="N5" s="1195"/>
      <c r="O5" s="1195"/>
      <c r="P5" s="1195"/>
      <c r="Q5" s="1195"/>
      <c r="R5" s="1194"/>
      <c r="S5" s="1194"/>
      <c r="T5" s="1194"/>
      <c r="U5" s="1178" t="s">
        <v>4989</v>
      </c>
      <c r="V5" s="1197"/>
      <c r="W5" s="183"/>
      <c r="AD5" s="170"/>
    </row>
    <row r="6" spans="1:30" s="180" customFormat="1" ht="17.100000000000001" hidden="1" customHeight="1" x14ac:dyDescent="0.25">
      <c r="A6" s="209"/>
      <c r="B6" s="1189"/>
      <c r="C6" s="1165" t="s">
        <v>4990</v>
      </c>
      <c r="D6" s="1190"/>
      <c r="E6" s="1189"/>
      <c r="F6" s="1191"/>
      <c r="G6" s="1205"/>
      <c r="H6" s="1192"/>
      <c r="I6" s="1191"/>
      <c r="J6" s="1192"/>
      <c r="K6" s="1191"/>
      <c r="L6" s="1191"/>
      <c r="M6" s="1191"/>
      <c r="N6" s="1191"/>
      <c r="O6" s="1199"/>
      <c r="P6" s="1191"/>
      <c r="Q6" s="1193"/>
      <c r="R6" s="1192"/>
      <c r="S6" s="1192"/>
      <c r="T6" s="1192"/>
      <c r="U6" s="1168" t="s">
        <v>2472</v>
      </c>
      <c r="V6" s="1192"/>
      <c r="W6" s="179"/>
    </row>
    <row r="7" spans="1:30" s="184" customFormat="1" ht="15" hidden="1" customHeight="1" x14ac:dyDescent="0.25">
      <c r="A7" s="162"/>
      <c r="B7" s="1169"/>
      <c r="C7" s="1170" t="s">
        <v>4991</v>
      </c>
      <c r="D7" s="1171"/>
      <c r="E7" s="1172"/>
      <c r="F7" s="1194"/>
      <c r="G7" s="1206"/>
      <c r="H7" s="1195"/>
      <c r="I7" s="1194"/>
      <c r="J7" s="1195"/>
      <c r="K7" s="1194"/>
      <c r="L7" s="1194"/>
      <c r="M7" s="1194"/>
      <c r="N7" s="1194"/>
      <c r="O7" s="1196"/>
      <c r="P7" s="1197"/>
      <c r="Q7" s="1197"/>
      <c r="R7" s="1194"/>
      <c r="S7" s="1194"/>
      <c r="T7" s="1194"/>
      <c r="U7" s="1174"/>
      <c r="V7" s="1197"/>
      <c r="W7" s="183"/>
      <c r="AD7" s="189"/>
    </row>
    <row r="8" spans="1:30" s="184" customFormat="1" ht="11.1" hidden="1" customHeight="1" x14ac:dyDescent="0.2">
      <c r="A8" s="162"/>
      <c r="B8" s="1172"/>
      <c r="C8" s="1175" t="s">
        <v>4992</v>
      </c>
      <c r="D8" s="1172"/>
      <c r="E8" s="1172"/>
      <c r="F8" s="1195"/>
      <c r="G8" s="1198"/>
      <c r="H8" s="1195"/>
      <c r="I8" s="1195"/>
      <c r="J8" s="1195"/>
      <c r="K8" s="1195"/>
      <c r="L8" s="1198"/>
      <c r="M8" s="1195"/>
      <c r="N8" s="1195"/>
      <c r="O8" s="1195"/>
      <c r="P8" s="1195"/>
      <c r="Q8" s="1195"/>
      <c r="R8" s="1194"/>
      <c r="S8" s="1194"/>
      <c r="T8" s="1194"/>
      <c r="U8" s="1178" t="s">
        <v>4993</v>
      </c>
      <c r="V8" s="1197"/>
      <c r="W8" s="183"/>
      <c r="AD8" s="171"/>
    </row>
    <row r="9" spans="1:30" s="171" customFormat="1" ht="3.95" customHeight="1" x14ac:dyDescent="0.2">
      <c r="A9" s="131"/>
      <c r="B9" s="1166"/>
      <c r="C9" s="1166"/>
      <c r="D9" s="1164"/>
      <c r="E9" s="1164"/>
      <c r="F9" s="1200"/>
      <c r="G9" s="1200"/>
      <c r="H9" s="1200"/>
      <c r="I9" s="1200"/>
      <c r="J9" s="1200"/>
      <c r="K9" s="1200"/>
      <c r="L9" s="1200"/>
      <c r="M9" s="1200"/>
      <c r="N9" s="1200"/>
      <c r="O9" s="1200"/>
      <c r="P9" s="1200"/>
      <c r="Q9" s="1200"/>
      <c r="R9" s="1202"/>
      <c r="S9" s="1202"/>
      <c r="T9" s="1202"/>
      <c r="U9" s="1202"/>
      <c r="V9" s="1202"/>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2470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2273</v>
      </c>
      <c r="V12" s="424"/>
    </row>
    <row r="13" spans="1:30" s="418" customFormat="1" ht="9.9499999999999993" customHeight="1" x14ac:dyDescent="0.15">
      <c r="A13" s="95"/>
      <c r="B13" s="227"/>
      <c r="C13" s="197" t="s">
        <v>4261</v>
      </c>
      <c r="D13" s="227"/>
      <c r="E13" s="608" t="s">
        <v>3415</v>
      </c>
      <c r="F13" s="234"/>
      <c r="G13" s="416"/>
      <c r="H13" s="416"/>
      <c r="I13" s="416"/>
      <c r="J13" s="608"/>
      <c r="K13" s="416"/>
      <c r="L13" s="416"/>
      <c r="M13" s="416"/>
      <c r="N13" s="416"/>
      <c r="O13" s="597"/>
      <c r="P13" s="416"/>
      <c r="Q13" s="416"/>
      <c r="R13" s="416"/>
      <c r="S13" s="416"/>
      <c r="T13" s="416" t="s">
        <v>4283</v>
      </c>
      <c r="U13" s="594">
        <v>14752980</v>
      </c>
      <c r="V13" s="424"/>
    </row>
    <row r="14" spans="1:30" s="418" customFormat="1" ht="3" customHeight="1" x14ac:dyDescent="0.15">
      <c r="A14" s="95"/>
      <c r="B14" s="227"/>
      <c r="C14" s="197"/>
      <c r="D14" s="227"/>
      <c r="E14" s="416"/>
      <c r="F14" s="234"/>
      <c r="G14" s="416"/>
      <c r="H14" s="416"/>
      <c r="I14" s="416"/>
      <c r="J14" s="416"/>
      <c r="K14" s="416"/>
      <c r="L14" s="416"/>
      <c r="M14" s="416"/>
      <c r="N14" s="416"/>
      <c r="O14" s="597"/>
      <c r="P14" s="416"/>
      <c r="Q14" s="416"/>
      <c r="R14" s="416"/>
      <c r="S14" s="416"/>
      <c r="T14" s="416"/>
      <c r="U14" s="595"/>
      <c r="V14" s="424"/>
    </row>
    <row r="15" spans="1:30" s="418" customFormat="1" ht="9" customHeight="1" x14ac:dyDescent="0.15">
      <c r="A15" s="95"/>
      <c r="B15" s="227"/>
      <c r="C15" s="197"/>
      <c r="D15" s="227"/>
      <c r="E15" s="608" t="s">
        <v>2837</v>
      </c>
      <c r="F15" s="234"/>
      <c r="G15" s="416"/>
      <c r="H15" s="416"/>
      <c r="I15" s="416"/>
      <c r="J15" s="608"/>
      <c r="K15" s="416"/>
      <c r="L15" s="416"/>
      <c r="M15" s="416"/>
      <c r="N15" s="416"/>
      <c r="O15" s="597"/>
      <c r="P15" s="416"/>
      <c r="Q15" s="416"/>
      <c r="R15" s="416"/>
      <c r="S15" s="416"/>
      <c r="T15" s="416"/>
      <c r="U15" s="595"/>
      <c r="V15" s="424"/>
    </row>
    <row r="16" spans="1:30" s="418" customFormat="1" ht="9" customHeight="1" x14ac:dyDescent="0.15">
      <c r="A16" s="95"/>
      <c r="B16" s="227"/>
      <c r="C16" s="197" t="s">
        <v>2435</v>
      </c>
      <c r="D16" s="227"/>
      <c r="E16" s="584" t="s">
        <v>2639</v>
      </c>
      <c r="F16" s="227"/>
      <c r="G16" s="227"/>
      <c r="H16" s="416"/>
      <c r="I16" s="416"/>
      <c r="J16" s="584"/>
      <c r="K16" s="416"/>
      <c r="L16" s="416"/>
      <c r="M16" s="416"/>
      <c r="N16" s="416"/>
      <c r="O16" s="597"/>
      <c r="P16" s="416"/>
      <c r="Q16" s="416"/>
      <c r="R16" s="416"/>
      <c r="S16" s="416"/>
      <c r="T16" s="416" t="s">
        <v>4283</v>
      </c>
      <c r="U16" s="594"/>
      <c r="V16" s="424"/>
    </row>
    <row r="17" spans="1:22" s="418" customFormat="1" ht="9" customHeight="1" x14ac:dyDescent="0.15">
      <c r="A17" s="95"/>
      <c r="B17" s="227"/>
      <c r="C17" s="197" t="s">
        <v>2436</v>
      </c>
      <c r="D17" s="227"/>
      <c r="E17" s="584" t="s">
        <v>4580</v>
      </c>
      <c r="F17" s="227"/>
      <c r="G17" s="227"/>
      <c r="H17" s="416"/>
      <c r="I17" s="416"/>
      <c r="J17" s="584"/>
      <c r="K17" s="416"/>
      <c r="L17" s="416"/>
      <c r="M17" s="416"/>
      <c r="N17" s="416"/>
      <c r="O17" s="597"/>
      <c r="P17" s="416"/>
      <c r="Q17" s="416"/>
      <c r="R17" s="416"/>
      <c r="S17" s="416"/>
      <c r="T17" s="416" t="s">
        <v>4283</v>
      </c>
      <c r="U17" s="594">
        <v>147180</v>
      </c>
      <c r="V17" s="424"/>
    </row>
    <row r="18" spans="1:22" s="418" customFormat="1" ht="9" customHeight="1" x14ac:dyDescent="0.15">
      <c r="A18" s="95"/>
      <c r="B18" s="227"/>
      <c r="C18" s="197" t="s">
        <v>2437</v>
      </c>
      <c r="D18" s="227"/>
      <c r="E18" s="584" t="s">
        <v>2843</v>
      </c>
      <c r="F18" s="227"/>
      <c r="G18" s="227"/>
      <c r="H18" s="416"/>
      <c r="I18" s="416"/>
      <c r="J18" s="584"/>
      <c r="K18" s="416"/>
      <c r="L18" s="416"/>
      <c r="M18" s="416"/>
      <c r="N18" s="416"/>
      <c r="O18" s="597"/>
      <c r="P18" s="416"/>
      <c r="Q18" s="416"/>
      <c r="R18" s="416"/>
      <c r="S18" s="416"/>
      <c r="T18" s="416" t="s">
        <v>4283</v>
      </c>
      <c r="U18" s="594"/>
      <c r="V18" s="424"/>
    </row>
    <row r="19" spans="1:22" s="418" customFormat="1" ht="9" customHeight="1" x14ac:dyDescent="0.15">
      <c r="A19" s="95"/>
      <c r="B19" s="227"/>
      <c r="C19" s="197" t="s">
        <v>2438</v>
      </c>
      <c r="D19" s="227"/>
      <c r="E19" s="584" t="s">
        <v>2968</v>
      </c>
      <c r="F19" s="227"/>
      <c r="G19" s="227"/>
      <c r="H19" s="416"/>
      <c r="I19" s="416"/>
      <c r="J19" s="584"/>
      <c r="K19" s="416"/>
      <c r="L19" s="416"/>
      <c r="M19" s="416"/>
      <c r="N19" s="416"/>
      <c r="O19" s="597"/>
      <c r="P19" s="416"/>
      <c r="Q19" s="416"/>
      <c r="R19" s="416"/>
      <c r="S19" s="416"/>
      <c r="T19" s="416" t="s">
        <v>4283</v>
      </c>
      <c r="U19" s="594">
        <v>1613423</v>
      </c>
      <c r="V19" s="424"/>
    </row>
    <row r="20" spans="1:22" s="418" customFormat="1" ht="9" customHeight="1" x14ac:dyDescent="0.15">
      <c r="A20" s="95"/>
      <c r="B20" s="227"/>
      <c r="C20" s="197" t="s">
        <v>2743</v>
      </c>
      <c r="D20" s="227"/>
      <c r="E20" s="584" t="s">
        <v>1952</v>
      </c>
      <c r="F20" s="227"/>
      <c r="G20" s="227"/>
      <c r="H20" s="416"/>
      <c r="I20" s="416"/>
      <c r="J20" s="584"/>
      <c r="K20" s="416"/>
      <c r="L20" s="416"/>
      <c r="M20" s="416"/>
      <c r="N20" s="416"/>
      <c r="O20" s="597"/>
      <c r="P20" s="416"/>
      <c r="Q20" s="416"/>
      <c r="R20" s="416"/>
      <c r="S20" s="416"/>
      <c r="T20" s="416" t="s">
        <v>4283</v>
      </c>
      <c r="U20" s="594"/>
      <c r="V20" s="424"/>
    </row>
    <row r="21" spans="1:22" s="418" customFormat="1" ht="9" customHeight="1" x14ac:dyDescent="0.15">
      <c r="A21" s="95"/>
      <c r="B21" s="227"/>
      <c r="C21" s="197" t="s">
        <v>3172</v>
      </c>
      <c r="D21" s="227"/>
      <c r="E21" s="584" t="s">
        <v>2875</v>
      </c>
      <c r="F21" s="227"/>
      <c r="G21" s="227"/>
      <c r="H21" s="416"/>
      <c r="I21" s="416"/>
      <c r="J21" s="584"/>
      <c r="K21" s="416"/>
      <c r="L21" s="416"/>
      <c r="M21" s="416"/>
      <c r="N21" s="416"/>
      <c r="O21" s="597"/>
      <c r="P21" s="416"/>
      <c r="Q21" s="416"/>
      <c r="R21" s="416"/>
      <c r="S21" s="416"/>
      <c r="T21" s="416" t="s">
        <v>4283</v>
      </c>
      <c r="U21" s="594">
        <v>368608</v>
      </c>
      <c r="V21" s="424"/>
    </row>
    <row r="22" spans="1:22" s="418" customFormat="1" ht="9.6" customHeight="1" x14ac:dyDescent="0.15">
      <c r="A22" s="95"/>
      <c r="B22" s="227"/>
      <c r="C22" s="197" t="s">
        <v>4262</v>
      </c>
      <c r="D22" s="227"/>
      <c r="E22" s="234"/>
      <c r="F22" s="234"/>
      <c r="G22" s="234"/>
      <c r="H22" s="416"/>
      <c r="I22" s="416"/>
      <c r="J22" s="234"/>
      <c r="K22" s="416"/>
      <c r="L22" s="416"/>
      <c r="M22" s="416"/>
      <c r="N22" s="416"/>
      <c r="O22" s="597"/>
      <c r="P22" s="416"/>
      <c r="Q22" s="416"/>
      <c r="R22" s="353" t="s">
        <v>4135</v>
      </c>
      <c r="S22" s="353" t="s">
        <v>2446</v>
      </c>
      <c r="T22" s="353"/>
      <c r="U22" s="596">
        <v>2129211</v>
      </c>
      <c r="V22" s="424"/>
    </row>
    <row r="23" spans="1:22" s="423" customFormat="1" ht="9" customHeight="1" x14ac:dyDescent="0.15">
      <c r="A23" s="95"/>
      <c r="B23" s="234"/>
      <c r="C23" s="197"/>
      <c r="D23" s="234"/>
      <c r="E23" s="608" t="s">
        <v>2876</v>
      </c>
      <c r="F23" s="234"/>
      <c r="G23" s="227"/>
      <c r="H23" s="416"/>
      <c r="I23" s="416"/>
      <c r="J23" s="608"/>
      <c r="K23" s="416"/>
      <c r="L23" s="416"/>
      <c r="M23" s="416"/>
      <c r="N23" s="416"/>
      <c r="O23" s="597"/>
      <c r="P23" s="416"/>
      <c r="Q23" s="416"/>
      <c r="R23" s="416"/>
      <c r="S23" s="416"/>
      <c r="T23" s="416"/>
      <c r="U23" s="595"/>
      <c r="V23" s="433"/>
    </row>
    <row r="24" spans="1:22" s="418" customFormat="1" ht="9" customHeight="1" x14ac:dyDescent="0.15">
      <c r="A24" s="95"/>
      <c r="B24" s="227"/>
      <c r="C24" s="197" t="s">
        <v>2440</v>
      </c>
      <c r="D24" s="227"/>
      <c r="E24" s="584" t="s">
        <v>2367</v>
      </c>
      <c r="F24" s="227"/>
      <c r="G24" s="227"/>
      <c r="H24" s="416"/>
      <c r="I24" s="416"/>
      <c r="J24" s="584"/>
      <c r="K24" s="416"/>
      <c r="L24" s="416"/>
      <c r="M24" s="416"/>
      <c r="N24" s="416"/>
      <c r="O24" s="597"/>
      <c r="P24" s="416"/>
      <c r="Q24" s="416"/>
      <c r="R24" s="416"/>
      <c r="S24" s="416"/>
      <c r="T24" s="416" t="s">
        <v>4283</v>
      </c>
      <c r="U24" s="594"/>
      <c r="V24" s="424"/>
    </row>
    <row r="25" spans="1:22" s="418" customFormat="1" ht="9" customHeight="1" x14ac:dyDescent="0.15">
      <c r="A25" s="95"/>
      <c r="B25" s="227"/>
      <c r="C25" s="197" t="s">
        <v>2441</v>
      </c>
      <c r="D25" s="227"/>
      <c r="E25" s="584" t="s">
        <v>4846</v>
      </c>
      <c r="F25" s="227"/>
      <c r="G25" s="227"/>
      <c r="H25" s="416"/>
      <c r="I25" s="416"/>
      <c r="J25" s="584"/>
      <c r="K25" s="416"/>
      <c r="L25" s="416"/>
      <c r="M25" s="416"/>
      <c r="N25" s="416"/>
      <c r="O25" s="597"/>
      <c r="P25" s="416"/>
      <c r="Q25" s="416"/>
      <c r="R25" s="416"/>
      <c r="S25" s="416"/>
      <c r="T25" s="416" t="s">
        <v>4283</v>
      </c>
      <c r="U25" s="594"/>
      <c r="V25" s="424"/>
    </row>
    <row r="26" spans="1:22" s="418" customFormat="1" ht="9" customHeight="1" x14ac:dyDescent="0.15">
      <c r="A26" s="95"/>
      <c r="B26" s="227"/>
      <c r="C26" s="197" t="s">
        <v>2442</v>
      </c>
      <c r="D26" s="227"/>
      <c r="E26" s="584" t="s">
        <v>2679</v>
      </c>
      <c r="F26" s="227"/>
      <c r="G26" s="227"/>
      <c r="H26" s="416"/>
      <c r="I26" s="416"/>
      <c r="J26" s="584"/>
      <c r="K26" s="416"/>
      <c r="L26" s="416"/>
      <c r="M26" s="416"/>
      <c r="N26" s="416"/>
      <c r="O26" s="597"/>
      <c r="P26" s="416"/>
      <c r="Q26" s="416"/>
      <c r="R26" s="416"/>
      <c r="S26" s="416"/>
      <c r="T26" s="416" t="s">
        <v>4283</v>
      </c>
      <c r="U26" s="594"/>
      <c r="V26" s="424"/>
    </row>
    <row r="27" spans="1:22" s="418" customFormat="1" ht="9" customHeight="1" x14ac:dyDescent="0.15">
      <c r="A27" s="95"/>
      <c r="B27" s="227"/>
      <c r="C27" s="197" t="s">
        <v>3115</v>
      </c>
      <c r="D27" s="227"/>
      <c r="E27" s="584" t="s">
        <v>2388</v>
      </c>
      <c r="F27" s="227"/>
      <c r="G27" s="227"/>
      <c r="H27" s="416"/>
      <c r="I27" s="416"/>
      <c r="J27" s="584"/>
      <c r="K27" s="416"/>
      <c r="L27" s="416"/>
      <c r="M27" s="416"/>
      <c r="N27" s="416"/>
      <c r="O27" s="597"/>
      <c r="P27" s="416"/>
      <c r="Q27" s="416"/>
      <c r="R27" s="416"/>
      <c r="S27" s="416"/>
      <c r="T27" s="416" t="s">
        <v>4283</v>
      </c>
      <c r="U27" s="594"/>
      <c r="V27" s="424"/>
    </row>
    <row r="28" spans="1:22" s="418" customFormat="1" ht="9" customHeight="1" x14ac:dyDescent="0.15">
      <c r="A28" s="95"/>
      <c r="B28" s="227"/>
      <c r="C28" s="197" t="s">
        <v>3171</v>
      </c>
      <c r="D28" s="227"/>
      <c r="E28" s="584" t="s">
        <v>3881</v>
      </c>
      <c r="F28" s="227"/>
      <c r="G28" s="227"/>
      <c r="H28" s="416"/>
      <c r="I28" s="416"/>
      <c r="J28" s="584"/>
      <c r="K28" s="416"/>
      <c r="L28" s="416"/>
      <c r="M28" s="416"/>
      <c r="N28" s="416"/>
      <c r="O28" s="597"/>
      <c r="P28" s="416"/>
      <c r="Q28" s="416"/>
      <c r="R28" s="416"/>
      <c r="S28" s="416"/>
      <c r="T28" s="416" t="s">
        <v>4283</v>
      </c>
      <c r="U28" s="594"/>
      <c r="V28" s="424"/>
    </row>
    <row r="29" spans="1:22" s="418" customFormat="1" ht="9.6" customHeight="1" x14ac:dyDescent="0.15">
      <c r="A29" s="95"/>
      <c r="B29" s="227"/>
      <c r="C29" s="197" t="s">
        <v>3916</v>
      </c>
      <c r="D29" s="227"/>
      <c r="E29" s="227"/>
      <c r="F29" s="227"/>
      <c r="G29" s="227"/>
      <c r="H29" s="416"/>
      <c r="I29" s="416"/>
      <c r="J29" s="227"/>
      <c r="K29" s="416"/>
      <c r="L29" s="416"/>
      <c r="M29" s="416"/>
      <c r="N29" s="416"/>
      <c r="O29" s="597"/>
      <c r="P29" s="416"/>
      <c r="Q29" s="416"/>
      <c r="R29" s="353" t="s">
        <v>4135</v>
      </c>
      <c r="S29" s="353" t="s">
        <v>2446</v>
      </c>
      <c r="T29" s="353"/>
      <c r="U29" s="596">
        <v>0</v>
      </c>
      <c r="V29" s="424"/>
    </row>
    <row r="30" spans="1:22" s="423" customFormat="1" ht="9" customHeight="1" x14ac:dyDescent="0.15">
      <c r="A30" s="95"/>
      <c r="B30" s="234"/>
      <c r="C30" s="197"/>
      <c r="D30" s="234"/>
      <c r="E30" s="608" t="s">
        <v>3353</v>
      </c>
      <c r="F30" s="227"/>
      <c r="G30" s="227"/>
      <c r="H30" s="416"/>
      <c r="I30" s="416"/>
      <c r="J30" s="584"/>
      <c r="K30" s="416"/>
      <c r="L30" s="416"/>
      <c r="M30" s="416"/>
      <c r="N30" s="416"/>
      <c r="O30" s="597"/>
      <c r="P30" s="416"/>
      <c r="Q30" s="416"/>
      <c r="R30" s="416"/>
      <c r="S30" s="416"/>
      <c r="T30" s="416"/>
      <c r="U30" s="595"/>
      <c r="V30" s="433"/>
    </row>
    <row r="31" spans="1:22" s="418" customFormat="1" ht="9" customHeight="1" x14ac:dyDescent="0.15">
      <c r="A31" s="95"/>
      <c r="B31" s="227"/>
      <c r="C31" s="197" t="s">
        <v>3174</v>
      </c>
      <c r="D31" s="227"/>
      <c r="E31" s="584" t="s">
        <v>2639</v>
      </c>
      <c r="F31" s="227"/>
      <c r="G31" s="227"/>
      <c r="H31" s="227"/>
      <c r="I31" s="416"/>
      <c r="J31" s="584"/>
      <c r="K31" s="416"/>
      <c r="L31" s="416"/>
      <c r="M31" s="416"/>
      <c r="N31" s="416"/>
      <c r="O31" s="597"/>
      <c r="P31" s="416"/>
      <c r="Q31" s="416"/>
      <c r="R31" s="416"/>
      <c r="S31" s="416"/>
      <c r="T31" s="416" t="s">
        <v>4283</v>
      </c>
      <c r="U31" s="594"/>
      <c r="V31" s="424"/>
    </row>
    <row r="32" spans="1:22" s="418" customFormat="1" ht="9" customHeight="1" x14ac:dyDescent="0.15">
      <c r="A32" s="95"/>
      <c r="B32" s="227"/>
      <c r="C32" s="197" t="s">
        <v>2444</v>
      </c>
      <c r="D32" s="227"/>
      <c r="E32" s="584" t="s">
        <v>4580</v>
      </c>
      <c r="F32" s="227"/>
      <c r="G32" s="227"/>
      <c r="H32" s="227"/>
      <c r="I32" s="416"/>
      <c r="J32" s="584"/>
      <c r="K32" s="416"/>
      <c r="L32" s="416"/>
      <c r="M32" s="416"/>
      <c r="N32" s="416"/>
      <c r="O32" s="597"/>
      <c r="P32" s="416"/>
      <c r="Q32" s="416"/>
      <c r="R32" s="416"/>
      <c r="S32" s="416"/>
      <c r="T32" s="416" t="s">
        <v>4283</v>
      </c>
      <c r="U32" s="594"/>
      <c r="V32" s="424"/>
    </row>
    <row r="33" spans="1:22" s="418" customFormat="1" ht="9" customHeight="1" x14ac:dyDescent="0.15">
      <c r="A33" s="95"/>
      <c r="B33" s="227"/>
      <c r="C33" s="197" t="s">
        <v>3175</v>
      </c>
      <c r="D33" s="227"/>
      <c r="E33" s="584" t="s">
        <v>4212</v>
      </c>
      <c r="F33" s="227"/>
      <c r="G33" s="227"/>
      <c r="H33" s="227"/>
      <c r="I33" s="416"/>
      <c r="J33" s="584"/>
      <c r="K33" s="416"/>
      <c r="L33" s="416"/>
      <c r="M33" s="416"/>
      <c r="N33" s="416"/>
      <c r="O33" s="597"/>
      <c r="P33" s="416"/>
      <c r="Q33" s="416"/>
      <c r="R33" s="416"/>
      <c r="S33" s="416"/>
      <c r="T33" s="416" t="s">
        <v>4283</v>
      </c>
      <c r="U33" s="594"/>
      <c r="V33" s="424"/>
    </row>
    <row r="34" spans="1:22" s="418" customFormat="1" ht="9" customHeight="1" x14ac:dyDescent="0.15">
      <c r="A34" s="95"/>
      <c r="B34" s="227"/>
      <c r="C34" s="197" t="s">
        <v>2288</v>
      </c>
      <c r="D34" s="227"/>
      <c r="E34" s="584" t="s">
        <v>1570</v>
      </c>
      <c r="F34" s="227"/>
      <c r="G34" s="227"/>
      <c r="H34" s="227"/>
      <c r="I34" s="416"/>
      <c r="J34" s="584"/>
      <c r="K34" s="416"/>
      <c r="L34" s="416"/>
      <c r="M34" s="416"/>
      <c r="N34" s="416"/>
      <c r="O34" s="597"/>
      <c r="P34" s="416"/>
      <c r="Q34" s="416"/>
      <c r="R34" s="416"/>
      <c r="S34" s="416"/>
      <c r="T34" s="416" t="s">
        <v>4283</v>
      </c>
      <c r="U34" s="594"/>
      <c r="V34" s="424"/>
    </row>
    <row r="35" spans="1:22" s="418" customFormat="1" ht="9" customHeight="1" x14ac:dyDescent="0.15">
      <c r="A35" s="95"/>
      <c r="B35" s="227"/>
      <c r="C35" s="197" t="s">
        <v>3520</v>
      </c>
      <c r="D35" s="227"/>
      <c r="E35" s="584" t="s">
        <v>2838</v>
      </c>
      <c r="F35" s="227"/>
      <c r="G35" s="227"/>
      <c r="H35" s="227"/>
      <c r="I35" s="227"/>
      <c r="J35" s="584"/>
      <c r="K35" s="227"/>
      <c r="L35" s="227"/>
      <c r="M35" s="227"/>
      <c r="N35" s="227"/>
      <c r="O35" s="533"/>
      <c r="P35" s="227" t="s">
        <v>2407</v>
      </c>
      <c r="Q35" s="416"/>
      <c r="R35" s="227"/>
      <c r="S35" s="416"/>
      <c r="T35" s="416" t="s">
        <v>4283</v>
      </c>
      <c r="U35" s="594"/>
      <c r="V35" s="424"/>
    </row>
    <row r="36" spans="1:22" s="418" customFormat="1" ht="9.6" customHeight="1" x14ac:dyDescent="0.15">
      <c r="A36" s="95"/>
      <c r="B36" s="227"/>
      <c r="C36" s="197" t="s">
        <v>3396</v>
      </c>
      <c r="D36" s="227"/>
      <c r="E36" s="227"/>
      <c r="F36" s="227"/>
      <c r="G36" s="227"/>
      <c r="H36" s="416"/>
      <c r="I36" s="416"/>
      <c r="J36" s="227"/>
      <c r="K36" s="416"/>
      <c r="L36" s="416"/>
      <c r="M36" s="416"/>
      <c r="N36" s="416"/>
      <c r="O36" s="597"/>
      <c r="P36" s="416"/>
      <c r="Q36" s="416"/>
      <c r="R36" s="353" t="s">
        <v>4135</v>
      </c>
      <c r="S36" s="353" t="s">
        <v>2446</v>
      </c>
      <c r="T36" s="353"/>
      <c r="U36" s="596">
        <v>0</v>
      </c>
      <c r="V36" s="424"/>
    </row>
    <row r="37" spans="1:22" s="418" customFormat="1" ht="3" customHeight="1" x14ac:dyDescent="0.15">
      <c r="A37" s="95"/>
      <c r="B37" s="227"/>
      <c r="C37" s="197"/>
      <c r="D37" s="227"/>
      <c r="E37" s="416"/>
      <c r="F37" s="234"/>
      <c r="G37" s="416"/>
      <c r="H37" s="416"/>
      <c r="I37" s="416"/>
      <c r="J37" s="416"/>
      <c r="K37" s="416"/>
      <c r="L37" s="416"/>
      <c r="M37" s="416"/>
      <c r="N37" s="416"/>
      <c r="O37" s="597"/>
      <c r="P37" s="416"/>
      <c r="Q37" s="416"/>
      <c r="R37" s="416"/>
      <c r="S37" s="416"/>
      <c r="T37" s="416"/>
      <c r="U37" s="595"/>
      <c r="V37" s="424"/>
    </row>
    <row r="38" spans="1:22" s="423" customFormat="1" ht="9" customHeight="1" x14ac:dyDescent="0.15">
      <c r="A38" s="95"/>
      <c r="B38" s="234"/>
      <c r="C38" s="197"/>
      <c r="D38" s="234"/>
      <c r="E38" s="608" t="s">
        <v>4563</v>
      </c>
      <c r="F38" s="227"/>
      <c r="G38" s="227"/>
      <c r="H38" s="416"/>
      <c r="I38" s="416"/>
      <c r="J38" s="584"/>
      <c r="K38" s="416"/>
      <c r="L38" s="416"/>
      <c r="M38" s="416"/>
      <c r="N38" s="416"/>
      <c r="O38" s="597"/>
      <c r="P38" s="416"/>
      <c r="Q38" s="416"/>
      <c r="R38" s="416"/>
      <c r="S38" s="416"/>
      <c r="T38" s="416"/>
      <c r="U38" s="595"/>
      <c r="V38" s="433"/>
    </row>
    <row r="39" spans="1:22" s="418" customFormat="1" ht="9" customHeight="1" x14ac:dyDescent="0.15">
      <c r="A39" s="95"/>
      <c r="B39" s="227"/>
      <c r="C39" s="197" t="s">
        <v>1893</v>
      </c>
      <c r="D39" s="227"/>
      <c r="E39" s="584" t="s">
        <v>3182</v>
      </c>
      <c r="F39" s="227"/>
      <c r="G39" s="227"/>
      <c r="H39" s="416"/>
      <c r="I39" s="416"/>
      <c r="J39" s="584"/>
      <c r="K39" s="416"/>
      <c r="L39" s="416"/>
      <c r="M39" s="416"/>
      <c r="N39" s="416"/>
      <c r="O39" s="597"/>
      <c r="P39" s="416"/>
      <c r="Q39" s="416"/>
      <c r="R39" s="416"/>
      <c r="S39" s="416"/>
      <c r="T39" s="416" t="s">
        <v>4283</v>
      </c>
      <c r="U39" s="594">
        <v>10452113</v>
      </c>
      <c r="V39" s="424"/>
    </row>
    <row r="40" spans="1:22" s="418" customFormat="1" ht="9" customHeight="1" x14ac:dyDescent="0.15">
      <c r="A40" s="95"/>
      <c r="B40" s="227"/>
      <c r="C40" s="197" t="s">
        <v>1894</v>
      </c>
      <c r="D40" s="227"/>
      <c r="E40" s="584" t="s">
        <v>3521</v>
      </c>
      <c r="F40" s="227"/>
      <c r="G40" s="227"/>
      <c r="H40" s="416"/>
      <c r="I40" s="416"/>
      <c r="J40" s="584"/>
      <c r="K40" s="416"/>
      <c r="L40" s="416"/>
      <c r="M40" s="416"/>
      <c r="N40" s="416"/>
      <c r="O40" s="597"/>
      <c r="P40" s="416"/>
      <c r="Q40" s="416"/>
      <c r="R40" s="416"/>
      <c r="S40" s="416"/>
      <c r="T40" s="416" t="s">
        <v>4283</v>
      </c>
      <c r="U40" s="594"/>
      <c r="V40" s="424"/>
    </row>
    <row r="41" spans="1:22" s="418" customFormat="1" ht="9" customHeight="1" x14ac:dyDescent="0.15">
      <c r="A41" s="95"/>
      <c r="B41" s="227"/>
      <c r="C41" s="197" t="s">
        <v>1895</v>
      </c>
      <c r="D41" s="227"/>
      <c r="E41" s="584" t="s">
        <v>3522</v>
      </c>
      <c r="F41" s="227"/>
      <c r="G41" s="227"/>
      <c r="H41" s="416"/>
      <c r="I41" s="416"/>
      <c r="J41" s="584"/>
      <c r="K41" s="416"/>
      <c r="L41" s="416"/>
      <c r="M41" s="416"/>
      <c r="N41" s="416"/>
      <c r="O41" s="597"/>
      <c r="P41" s="416"/>
      <c r="Q41" s="416"/>
      <c r="R41" s="416"/>
      <c r="S41" s="416"/>
      <c r="T41" s="416" t="s">
        <v>4283</v>
      </c>
      <c r="U41" s="594"/>
      <c r="V41" s="424"/>
    </row>
    <row r="42" spans="1:22" s="418" customFormat="1" ht="9" customHeight="1" x14ac:dyDescent="0.15">
      <c r="A42" s="95"/>
      <c r="B42" s="227"/>
      <c r="C42" s="197" t="s">
        <v>1896</v>
      </c>
      <c r="D42" s="227"/>
      <c r="E42" s="584" t="s">
        <v>4561</v>
      </c>
      <c r="F42" s="227"/>
      <c r="G42" s="227"/>
      <c r="H42" s="416"/>
      <c r="I42" s="416"/>
      <c r="J42" s="584"/>
      <c r="K42" s="416"/>
      <c r="L42" s="416"/>
      <c r="M42" s="416"/>
      <c r="N42" s="416"/>
      <c r="O42" s="597"/>
      <c r="P42" s="416"/>
      <c r="Q42" s="416"/>
      <c r="R42" s="416"/>
      <c r="S42" s="416"/>
      <c r="T42" s="416" t="s">
        <v>4283</v>
      </c>
      <c r="U42" s="594"/>
      <c r="V42" s="424"/>
    </row>
    <row r="43" spans="1:22" s="418" customFormat="1" ht="9" customHeight="1" x14ac:dyDescent="0.15">
      <c r="A43" s="95"/>
      <c r="B43" s="227"/>
      <c r="C43" s="197" t="s">
        <v>2690</v>
      </c>
      <c r="D43" s="227"/>
      <c r="E43" s="584" t="s">
        <v>4562</v>
      </c>
      <c r="F43" s="227"/>
      <c r="G43" s="227"/>
      <c r="H43" s="416"/>
      <c r="I43" s="416"/>
      <c r="J43" s="584"/>
      <c r="K43" s="416"/>
      <c r="L43" s="416"/>
      <c r="M43" s="416"/>
      <c r="N43" s="416"/>
      <c r="O43" s="597"/>
      <c r="P43" s="416"/>
      <c r="Q43" s="416"/>
      <c r="R43" s="416"/>
      <c r="S43" s="416"/>
      <c r="T43" s="416" t="s">
        <v>4283</v>
      </c>
      <c r="U43" s="594"/>
      <c r="V43" s="424"/>
    </row>
    <row r="44" spans="1:22" s="418" customFormat="1" ht="9" customHeight="1" x14ac:dyDescent="0.15">
      <c r="A44" s="95"/>
      <c r="B44" s="227"/>
      <c r="C44" s="197" t="s">
        <v>2913</v>
      </c>
      <c r="D44" s="227"/>
      <c r="E44" s="584" t="s">
        <v>2838</v>
      </c>
      <c r="F44" s="227"/>
      <c r="G44" s="227"/>
      <c r="H44" s="227"/>
      <c r="I44" s="227"/>
      <c r="J44" s="584"/>
      <c r="K44" s="227"/>
      <c r="L44" s="227"/>
      <c r="M44" s="227"/>
      <c r="N44" s="227"/>
      <c r="O44" s="533"/>
      <c r="P44" s="227" t="s">
        <v>2407</v>
      </c>
      <c r="Q44" s="416"/>
      <c r="R44" s="227"/>
      <c r="S44" s="416"/>
      <c r="T44" s="416" t="s">
        <v>4283</v>
      </c>
      <c r="U44" s="594"/>
      <c r="V44" s="424"/>
    </row>
    <row r="45" spans="1:22" s="418" customFormat="1" ht="9.6" customHeight="1" x14ac:dyDescent="0.15">
      <c r="A45" s="95"/>
      <c r="B45" s="227"/>
      <c r="C45" s="197" t="s">
        <v>3728</v>
      </c>
      <c r="D45" s="227"/>
      <c r="E45" s="227"/>
      <c r="F45" s="227"/>
      <c r="G45" s="227"/>
      <c r="H45" s="416"/>
      <c r="I45" s="416"/>
      <c r="J45" s="227"/>
      <c r="K45" s="416"/>
      <c r="L45" s="416"/>
      <c r="M45" s="416"/>
      <c r="N45" s="416"/>
      <c r="O45" s="597"/>
      <c r="P45" s="416"/>
      <c r="Q45" s="416"/>
      <c r="R45" s="353" t="s">
        <v>4135</v>
      </c>
      <c r="S45" s="353" t="s">
        <v>2446</v>
      </c>
      <c r="T45" s="353"/>
      <c r="U45" s="596">
        <v>10452113</v>
      </c>
      <c r="V45" s="424"/>
    </row>
    <row r="46" spans="1:22" s="418" customFormat="1" ht="3" customHeight="1" x14ac:dyDescent="0.15">
      <c r="A46" s="95"/>
      <c r="B46" s="227"/>
      <c r="C46" s="197"/>
      <c r="D46" s="227"/>
      <c r="E46" s="416"/>
      <c r="F46" s="234"/>
      <c r="G46" s="416"/>
      <c r="H46" s="416"/>
      <c r="I46" s="416"/>
      <c r="J46" s="416"/>
      <c r="K46" s="416"/>
      <c r="L46" s="416"/>
      <c r="M46" s="416"/>
      <c r="N46" s="416"/>
      <c r="O46" s="597"/>
      <c r="P46" s="416"/>
      <c r="Q46" s="416"/>
      <c r="R46" s="416"/>
      <c r="S46" s="416"/>
      <c r="T46" s="416"/>
      <c r="U46" s="595"/>
      <c r="V46" s="424"/>
    </row>
    <row r="47" spans="1:22" s="418" customFormat="1" ht="9" customHeight="1" x14ac:dyDescent="0.15">
      <c r="A47" s="95"/>
      <c r="B47" s="227"/>
      <c r="C47" s="197"/>
      <c r="D47" s="227"/>
      <c r="E47" s="608" t="s">
        <v>4350</v>
      </c>
      <c r="F47" s="234"/>
      <c r="G47" s="227"/>
      <c r="H47" s="416"/>
      <c r="I47" s="416"/>
      <c r="J47" s="608"/>
      <c r="K47" s="416"/>
      <c r="L47" s="416"/>
      <c r="M47" s="416"/>
      <c r="N47" s="416"/>
      <c r="O47" s="597"/>
      <c r="P47" s="416"/>
      <c r="Q47" s="416"/>
      <c r="R47" s="353"/>
      <c r="S47" s="353"/>
      <c r="T47" s="416"/>
      <c r="U47" s="595"/>
      <c r="V47" s="424"/>
    </row>
    <row r="48" spans="1:22" s="423" customFormat="1" ht="9" customHeight="1" x14ac:dyDescent="0.15">
      <c r="A48" s="95"/>
      <c r="B48" s="234"/>
      <c r="C48" s="197" t="s">
        <v>2289</v>
      </c>
      <c r="D48" s="234"/>
      <c r="E48" s="584" t="s">
        <v>3894</v>
      </c>
      <c r="F48" s="227"/>
      <c r="G48" s="227"/>
      <c r="H48" s="416"/>
      <c r="I48" s="416"/>
      <c r="J48" s="584"/>
      <c r="K48" s="416"/>
      <c r="L48" s="416"/>
      <c r="M48" s="416"/>
      <c r="N48" s="416"/>
      <c r="O48" s="597"/>
      <c r="P48" s="416"/>
      <c r="Q48" s="416"/>
      <c r="R48" s="416"/>
      <c r="S48" s="416"/>
      <c r="T48" s="416" t="s">
        <v>4283</v>
      </c>
      <c r="U48" s="594"/>
      <c r="V48" s="433"/>
    </row>
    <row r="49" spans="1:22" s="423" customFormat="1" ht="9" customHeight="1" x14ac:dyDescent="0.15">
      <c r="A49" s="95"/>
      <c r="B49" s="234"/>
      <c r="C49" s="197" t="s">
        <v>3727</v>
      </c>
      <c r="D49" s="234"/>
      <c r="E49" s="584" t="s">
        <v>3248</v>
      </c>
      <c r="F49" s="227"/>
      <c r="G49" s="227"/>
      <c r="H49" s="416"/>
      <c r="I49" s="416"/>
      <c r="J49" s="584"/>
      <c r="K49" s="416"/>
      <c r="L49" s="416"/>
      <c r="M49" s="416"/>
      <c r="N49" s="416"/>
      <c r="O49" s="597"/>
      <c r="P49" s="416"/>
      <c r="Q49" s="416"/>
      <c r="R49" s="416"/>
      <c r="S49" s="416"/>
      <c r="T49" s="416" t="s">
        <v>4283</v>
      </c>
      <c r="U49" s="594"/>
      <c r="V49" s="433"/>
    </row>
    <row r="50" spans="1:22" s="418" customFormat="1" ht="9" customHeight="1" x14ac:dyDescent="0.15">
      <c r="A50" s="95"/>
      <c r="B50" s="227"/>
      <c r="C50" s="197" t="s">
        <v>2290</v>
      </c>
      <c r="D50" s="227"/>
      <c r="E50" s="584" t="s">
        <v>1887</v>
      </c>
      <c r="F50" s="227"/>
      <c r="G50" s="227"/>
      <c r="H50" s="416"/>
      <c r="I50" s="416"/>
      <c r="J50" s="584"/>
      <c r="K50" s="416"/>
      <c r="L50" s="416"/>
      <c r="M50" s="416"/>
      <c r="N50" s="416"/>
      <c r="O50" s="597"/>
      <c r="P50" s="416"/>
      <c r="Q50" s="416"/>
      <c r="R50" s="416"/>
      <c r="S50" s="416"/>
      <c r="T50" s="416" t="s">
        <v>4283</v>
      </c>
      <c r="U50" s="594"/>
      <c r="V50" s="424"/>
    </row>
    <row r="51" spans="1:22" s="418" customFormat="1" ht="9" customHeight="1" x14ac:dyDescent="0.15">
      <c r="A51" s="95"/>
      <c r="B51" s="227"/>
      <c r="C51" s="197" t="s">
        <v>2291</v>
      </c>
      <c r="D51" s="227"/>
      <c r="E51" s="584" t="s">
        <v>4593</v>
      </c>
      <c r="F51" s="227"/>
      <c r="G51" s="227"/>
      <c r="H51" s="416"/>
      <c r="I51" s="416"/>
      <c r="J51" s="584"/>
      <c r="K51" s="416"/>
      <c r="L51" s="416"/>
      <c r="M51" s="416"/>
      <c r="N51" s="416"/>
      <c r="O51" s="597"/>
      <c r="P51" s="416"/>
      <c r="Q51" s="416"/>
      <c r="R51" s="416"/>
      <c r="S51" s="416"/>
      <c r="T51" s="416" t="s">
        <v>4283</v>
      </c>
      <c r="U51" s="594"/>
      <c r="V51" s="424"/>
    </row>
    <row r="52" spans="1:22" s="418" customFormat="1" ht="9" customHeight="1" x14ac:dyDescent="0.15">
      <c r="A52" s="95"/>
      <c r="B52" s="227"/>
      <c r="C52" s="197" t="s">
        <v>3173</v>
      </c>
      <c r="D52" s="227"/>
      <c r="E52" s="584" t="s">
        <v>2838</v>
      </c>
      <c r="F52" s="227"/>
      <c r="G52" s="227"/>
      <c r="H52" s="227"/>
      <c r="I52" s="227"/>
      <c r="J52" s="584"/>
      <c r="K52" s="227"/>
      <c r="L52" s="227"/>
      <c r="M52" s="227"/>
      <c r="N52" s="227"/>
      <c r="O52" s="533"/>
      <c r="P52" s="227" t="s">
        <v>2407</v>
      </c>
      <c r="Q52" s="416"/>
      <c r="R52" s="227"/>
      <c r="S52" s="416"/>
      <c r="T52" s="416" t="s">
        <v>4283</v>
      </c>
      <c r="U52" s="594"/>
      <c r="V52" s="424"/>
    </row>
    <row r="53" spans="1:22" s="418" customFormat="1" ht="9.6" customHeight="1" x14ac:dyDescent="0.15">
      <c r="A53" s="95"/>
      <c r="B53" s="227"/>
      <c r="C53" s="197" t="s">
        <v>1872</v>
      </c>
      <c r="D53" s="227"/>
      <c r="E53" s="227"/>
      <c r="F53" s="227"/>
      <c r="G53" s="227"/>
      <c r="H53" s="416"/>
      <c r="I53" s="416"/>
      <c r="J53" s="227"/>
      <c r="K53" s="416"/>
      <c r="L53" s="416"/>
      <c r="M53" s="416"/>
      <c r="N53" s="416"/>
      <c r="O53" s="597"/>
      <c r="P53" s="416"/>
      <c r="Q53" s="416"/>
      <c r="R53" s="353" t="s">
        <v>4135</v>
      </c>
      <c r="S53" s="353" t="s">
        <v>2446</v>
      </c>
      <c r="T53" s="353"/>
      <c r="U53" s="596">
        <v>0</v>
      </c>
      <c r="V53" s="424"/>
    </row>
    <row r="54" spans="1:22" s="418" customFormat="1" ht="3" customHeight="1" x14ac:dyDescent="0.15">
      <c r="A54" s="95"/>
      <c r="B54" s="227"/>
      <c r="C54" s="197"/>
      <c r="D54" s="227"/>
      <c r="E54" s="416"/>
      <c r="F54" s="237"/>
      <c r="G54" s="416"/>
      <c r="H54" s="416"/>
      <c r="I54" s="416"/>
      <c r="J54" s="416"/>
      <c r="K54" s="416"/>
      <c r="L54" s="416"/>
      <c r="M54" s="416"/>
      <c r="N54" s="416"/>
      <c r="O54" s="597"/>
      <c r="P54" s="416"/>
      <c r="Q54" s="416"/>
      <c r="R54" s="237"/>
      <c r="S54" s="237"/>
      <c r="T54" s="416"/>
      <c r="U54" s="595"/>
      <c r="V54" s="424"/>
    </row>
    <row r="55" spans="1:22" s="418" customFormat="1" ht="9.6" customHeight="1" x14ac:dyDescent="0.15">
      <c r="A55" s="95"/>
      <c r="B55" s="227"/>
      <c r="C55" s="240">
        <v>9910</v>
      </c>
      <c r="D55" s="227"/>
      <c r="E55" s="416"/>
      <c r="F55" s="237"/>
      <c r="G55" s="416"/>
      <c r="H55" s="416"/>
      <c r="I55" s="416"/>
      <c r="J55" s="416"/>
      <c r="K55" s="416"/>
      <c r="L55" s="416"/>
      <c r="M55" s="416"/>
      <c r="N55" s="416"/>
      <c r="O55" s="597"/>
      <c r="P55" s="416"/>
      <c r="Q55" s="416"/>
      <c r="R55" s="237" t="s">
        <v>4639</v>
      </c>
      <c r="S55" s="237"/>
      <c r="T55" s="237"/>
      <c r="U55" s="598">
        <v>27334304</v>
      </c>
      <c r="V55" s="424"/>
    </row>
    <row r="56" spans="1:22" s="418" customFormat="1" ht="9" customHeight="1" x14ac:dyDescent="0.15">
      <c r="A56" s="95"/>
      <c r="B56" s="227"/>
      <c r="C56" s="197"/>
      <c r="D56" s="227"/>
      <c r="E56" s="609" t="s">
        <v>4638</v>
      </c>
      <c r="F56" s="234"/>
      <c r="G56" s="228"/>
      <c r="H56" s="228"/>
      <c r="I56" s="228"/>
      <c r="J56" s="609"/>
      <c r="K56" s="228"/>
      <c r="L56" s="228"/>
      <c r="M56" s="228"/>
      <c r="N56" s="228"/>
      <c r="O56" s="517"/>
      <c r="P56" s="228"/>
      <c r="Q56" s="228"/>
      <c r="R56" s="234"/>
      <c r="S56" s="234"/>
      <c r="T56" s="228"/>
      <c r="U56" s="595"/>
      <c r="V56" s="424"/>
    </row>
    <row r="57" spans="1:22" s="418" customFormat="1" ht="9" customHeight="1" x14ac:dyDescent="0.15">
      <c r="A57" s="95"/>
      <c r="B57" s="227"/>
      <c r="C57" s="197" t="s">
        <v>4495</v>
      </c>
      <c r="D57" s="227"/>
      <c r="E57" s="584" t="s">
        <v>4970</v>
      </c>
      <c r="F57" s="227"/>
      <c r="G57" s="227"/>
      <c r="H57" s="416"/>
      <c r="I57" s="416"/>
      <c r="J57" s="584"/>
      <c r="K57" s="416"/>
      <c r="L57" s="416"/>
      <c r="M57" s="416"/>
      <c r="N57" s="416"/>
      <c r="O57" s="597"/>
      <c r="P57" s="416"/>
      <c r="Q57" s="416"/>
      <c r="R57" s="237"/>
      <c r="S57" s="237"/>
      <c r="T57" s="416" t="s">
        <v>4283</v>
      </c>
      <c r="U57" s="594">
        <v>83433</v>
      </c>
      <c r="V57" s="424"/>
    </row>
    <row r="58" spans="1:22" s="418" customFormat="1" ht="9.6" customHeight="1" x14ac:dyDescent="0.15">
      <c r="A58" s="95"/>
      <c r="B58" s="227"/>
      <c r="C58" s="240" t="s">
        <v>3338</v>
      </c>
      <c r="D58" s="227"/>
      <c r="E58" s="416"/>
      <c r="F58" s="233"/>
      <c r="G58" s="416"/>
      <c r="H58" s="416"/>
      <c r="I58" s="416"/>
      <c r="J58" s="416"/>
      <c r="K58" s="416"/>
      <c r="L58" s="416"/>
      <c r="M58" s="416"/>
      <c r="N58" s="416"/>
      <c r="O58" s="597"/>
      <c r="P58" s="416"/>
      <c r="Q58" s="416"/>
      <c r="R58" s="237" t="s">
        <v>4640</v>
      </c>
      <c r="S58" s="237"/>
      <c r="T58" s="237"/>
      <c r="U58" s="596">
        <v>83433</v>
      </c>
      <c r="V58" s="424"/>
    </row>
    <row r="59" spans="1:22" s="418" customFormat="1" ht="3" customHeight="1" x14ac:dyDescent="0.15">
      <c r="A59" s="95"/>
      <c r="B59" s="227"/>
      <c r="C59" s="197"/>
      <c r="D59" s="227"/>
      <c r="E59" s="416"/>
      <c r="F59" s="233"/>
      <c r="G59" s="416"/>
      <c r="H59" s="416"/>
      <c r="I59" s="416"/>
      <c r="J59" s="416"/>
      <c r="K59" s="416"/>
      <c r="L59" s="416"/>
      <c r="M59" s="416"/>
      <c r="N59" s="416"/>
      <c r="O59" s="597"/>
      <c r="P59" s="416"/>
      <c r="Q59" s="416"/>
      <c r="R59" s="237"/>
      <c r="S59" s="237"/>
      <c r="T59" s="416"/>
      <c r="U59" s="614"/>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7"/>
      <c r="P60" s="416"/>
      <c r="Q60" s="416"/>
      <c r="R60" s="237" t="s">
        <v>4637</v>
      </c>
      <c r="S60" s="237"/>
      <c r="T60" s="237"/>
      <c r="U60" s="598">
        <v>27417737</v>
      </c>
      <c r="V60" s="424"/>
    </row>
    <row r="61" spans="1:22" s="418" customFormat="1" ht="3" customHeight="1" x14ac:dyDescent="0.15">
      <c r="A61" s="95"/>
      <c r="B61" s="293"/>
      <c r="C61" s="286"/>
      <c r="D61" s="293"/>
      <c r="E61" s="403"/>
      <c r="F61" s="323"/>
      <c r="G61" s="434"/>
      <c r="H61" s="434"/>
      <c r="I61" s="434"/>
      <c r="J61" s="403"/>
      <c r="K61" s="434"/>
      <c r="L61" s="434"/>
      <c r="M61" s="434"/>
      <c r="N61" s="434"/>
      <c r="O61" s="615"/>
      <c r="P61" s="434"/>
      <c r="Q61" s="434"/>
      <c r="R61" s="434"/>
      <c r="S61" s="434"/>
      <c r="T61" s="434"/>
      <c r="U61" s="615"/>
      <c r="V61" s="435"/>
    </row>
    <row r="62" spans="1:22" s="418" customFormat="1" ht="3" customHeight="1" x14ac:dyDescent="0.15">
      <c r="A62" s="95"/>
      <c r="B62" s="302"/>
      <c r="C62" s="295"/>
      <c r="D62" s="302"/>
      <c r="E62" s="302"/>
      <c r="F62" s="328"/>
      <c r="G62" s="436"/>
      <c r="H62" s="436"/>
      <c r="I62" s="436"/>
      <c r="J62" s="302"/>
      <c r="K62" s="436"/>
      <c r="L62" s="436"/>
      <c r="M62" s="436"/>
      <c r="N62" s="436"/>
      <c r="O62" s="616"/>
      <c r="P62" s="436"/>
      <c r="Q62" s="436"/>
      <c r="R62" s="436"/>
      <c r="S62" s="328"/>
      <c r="T62" s="328"/>
      <c r="U62" s="626"/>
      <c r="V62" s="437"/>
    </row>
    <row r="63" spans="1:22" s="418" customFormat="1" ht="9" customHeight="1" x14ac:dyDescent="0.15">
      <c r="A63" s="95"/>
      <c r="B63" s="227"/>
      <c r="C63" s="197" t="s">
        <v>3378</v>
      </c>
      <c r="D63" s="227"/>
      <c r="E63" s="389" t="s">
        <v>3469</v>
      </c>
      <c r="F63" s="227"/>
      <c r="G63" s="416"/>
      <c r="H63" s="416"/>
      <c r="I63" s="416"/>
      <c r="J63" s="227"/>
      <c r="K63" s="416"/>
      <c r="L63" s="416"/>
      <c r="M63" s="416"/>
      <c r="N63" s="416"/>
      <c r="O63" s="597"/>
      <c r="P63" s="416"/>
      <c r="Q63" s="416"/>
      <c r="R63" s="416"/>
      <c r="S63" s="233"/>
      <c r="T63" s="416" t="s">
        <v>4283</v>
      </c>
      <c r="U63" s="622"/>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6"/>
      <c r="P65" s="436"/>
      <c r="Q65" s="436"/>
      <c r="R65" s="436"/>
      <c r="S65" s="436"/>
      <c r="T65" s="436"/>
      <c r="U65" s="616"/>
      <c r="V65" s="437"/>
    </row>
    <row r="66" spans="1:22" s="418" customFormat="1" ht="9" customHeight="1" x14ac:dyDescent="0.15">
      <c r="A66" s="95"/>
      <c r="B66" s="227"/>
      <c r="C66" s="197"/>
      <c r="D66" s="227"/>
      <c r="E66" s="234" t="s">
        <v>3597</v>
      </c>
      <c r="F66" s="233"/>
      <c r="G66" s="416"/>
      <c r="H66" s="416"/>
      <c r="I66" s="416"/>
      <c r="J66" s="234"/>
      <c r="K66" s="416"/>
      <c r="L66" s="416"/>
      <c r="M66" s="416"/>
      <c r="N66" s="416"/>
      <c r="O66" s="597"/>
      <c r="P66" s="416"/>
      <c r="Q66" s="416"/>
      <c r="R66" s="416"/>
      <c r="S66" s="416"/>
      <c r="T66" s="416"/>
      <c r="U66" s="522">
        <v>1</v>
      </c>
      <c r="V66" s="424"/>
    </row>
    <row r="67" spans="1:22" s="418" customFormat="1" ht="9" customHeight="1" x14ac:dyDescent="0.15">
      <c r="A67" s="95"/>
      <c r="B67" s="227"/>
      <c r="C67" s="197"/>
      <c r="D67" s="227"/>
      <c r="E67" s="608" t="s">
        <v>3956</v>
      </c>
      <c r="F67" s="234"/>
      <c r="G67" s="416"/>
      <c r="H67" s="416"/>
      <c r="I67" s="416"/>
      <c r="J67" s="608"/>
      <c r="K67" s="416"/>
      <c r="L67" s="416"/>
      <c r="M67" s="416"/>
      <c r="N67" s="416"/>
      <c r="O67" s="597"/>
      <c r="P67" s="416"/>
      <c r="Q67" s="416"/>
      <c r="R67" s="416"/>
      <c r="S67" s="416"/>
      <c r="T67" s="416"/>
      <c r="U67" s="525" t="s">
        <v>2273</v>
      </c>
      <c r="V67" s="424"/>
    </row>
    <row r="68" spans="1:22" s="418" customFormat="1" ht="9" customHeight="1" x14ac:dyDescent="0.15">
      <c r="A68" s="95"/>
      <c r="B68" s="227"/>
      <c r="C68" s="197" t="s">
        <v>3348</v>
      </c>
      <c r="D68" s="227"/>
      <c r="E68" s="584" t="s">
        <v>2972</v>
      </c>
      <c r="F68" s="227"/>
      <c r="G68" s="227"/>
      <c r="H68" s="416"/>
      <c r="I68" s="416"/>
      <c r="J68" s="584"/>
      <c r="K68" s="416"/>
      <c r="L68" s="416"/>
      <c r="M68" s="416"/>
      <c r="N68" s="416"/>
      <c r="O68" s="597"/>
      <c r="P68" s="416"/>
      <c r="Q68" s="416"/>
      <c r="R68" s="416"/>
      <c r="S68" s="416"/>
      <c r="T68" s="416" t="s">
        <v>4283</v>
      </c>
      <c r="U68" s="594"/>
      <c r="V68" s="424"/>
    </row>
    <row r="69" spans="1:22" s="418" customFormat="1" ht="9" customHeight="1" x14ac:dyDescent="0.15">
      <c r="A69" s="95"/>
      <c r="B69" s="227"/>
      <c r="C69" s="197"/>
      <c r="D69" s="227"/>
      <c r="E69" s="584" t="s">
        <v>2801</v>
      </c>
      <c r="F69" s="227"/>
      <c r="G69" s="227"/>
      <c r="H69" s="416"/>
      <c r="I69" s="416"/>
      <c r="J69" s="584"/>
      <c r="K69" s="416"/>
      <c r="L69" s="416"/>
      <c r="M69" s="416"/>
      <c r="N69" s="416"/>
      <c r="O69" s="597"/>
      <c r="P69" s="416"/>
      <c r="Q69" s="416"/>
      <c r="R69" s="416"/>
      <c r="S69" s="416"/>
      <c r="T69" s="416"/>
      <c r="U69" s="617"/>
      <c r="V69" s="424"/>
    </row>
    <row r="70" spans="1:22" s="418" customFormat="1" ht="9" customHeight="1" x14ac:dyDescent="0.15">
      <c r="A70" s="95"/>
      <c r="B70" s="227"/>
      <c r="C70" s="197" t="s">
        <v>3349</v>
      </c>
      <c r="D70" s="227"/>
      <c r="E70" s="610" t="s">
        <v>2639</v>
      </c>
      <c r="F70" s="227"/>
      <c r="G70" s="227"/>
      <c r="H70" s="227"/>
      <c r="I70" s="416"/>
      <c r="J70" s="610"/>
      <c r="K70" s="416"/>
      <c r="L70" s="416"/>
      <c r="M70" s="416"/>
      <c r="N70" s="416"/>
      <c r="O70" s="515"/>
      <c r="P70" s="227"/>
      <c r="Q70" s="227"/>
      <c r="R70" s="416"/>
      <c r="S70" s="416"/>
      <c r="T70" s="416" t="s">
        <v>4283</v>
      </c>
      <c r="U70" s="594"/>
      <c r="V70" s="424"/>
    </row>
    <row r="71" spans="1:22" s="418" customFormat="1" ht="9" customHeight="1" x14ac:dyDescent="0.15">
      <c r="A71" s="95"/>
      <c r="B71" s="227"/>
      <c r="C71" s="197" t="s">
        <v>3729</v>
      </c>
      <c r="D71" s="227"/>
      <c r="E71" s="610" t="s">
        <v>4580</v>
      </c>
      <c r="F71" s="227"/>
      <c r="G71" s="227"/>
      <c r="H71" s="227"/>
      <c r="I71" s="416"/>
      <c r="J71" s="610"/>
      <c r="K71" s="416"/>
      <c r="L71" s="416"/>
      <c r="M71" s="416"/>
      <c r="N71" s="416"/>
      <c r="O71" s="515"/>
      <c r="P71" s="227"/>
      <c r="Q71" s="227"/>
      <c r="R71" s="416"/>
      <c r="S71" s="416"/>
      <c r="T71" s="416" t="s">
        <v>4283</v>
      </c>
      <c r="U71" s="594"/>
      <c r="V71" s="424"/>
    </row>
    <row r="72" spans="1:22" s="418" customFormat="1" ht="9" customHeight="1" x14ac:dyDescent="0.15">
      <c r="A72" s="95"/>
      <c r="B72" s="227"/>
      <c r="C72" s="197" t="s">
        <v>2684</v>
      </c>
      <c r="D72" s="227"/>
      <c r="E72" s="610" t="s">
        <v>3678</v>
      </c>
      <c r="F72" s="227"/>
      <c r="G72" s="227"/>
      <c r="H72" s="227"/>
      <c r="I72" s="416"/>
      <c r="J72" s="610"/>
      <c r="K72" s="416"/>
      <c r="L72" s="416"/>
      <c r="M72" s="416"/>
      <c r="N72" s="416"/>
      <c r="O72" s="515"/>
      <c r="P72" s="227"/>
      <c r="Q72" s="227"/>
      <c r="R72" s="416"/>
      <c r="S72" s="416"/>
      <c r="T72" s="416" t="s">
        <v>4283</v>
      </c>
      <c r="U72" s="594"/>
      <c r="V72" s="424"/>
    </row>
    <row r="73" spans="1:22" s="418" customFormat="1" ht="9.6" customHeight="1" x14ac:dyDescent="0.15">
      <c r="A73" s="95"/>
      <c r="B73" s="227"/>
      <c r="C73" s="197" t="s">
        <v>4382</v>
      </c>
      <c r="D73" s="227"/>
      <c r="E73" s="227"/>
      <c r="F73" s="233"/>
      <c r="G73" s="416"/>
      <c r="H73" s="416"/>
      <c r="I73" s="416"/>
      <c r="J73" s="227"/>
      <c r="K73" s="416"/>
      <c r="L73" s="416"/>
      <c r="M73" s="416"/>
      <c r="N73" s="416"/>
      <c r="O73" s="597"/>
      <c r="P73" s="416"/>
      <c r="Q73" s="416"/>
      <c r="R73" s="353" t="s">
        <v>4135</v>
      </c>
      <c r="S73" s="353" t="s">
        <v>2446</v>
      </c>
      <c r="T73" s="353"/>
      <c r="U73" s="596">
        <v>0</v>
      </c>
      <c r="V73" s="424"/>
    </row>
    <row r="74" spans="1:22" s="418" customFormat="1" ht="9" customHeight="1" x14ac:dyDescent="0.15">
      <c r="A74" s="95"/>
      <c r="B74" s="227"/>
      <c r="C74" s="197"/>
      <c r="D74" s="227"/>
      <c r="E74" s="608" t="s">
        <v>4719</v>
      </c>
      <c r="F74" s="234"/>
      <c r="G74" s="416"/>
      <c r="H74" s="416"/>
      <c r="I74" s="416"/>
      <c r="J74" s="608"/>
      <c r="K74" s="416"/>
      <c r="L74" s="416"/>
      <c r="M74" s="416"/>
      <c r="N74" s="416"/>
      <c r="O74" s="597"/>
      <c r="P74" s="416"/>
      <c r="Q74" s="416"/>
      <c r="R74" s="416"/>
      <c r="S74" s="416"/>
      <c r="T74" s="416"/>
      <c r="U74" s="595"/>
      <c r="V74" s="424"/>
    </row>
    <row r="75" spans="1:22" s="418" customFormat="1" ht="9" customHeight="1" x14ac:dyDescent="0.15">
      <c r="A75" s="95"/>
      <c r="B75" s="227"/>
      <c r="C75" s="197" t="s">
        <v>2685</v>
      </c>
      <c r="D75" s="227"/>
      <c r="E75" s="584" t="s">
        <v>2639</v>
      </c>
      <c r="F75" s="233"/>
      <c r="G75" s="227"/>
      <c r="H75" s="416"/>
      <c r="I75" s="416"/>
      <c r="J75" s="584"/>
      <c r="K75" s="416"/>
      <c r="L75" s="416"/>
      <c r="M75" s="416"/>
      <c r="N75" s="416"/>
      <c r="O75" s="597"/>
      <c r="P75" s="416"/>
      <c r="Q75" s="416"/>
      <c r="R75" s="416"/>
      <c r="S75" s="416"/>
      <c r="T75" s="416" t="s">
        <v>4283</v>
      </c>
      <c r="U75" s="594"/>
      <c r="V75" s="424"/>
    </row>
    <row r="76" spans="1:22" s="418" customFormat="1" ht="9" customHeight="1" x14ac:dyDescent="0.15">
      <c r="A76" s="95"/>
      <c r="B76" s="227"/>
      <c r="C76" s="197" t="s">
        <v>2686</v>
      </c>
      <c r="D76" s="227"/>
      <c r="E76" s="584" t="s">
        <v>4580</v>
      </c>
      <c r="F76" s="233"/>
      <c r="G76" s="227"/>
      <c r="H76" s="416"/>
      <c r="I76" s="416"/>
      <c r="J76" s="584"/>
      <c r="K76" s="416"/>
      <c r="L76" s="416"/>
      <c r="M76" s="416"/>
      <c r="N76" s="416"/>
      <c r="O76" s="597"/>
      <c r="P76" s="416"/>
      <c r="Q76" s="416"/>
      <c r="R76" s="416"/>
      <c r="S76" s="416"/>
      <c r="T76" s="416" t="s">
        <v>4283</v>
      </c>
      <c r="U76" s="594">
        <v>96471</v>
      </c>
      <c r="V76" s="424"/>
    </row>
    <row r="77" spans="1:22" s="418" customFormat="1" ht="9" customHeight="1" x14ac:dyDescent="0.15">
      <c r="A77" s="95"/>
      <c r="B77" s="227"/>
      <c r="C77" s="197" t="s">
        <v>2307</v>
      </c>
      <c r="D77" s="227"/>
      <c r="E77" s="584" t="s">
        <v>2843</v>
      </c>
      <c r="F77" s="233"/>
      <c r="G77" s="227"/>
      <c r="H77" s="416"/>
      <c r="I77" s="416"/>
      <c r="J77" s="584"/>
      <c r="K77" s="416"/>
      <c r="L77" s="416"/>
      <c r="M77" s="416"/>
      <c r="N77" s="416"/>
      <c r="O77" s="597"/>
      <c r="P77" s="416"/>
      <c r="Q77" s="416"/>
      <c r="R77" s="416"/>
      <c r="S77" s="416"/>
      <c r="T77" s="416" t="s">
        <v>4283</v>
      </c>
      <c r="U77" s="594"/>
      <c r="V77" s="424"/>
    </row>
    <row r="78" spans="1:22" s="423" customFormat="1" ht="9" customHeight="1" x14ac:dyDescent="0.15">
      <c r="A78" s="95"/>
      <c r="B78" s="234"/>
      <c r="C78" s="197" t="s">
        <v>2308</v>
      </c>
      <c r="D78" s="234"/>
      <c r="E78" s="584" t="s">
        <v>2968</v>
      </c>
      <c r="F78" s="233"/>
      <c r="G78" s="227"/>
      <c r="H78" s="416"/>
      <c r="I78" s="416"/>
      <c r="J78" s="584"/>
      <c r="K78" s="416"/>
      <c r="L78" s="416"/>
      <c r="M78" s="416"/>
      <c r="N78" s="416"/>
      <c r="O78" s="597"/>
      <c r="P78" s="416"/>
      <c r="Q78" s="416"/>
      <c r="R78" s="416"/>
      <c r="S78" s="416"/>
      <c r="T78" s="416" t="s">
        <v>4283</v>
      </c>
      <c r="U78" s="594">
        <v>3056978</v>
      </c>
      <c r="V78" s="433"/>
    </row>
    <row r="79" spans="1:22" s="418" customFormat="1" ht="9" customHeight="1" x14ac:dyDescent="0.15">
      <c r="A79" s="95"/>
      <c r="B79" s="227"/>
      <c r="C79" s="197" t="s">
        <v>3730</v>
      </c>
      <c r="D79" s="227"/>
      <c r="E79" s="584" t="s">
        <v>1952</v>
      </c>
      <c r="F79" s="233"/>
      <c r="G79" s="227"/>
      <c r="H79" s="416"/>
      <c r="I79" s="416"/>
      <c r="J79" s="584"/>
      <c r="K79" s="416"/>
      <c r="L79" s="416"/>
      <c r="M79" s="416"/>
      <c r="N79" s="416"/>
      <c r="O79" s="597"/>
      <c r="P79" s="416"/>
      <c r="Q79" s="416"/>
      <c r="R79" s="416"/>
      <c r="S79" s="416"/>
      <c r="T79" s="416" t="s">
        <v>4283</v>
      </c>
      <c r="U79" s="594"/>
      <c r="V79" s="424"/>
    </row>
    <row r="80" spans="1:22" s="418" customFormat="1" ht="9" customHeight="1" x14ac:dyDescent="0.15">
      <c r="A80" s="95"/>
      <c r="B80" s="227"/>
      <c r="C80" s="197" t="s">
        <v>3731</v>
      </c>
      <c r="D80" s="227"/>
      <c r="E80" s="584" t="s">
        <v>2752</v>
      </c>
      <c r="F80" s="233"/>
      <c r="G80" s="227"/>
      <c r="H80" s="416"/>
      <c r="I80" s="416"/>
      <c r="J80" s="584"/>
      <c r="K80" s="416"/>
      <c r="L80" s="416"/>
      <c r="M80" s="416"/>
      <c r="N80" s="416"/>
      <c r="O80" s="597"/>
      <c r="P80" s="416"/>
      <c r="Q80" s="416"/>
      <c r="R80" s="416"/>
      <c r="S80" s="416"/>
      <c r="T80" s="416" t="s">
        <v>4283</v>
      </c>
      <c r="U80" s="594"/>
      <c r="V80" s="424"/>
    </row>
    <row r="81" spans="1:22" s="418" customFormat="1" ht="9" customHeight="1" x14ac:dyDescent="0.15">
      <c r="A81" s="95"/>
      <c r="B81" s="227"/>
      <c r="C81" s="197" t="s">
        <v>2989</v>
      </c>
      <c r="D81" s="227"/>
      <c r="E81" s="584" t="s">
        <v>4486</v>
      </c>
      <c r="F81" s="233"/>
      <c r="G81" s="227"/>
      <c r="H81" s="416"/>
      <c r="I81" s="416"/>
      <c r="J81" s="584"/>
      <c r="K81" s="416"/>
      <c r="L81" s="416"/>
      <c r="M81" s="416"/>
      <c r="N81" s="416"/>
      <c r="O81" s="597"/>
      <c r="P81" s="416"/>
      <c r="Q81" s="416"/>
      <c r="R81" s="416"/>
      <c r="S81" s="416"/>
      <c r="T81" s="416" t="s">
        <v>4283</v>
      </c>
      <c r="U81" s="594">
        <v>3017654</v>
      </c>
      <c r="V81" s="424"/>
    </row>
    <row r="82" spans="1:22" s="418" customFormat="1" ht="9" customHeight="1" x14ac:dyDescent="0.15">
      <c r="A82" s="95"/>
      <c r="B82" s="227"/>
      <c r="C82" s="197" t="s">
        <v>4014</v>
      </c>
      <c r="D82" s="227"/>
      <c r="E82" s="584" t="s">
        <v>3678</v>
      </c>
      <c r="F82" s="233"/>
      <c r="G82" s="227"/>
      <c r="H82" s="416"/>
      <c r="I82" s="416"/>
      <c r="J82" s="584"/>
      <c r="K82" s="416"/>
      <c r="L82" s="416"/>
      <c r="M82" s="416"/>
      <c r="N82" s="416"/>
      <c r="O82" s="597"/>
      <c r="P82" s="416"/>
      <c r="Q82" s="416"/>
      <c r="R82" s="416"/>
      <c r="S82" s="416"/>
      <c r="T82" s="416" t="s">
        <v>4283</v>
      </c>
      <c r="U82" s="594"/>
      <c r="V82" s="424"/>
    </row>
    <row r="83" spans="1:22" s="418" customFormat="1" ht="9.6" customHeight="1" x14ac:dyDescent="0.15">
      <c r="A83" s="95"/>
      <c r="B83" s="227"/>
      <c r="C83" s="197" t="s">
        <v>4383</v>
      </c>
      <c r="D83" s="227"/>
      <c r="E83" s="227"/>
      <c r="F83" s="233"/>
      <c r="G83" s="416"/>
      <c r="H83" s="416"/>
      <c r="I83" s="416"/>
      <c r="J83" s="227"/>
      <c r="K83" s="416"/>
      <c r="L83" s="416"/>
      <c r="M83" s="416"/>
      <c r="N83" s="416"/>
      <c r="O83" s="597"/>
      <c r="P83" s="416"/>
      <c r="Q83" s="416"/>
      <c r="R83" s="353" t="s">
        <v>4135</v>
      </c>
      <c r="S83" s="353" t="s">
        <v>2446</v>
      </c>
      <c r="T83" s="353"/>
      <c r="U83" s="596">
        <v>6171103</v>
      </c>
      <c r="V83" s="424"/>
    </row>
    <row r="84" spans="1:22" s="418" customFormat="1" ht="3" customHeight="1" x14ac:dyDescent="0.15">
      <c r="A84" s="95"/>
      <c r="B84" s="227"/>
      <c r="C84" s="197"/>
      <c r="D84" s="227"/>
      <c r="E84" s="227"/>
      <c r="F84" s="233"/>
      <c r="G84" s="416"/>
      <c r="H84" s="416"/>
      <c r="I84" s="416"/>
      <c r="J84" s="227"/>
      <c r="K84" s="416"/>
      <c r="L84" s="416"/>
      <c r="M84" s="416"/>
      <c r="N84" s="416"/>
      <c r="O84" s="597"/>
      <c r="P84" s="416"/>
      <c r="Q84" s="416"/>
      <c r="R84" s="416"/>
      <c r="S84" s="416"/>
      <c r="T84" s="416"/>
      <c r="U84" s="595"/>
      <c r="V84" s="424"/>
    </row>
    <row r="85" spans="1:22" s="418" customFormat="1" ht="9.9499999999999993" customHeight="1" x14ac:dyDescent="0.15">
      <c r="A85" s="95"/>
      <c r="B85" s="227"/>
      <c r="C85" s="197"/>
      <c r="D85" s="227"/>
      <c r="E85" s="608" t="s">
        <v>2401</v>
      </c>
      <c r="F85" s="234"/>
      <c r="G85" s="416"/>
      <c r="H85" s="416"/>
      <c r="I85" s="416"/>
      <c r="J85" s="608"/>
      <c r="K85" s="416"/>
      <c r="L85" s="416"/>
      <c r="M85" s="416"/>
      <c r="N85" s="416"/>
      <c r="O85" s="597"/>
      <c r="P85" s="416"/>
      <c r="Q85" s="416"/>
      <c r="R85" s="416"/>
      <c r="S85" s="416"/>
      <c r="T85" s="416"/>
      <c r="U85" s="595"/>
      <c r="V85" s="424"/>
    </row>
    <row r="86" spans="1:22" s="418" customFormat="1" ht="9" customHeight="1" x14ac:dyDescent="0.15">
      <c r="A86" s="95"/>
      <c r="B86" s="227"/>
      <c r="C86" s="197" t="s">
        <v>2687</v>
      </c>
      <c r="D86" s="227"/>
      <c r="E86" s="584" t="s">
        <v>3436</v>
      </c>
      <c r="F86" s="234"/>
      <c r="G86" s="227"/>
      <c r="H86" s="416"/>
      <c r="I86" s="416"/>
      <c r="J86" s="584"/>
      <c r="K86" s="416"/>
      <c r="L86" s="416"/>
      <c r="M86" s="416"/>
      <c r="N86" s="416"/>
      <c r="O86" s="597"/>
      <c r="P86" s="416"/>
      <c r="Q86" s="416"/>
      <c r="R86" s="416"/>
      <c r="S86" s="416"/>
      <c r="T86" s="416" t="s">
        <v>4283</v>
      </c>
      <c r="U86" s="596">
        <v>465958</v>
      </c>
      <c r="V86" s="424"/>
    </row>
    <row r="87" spans="1:22" s="418" customFormat="1" ht="9" customHeight="1" x14ac:dyDescent="0.15">
      <c r="A87" s="95"/>
      <c r="B87" s="227"/>
      <c r="C87" s="197" t="s">
        <v>4015</v>
      </c>
      <c r="D87" s="227"/>
      <c r="E87" s="584" t="s">
        <v>3678</v>
      </c>
      <c r="F87" s="234"/>
      <c r="G87" s="227"/>
      <c r="H87" s="416"/>
      <c r="I87" s="416"/>
      <c r="J87" s="584"/>
      <c r="K87" s="416"/>
      <c r="L87" s="416"/>
      <c r="M87" s="416"/>
      <c r="N87" s="416"/>
      <c r="O87" s="597"/>
      <c r="P87" s="416"/>
      <c r="Q87" s="416"/>
      <c r="R87" s="416"/>
      <c r="S87" s="416"/>
      <c r="T87" s="416" t="s">
        <v>4283</v>
      </c>
      <c r="U87" s="594">
        <v>276528</v>
      </c>
      <c r="V87" s="424"/>
    </row>
    <row r="88" spans="1:22" s="418" customFormat="1" ht="9.6" customHeight="1" x14ac:dyDescent="0.15">
      <c r="A88" s="95"/>
      <c r="B88" s="227"/>
      <c r="C88" s="197" t="s">
        <v>3113</v>
      </c>
      <c r="D88" s="227"/>
      <c r="E88" s="227"/>
      <c r="F88" s="234"/>
      <c r="G88" s="227"/>
      <c r="H88" s="416"/>
      <c r="I88" s="416"/>
      <c r="J88" s="227"/>
      <c r="K88" s="416"/>
      <c r="L88" s="416"/>
      <c r="M88" s="416"/>
      <c r="N88" s="416"/>
      <c r="O88" s="597"/>
      <c r="P88" s="416"/>
      <c r="Q88" s="416"/>
      <c r="R88" s="353" t="s">
        <v>4135</v>
      </c>
      <c r="S88" s="353" t="s">
        <v>2446</v>
      </c>
      <c r="T88" s="353"/>
      <c r="U88" s="596">
        <v>742486</v>
      </c>
      <c r="V88" s="424"/>
    </row>
    <row r="89" spans="1:22" s="418" customFormat="1" ht="3" customHeight="1" x14ac:dyDescent="0.15">
      <c r="A89" s="95"/>
      <c r="B89" s="227"/>
      <c r="C89" s="197"/>
      <c r="D89" s="227"/>
      <c r="E89" s="416"/>
      <c r="F89" s="233"/>
      <c r="G89" s="416"/>
      <c r="H89" s="416"/>
      <c r="I89" s="416"/>
      <c r="J89" s="416"/>
      <c r="K89" s="416"/>
      <c r="L89" s="416"/>
      <c r="M89" s="416"/>
      <c r="N89" s="416"/>
      <c r="O89" s="597"/>
      <c r="P89" s="416"/>
      <c r="Q89" s="416"/>
      <c r="R89" s="416"/>
      <c r="S89" s="416"/>
      <c r="T89" s="416"/>
      <c r="U89" s="595"/>
      <c r="V89" s="424"/>
    </row>
    <row r="90" spans="1:22" s="418" customFormat="1" ht="9" customHeight="1" x14ac:dyDescent="0.15">
      <c r="A90" s="95"/>
      <c r="B90" s="227"/>
      <c r="C90" s="197"/>
      <c r="D90" s="227"/>
      <c r="E90" s="608" t="s">
        <v>3310</v>
      </c>
      <c r="F90" s="234"/>
      <c r="G90" s="416"/>
      <c r="H90" s="416"/>
      <c r="I90" s="416"/>
      <c r="J90" s="608"/>
      <c r="K90" s="416"/>
      <c r="L90" s="416"/>
      <c r="M90" s="416"/>
      <c r="N90" s="416"/>
      <c r="O90" s="597"/>
      <c r="P90" s="416"/>
      <c r="Q90" s="416"/>
      <c r="R90" s="416"/>
      <c r="S90" s="416"/>
      <c r="T90" s="416"/>
      <c r="U90" s="595"/>
      <c r="V90" s="424"/>
    </row>
    <row r="91" spans="1:22" s="418" customFormat="1" ht="9" customHeight="1" x14ac:dyDescent="0.15">
      <c r="A91" s="95"/>
      <c r="B91" s="227"/>
      <c r="C91" s="197" t="s">
        <v>2867</v>
      </c>
      <c r="D91" s="227"/>
      <c r="E91" s="584" t="s">
        <v>4197</v>
      </c>
      <c r="F91" s="227"/>
      <c r="G91" s="227"/>
      <c r="H91" s="416"/>
      <c r="I91" s="416"/>
      <c r="J91" s="584"/>
      <c r="K91" s="416"/>
      <c r="L91" s="416"/>
      <c r="M91" s="416"/>
      <c r="N91" s="416"/>
      <c r="O91" s="597"/>
      <c r="P91" s="416"/>
      <c r="Q91" s="416"/>
      <c r="R91" s="416"/>
      <c r="S91" s="416"/>
      <c r="T91" s="416" t="s">
        <v>4283</v>
      </c>
      <c r="U91" s="594">
        <v>16309410</v>
      </c>
      <c r="V91" s="424"/>
    </row>
    <row r="92" spans="1:22" s="418" customFormat="1" ht="9" customHeight="1" x14ac:dyDescent="0.15">
      <c r="A92" s="95"/>
      <c r="B92" s="227"/>
      <c r="C92" s="197" t="s">
        <v>2868</v>
      </c>
      <c r="D92" s="227"/>
      <c r="E92" s="584" t="s">
        <v>3931</v>
      </c>
      <c r="F92" s="227"/>
      <c r="G92" s="227"/>
      <c r="H92" s="416"/>
      <c r="I92" s="416"/>
      <c r="J92" s="584"/>
      <c r="K92" s="416"/>
      <c r="L92" s="416"/>
      <c r="M92" s="416"/>
      <c r="N92" s="416"/>
      <c r="O92" s="597"/>
      <c r="P92" s="416"/>
      <c r="Q92" s="416"/>
      <c r="R92" s="416"/>
      <c r="S92" s="416"/>
      <c r="T92" s="416" t="s">
        <v>4283</v>
      </c>
      <c r="U92" s="594"/>
      <c r="V92" s="424"/>
    </row>
    <row r="93" spans="1:22" s="418" customFormat="1" ht="9" customHeight="1" x14ac:dyDescent="0.15">
      <c r="A93" s="95"/>
      <c r="B93" s="227"/>
      <c r="C93" s="197" t="s">
        <v>2869</v>
      </c>
      <c r="D93" s="227"/>
      <c r="E93" s="584" t="s">
        <v>2550</v>
      </c>
      <c r="F93" s="227"/>
      <c r="G93" s="227"/>
      <c r="H93" s="416"/>
      <c r="I93" s="416"/>
      <c r="J93" s="584"/>
      <c r="K93" s="416"/>
      <c r="L93" s="416"/>
      <c r="M93" s="416"/>
      <c r="N93" s="416"/>
      <c r="O93" s="597"/>
      <c r="P93" s="416"/>
      <c r="Q93" s="416"/>
      <c r="R93" s="416"/>
      <c r="S93" s="416"/>
      <c r="T93" s="416" t="s">
        <v>4283</v>
      </c>
      <c r="U93" s="594"/>
      <c r="V93" s="424"/>
    </row>
    <row r="94" spans="1:22" s="418" customFormat="1" ht="9" customHeight="1" x14ac:dyDescent="0.15">
      <c r="A94" s="95"/>
      <c r="B94" s="227"/>
      <c r="C94" s="197" t="s">
        <v>3782</v>
      </c>
      <c r="D94" s="227"/>
      <c r="E94" s="584" t="s">
        <v>3524</v>
      </c>
      <c r="F94" s="227"/>
      <c r="G94" s="227"/>
      <c r="H94" s="416"/>
      <c r="I94" s="416"/>
      <c r="J94" s="584"/>
      <c r="K94" s="416"/>
      <c r="L94" s="416"/>
      <c r="M94" s="416"/>
      <c r="N94" s="416"/>
      <c r="O94" s="597"/>
      <c r="P94" s="416"/>
      <c r="Q94" s="416"/>
      <c r="R94" s="416"/>
      <c r="S94" s="416"/>
      <c r="T94" s="416" t="s">
        <v>4283</v>
      </c>
      <c r="U94" s="594"/>
      <c r="V94" s="424"/>
    </row>
    <row r="95" spans="1:22" s="423" customFormat="1" ht="9.6" customHeight="1" x14ac:dyDescent="0.15">
      <c r="A95" s="95"/>
      <c r="B95" s="234"/>
      <c r="C95" s="197" t="s">
        <v>1384</v>
      </c>
      <c r="D95" s="234"/>
      <c r="E95" s="416"/>
      <c r="F95" s="233"/>
      <c r="G95" s="416"/>
      <c r="H95" s="416"/>
      <c r="I95" s="416"/>
      <c r="J95" s="416"/>
      <c r="K95" s="416"/>
      <c r="L95" s="416"/>
      <c r="M95" s="416"/>
      <c r="N95" s="416"/>
      <c r="O95" s="597"/>
      <c r="P95" s="416"/>
      <c r="Q95" s="416"/>
      <c r="R95" s="353" t="s">
        <v>4135</v>
      </c>
      <c r="S95" s="353" t="s">
        <v>2446</v>
      </c>
      <c r="T95" s="353"/>
      <c r="U95" s="596">
        <v>16309410</v>
      </c>
      <c r="V95" s="433"/>
    </row>
    <row r="96" spans="1:22" s="418" customFormat="1" ht="3" customHeight="1" x14ac:dyDescent="0.15">
      <c r="A96" s="95"/>
      <c r="B96" s="227"/>
      <c r="C96" s="197"/>
      <c r="D96" s="227"/>
      <c r="E96" s="416"/>
      <c r="F96" s="233"/>
      <c r="G96" s="416"/>
      <c r="H96" s="416"/>
      <c r="I96" s="416"/>
      <c r="J96" s="416"/>
      <c r="K96" s="416"/>
      <c r="L96" s="416"/>
      <c r="M96" s="416"/>
      <c r="N96" s="416"/>
      <c r="O96" s="597"/>
      <c r="P96" s="416"/>
      <c r="Q96" s="416"/>
      <c r="R96" s="416"/>
      <c r="S96" s="416"/>
      <c r="T96" s="416"/>
      <c r="U96" s="595"/>
      <c r="V96" s="424"/>
    </row>
    <row r="97" spans="1:22" s="418" customFormat="1" ht="9" customHeight="1" x14ac:dyDescent="0.15">
      <c r="A97" s="95"/>
      <c r="B97" s="227"/>
      <c r="C97" s="197"/>
      <c r="D97" s="227"/>
      <c r="E97" s="608" t="s">
        <v>2851</v>
      </c>
      <c r="F97" s="234"/>
      <c r="G97" s="416"/>
      <c r="H97" s="416"/>
      <c r="I97" s="416"/>
      <c r="J97" s="608"/>
      <c r="K97" s="416"/>
      <c r="L97" s="416"/>
      <c r="M97" s="416"/>
      <c r="N97" s="416"/>
      <c r="O97" s="597"/>
      <c r="P97" s="416"/>
      <c r="Q97" s="416"/>
      <c r="R97" s="416"/>
      <c r="S97" s="416"/>
      <c r="T97" s="416"/>
      <c r="U97" s="595"/>
      <c r="V97" s="424"/>
    </row>
    <row r="98" spans="1:22" s="423" customFormat="1" ht="9.6" customHeight="1" x14ac:dyDescent="0.15">
      <c r="A98" s="95"/>
      <c r="B98" s="234"/>
      <c r="C98" s="197" t="s">
        <v>3895</v>
      </c>
      <c r="D98" s="234"/>
      <c r="E98" s="584" t="s">
        <v>4564</v>
      </c>
      <c r="F98" s="233"/>
      <c r="G98" s="227"/>
      <c r="H98" s="416"/>
      <c r="I98" s="416"/>
      <c r="J98" s="584"/>
      <c r="K98" s="416"/>
      <c r="L98" s="416"/>
      <c r="M98" s="416"/>
      <c r="N98" s="416"/>
      <c r="O98" s="597"/>
      <c r="P98" s="416"/>
      <c r="Q98" s="416"/>
      <c r="R98" s="416"/>
      <c r="S98" s="416"/>
      <c r="T98" s="353" t="s">
        <v>4283</v>
      </c>
      <c r="U98" s="594"/>
      <c r="V98" s="433"/>
    </row>
    <row r="99" spans="1:22" s="418" customFormat="1" ht="3" customHeight="1" x14ac:dyDescent="0.15">
      <c r="A99" s="95"/>
      <c r="B99" s="227"/>
      <c r="C99" s="197"/>
      <c r="D99" s="227"/>
      <c r="E99" s="416"/>
      <c r="F99" s="233"/>
      <c r="G99" s="416"/>
      <c r="H99" s="416"/>
      <c r="I99" s="416"/>
      <c r="J99" s="416"/>
      <c r="K99" s="416"/>
      <c r="L99" s="416"/>
      <c r="M99" s="416"/>
      <c r="N99" s="416"/>
      <c r="O99" s="597"/>
      <c r="P99" s="416"/>
      <c r="Q99" s="416"/>
      <c r="R99" s="416"/>
      <c r="S99" s="416"/>
      <c r="T99" s="416"/>
      <c r="U99" s="595"/>
      <c r="V99" s="424"/>
    </row>
    <row r="100" spans="1:22" s="423" customFormat="1" ht="9" customHeight="1" x14ac:dyDescent="0.15">
      <c r="A100" s="95"/>
      <c r="B100" s="234"/>
      <c r="C100" s="197"/>
      <c r="D100" s="234"/>
      <c r="E100" s="608" t="s">
        <v>2949</v>
      </c>
      <c r="F100" s="234"/>
      <c r="G100" s="416"/>
      <c r="H100" s="416"/>
      <c r="I100" s="416"/>
      <c r="J100" s="608"/>
      <c r="K100" s="416"/>
      <c r="L100" s="416"/>
      <c r="M100" s="416"/>
      <c r="N100" s="416"/>
      <c r="O100" s="597"/>
      <c r="P100" s="416"/>
      <c r="Q100" s="416"/>
      <c r="R100" s="416"/>
      <c r="S100" s="416"/>
      <c r="T100" s="416"/>
      <c r="U100" s="595"/>
      <c r="V100" s="433"/>
    </row>
    <row r="101" spans="1:22" s="423" customFormat="1" ht="9" customHeight="1" x14ac:dyDescent="0.15">
      <c r="A101" s="95"/>
      <c r="B101" s="234"/>
      <c r="C101" s="197" t="s">
        <v>2870</v>
      </c>
      <c r="D101" s="234"/>
      <c r="E101" s="584" t="s">
        <v>2528</v>
      </c>
      <c r="F101" s="227"/>
      <c r="G101" s="227"/>
      <c r="H101" s="416"/>
      <c r="I101" s="416"/>
      <c r="J101" s="584"/>
      <c r="K101" s="416"/>
      <c r="L101" s="416"/>
      <c r="M101" s="416"/>
      <c r="N101" s="416"/>
      <c r="O101" s="597"/>
      <c r="P101" s="416"/>
      <c r="Q101" s="416"/>
      <c r="R101" s="416"/>
      <c r="S101" s="416"/>
      <c r="T101" s="416" t="s">
        <v>4283</v>
      </c>
      <c r="U101" s="594"/>
      <c r="V101" s="433"/>
    </row>
    <row r="102" spans="1:22" s="423" customFormat="1" ht="9" customHeight="1" x14ac:dyDescent="0.15">
      <c r="A102" s="95"/>
      <c r="B102" s="234"/>
      <c r="C102" s="197" t="s">
        <v>3900</v>
      </c>
      <c r="D102" s="234"/>
      <c r="E102" s="584" t="s">
        <v>4493</v>
      </c>
      <c r="F102" s="227"/>
      <c r="G102" s="227"/>
      <c r="H102" s="416"/>
      <c r="I102" s="416"/>
      <c r="J102" s="584"/>
      <c r="K102" s="416"/>
      <c r="L102" s="416"/>
      <c r="M102" s="416"/>
      <c r="N102" s="416"/>
      <c r="O102" s="597"/>
      <c r="P102" s="416"/>
      <c r="Q102" s="416"/>
      <c r="R102" s="416"/>
      <c r="S102" s="416"/>
      <c r="T102" s="416" t="s">
        <v>4283</v>
      </c>
      <c r="U102" s="594"/>
      <c r="V102" s="433"/>
    </row>
    <row r="103" spans="1:22" s="423" customFormat="1" ht="9" customHeight="1" x14ac:dyDescent="0.15">
      <c r="A103" s="95"/>
      <c r="B103" s="234"/>
      <c r="C103" s="197" t="s">
        <v>3901</v>
      </c>
      <c r="D103" s="234"/>
      <c r="E103" s="584" t="s">
        <v>4653</v>
      </c>
      <c r="F103" s="227"/>
      <c r="G103" s="227"/>
      <c r="H103" s="416"/>
      <c r="I103" s="416"/>
      <c r="J103" s="584"/>
      <c r="K103" s="416"/>
      <c r="L103" s="416"/>
      <c r="M103" s="416"/>
      <c r="N103" s="416"/>
      <c r="O103" s="597"/>
      <c r="P103" s="416"/>
      <c r="Q103" s="416"/>
      <c r="R103" s="416"/>
      <c r="S103" s="416"/>
      <c r="T103" s="416" t="s">
        <v>4283</v>
      </c>
      <c r="U103" s="594"/>
      <c r="V103" s="433"/>
    </row>
    <row r="104" spans="1:22" s="418" customFormat="1" ht="9" customHeight="1" x14ac:dyDescent="0.15">
      <c r="A104" s="95"/>
      <c r="B104" s="227"/>
      <c r="C104" s="197" t="s">
        <v>2311</v>
      </c>
      <c r="D104" s="227"/>
      <c r="E104" s="584" t="s">
        <v>4237</v>
      </c>
      <c r="F104" s="233"/>
      <c r="G104" s="227"/>
      <c r="H104" s="416"/>
      <c r="I104" s="416"/>
      <c r="J104" s="584"/>
      <c r="K104" s="416"/>
      <c r="L104" s="416"/>
      <c r="M104" s="416"/>
      <c r="N104" s="416"/>
      <c r="O104" s="597"/>
      <c r="P104" s="416"/>
      <c r="Q104" s="416"/>
      <c r="R104" s="416"/>
      <c r="S104" s="416"/>
      <c r="T104" s="416" t="s">
        <v>4283</v>
      </c>
      <c r="U104" s="594"/>
      <c r="V104" s="424"/>
    </row>
    <row r="105" spans="1:22" s="423" customFormat="1" ht="9" customHeight="1" x14ac:dyDescent="0.15">
      <c r="A105" s="95"/>
      <c r="B105" s="234"/>
      <c r="C105" s="197" t="s">
        <v>4733</v>
      </c>
      <c r="D105" s="234"/>
      <c r="E105" s="584" t="s">
        <v>2838</v>
      </c>
      <c r="F105" s="227"/>
      <c r="G105" s="227"/>
      <c r="H105" s="227"/>
      <c r="I105" s="227"/>
      <c r="J105" s="584"/>
      <c r="K105" s="227"/>
      <c r="L105" s="227"/>
      <c r="M105" s="227"/>
      <c r="N105" s="227"/>
      <c r="O105" s="533"/>
      <c r="P105" s="227" t="s">
        <v>2407</v>
      </c>
      <c r="Q105" s="416"/>
      <c r="R105" s="227"/>
      <c r="S105" s="416"/>
      <c r="T105" s="416" t="s">
        <v>4283</v>
      </c>
      <c r="U105" s="594"/>
      <c r="V105" s="433"/>
    </row>
    <row r="106" spans="1:22" s="423" customFormat="1" ht="9.6" customHeight="1" x14ac:dyDescent="0.15">
      <c r="A106" s="95"/>
      <c r="B106" s="234"/>
      <c r="C106" s="197" t="s">
        <v>1385</v>
      </c>
      <c r="D106" s="234"/>
      <c r="E106" s="227"/>
      <c r="F106" s="233"/>
      <c r="G106" s="416"/>
      <c r="H106" s="416"/>
      <c r="I106" s="416"/>
      <c r="J106" s="227"/>
      <c r="K106" s="416"/>
      <c r="L106" s="416"/>
      <c r="M106" s="416"/>
      <c r="N106" s="416"/>
      <c r="O106" s="597"/>
      <c r="P106" s="416"/>
      <c r="Q106" s="416"/>
      <c r="R106" s="353" t="s">
        <v>4135</v>
      </c>
      <c r="S106" s="353" t="s">
        <v>2446</v>
      </c>
      <c r="T106" s="353"/>
      <c r="U106" s="596">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7"/>
      <c r="P107" s="416"/>
      <c r="Q107" s="416"/>
      <c r="R107" s="416"/>
      <c r="S107" s="416"/>
      <c r="T107" s="416"/>
      <c r="U107" s="595"/>
      <c r="V107" s="433"/>
    </row>
    <row r="108" spans="1:22" s="423" customFormat="1" ht="9.9499999999999993" customHeight="1" x14ac:dyDescent="0.15">
      <c r="A108" s="95"/>
      <c r="B108" s="234"/>
      <c r="C108" s="240" t="s">
        <v>4746</v>
      </c>
      <c r="D108" s="234"/>
      <c r="E108" s="237"/>
      <c r="F108" s="237"/>
      <c r="G108" s="353"/>
      <c r="H108" s="353"/>
      <c r="I108" s="353"/>
      <c r="J108" s="237"/>
      <c r="K108" s="353"/>
      <c r="L108" s="353"/>
      <c r="M108" s="353"/>
      <c r="N108" s="353"/>
      <c r="O108" s="627"/>
      <c r="P108" s="353"/>
      <c r="Q108" s="353"/>
      <c r="R108" s="353" t="s">
        <v>4636</v>
      </c>
      <c r="S108" s="353" t="s">
        <v>2651</v>
      </c>
      <c r="T108" s="353"/>
      <c r="U108" s="598">
        <v>23222999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7"/>
      <c r="P109" s="416"/>
      <c r="Q109" s="416"/>
      <c r="R109" s="416"/>
      <c r="S109" s="416"/>
      <c r="T109" s="416"/>
      <c r="U109" s="595"/>
      <c r="V109" s="433"/>
    </row>
    <row r="110" spans="1:22" s="423" customFormat="1" ht="9.9499999999999993" customHeight="1" x14ac:dyDescent="0.15">
      <c r="A110" s="95"/>
      <c r="B110" s="234"/>
      <c r="C110" s="240" t="s">
        <v>3525</v>
      </c>
      <c r="D110" s="234"/>
      <c r="E110" s="237"/>
      <c r="F110" s="237"/>
      <c r="G110" s="353"/>
      <c r="H110" s="353"/>
      <c r="I110" s="353"/>
      <c r="J110" s="237"/>
      <c r="K110" s="353"/>
      <c r="L110" s="353"/>
      <c r="M110" s="353"/>
      <c r="N110" s="353"/>
      <c r="O110" s="627"/>
      <c r="P110" s="353"/>
      <c r="Q110" s="353"/>
      <c r="R110" s="353" t="s">
        <v>3526</v>
      </c>
      <c r="S110" s="353" t="s">
        <v>2651</v>
      </c>
      <c r="T110" s="353"/>
      <c r="U110" s="598">
        <v>4111305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5"/>
      <c r="P111" s="434"/>
      <c r="Q111" s="434"/>
      <c r="R111" s="434"/>
      <c r="S111" s="434"/>
      <c r="T111" s="434"/>
      <c r="U111" s="615"/>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6"/>
      <c r="P112" s="436"/>
      <c r="Q112" s="436"/>
      <c r="R112" s="436"/>
      <c r="S112" s="436"/>
      <c r="T112" s="436"/>
      <c r="U112" s="616"/>
      <c r="V112" s="441"/>
    </row>
    <row r="113" spans="1:22" s="423" customFormat="1" ht="9.6" customHeight="1" x14ac:dyDescent="0.15">
      <c r="A113" s="95"/>
      <c r="B113" s="234"/>
      <c r="C113" s="197"/>
      <c r="D113" s="234"/>
      <c r="E113" s="234" t="s">
        <v>2471</v>
      </c>
      <c r="F113" s="233"/>
      <c r="G113" s="416"/>
      <c r="H113" s="416"/>
      <c r="I113" s="416"/>
      <c r="J113" s="234"/>
      <c r="K113" s="416"/>
      <c r="L113" s="416"/>
      <c r="M113" s="416"/>
      <c r="N113" s="416"/>
      <c r="O113" s="597"/>
      <c r="P113" s="416"/>
      <c r="Q113" s="416"/>
      <c r="R113" s="416"/>
      <c r="S113" s="416"/>
      <c r="T113" s="260"/>
      <c r="U113" s="618"/>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7"/>
      <c r="P114" s="416"/>
      <c r="Q114" s="416"/>
      <c r="R114" s="416"/>
      <c r="S114" s="416"/>
      <c r="T114" s="260"/>
      <c r="U114" s="619"/>
      <c r="V114" s="433"/>
    </row>
    <row r="115" spans="1:22" s="423" customFormat="1" ht="9.6" customHeight="1" x14ac:dyDescent="0.15">
      <c r="A115" s="95"/>
      <c r="B115" s="234"/>
      <c r="C115" s="197"/>
      <c r="D115" s="234"/>
      <c r="E115" s="608" t="s">
        <v>4566</v>
      </c>
      <c r="F115" s="234"/>
      <c r="G115" s="416"/>
      <c r="H115" s="416"/>
      <c r="I115" s="416"/>
      <c r="J115" s="608"/>
      <c r="K115" s="416"/>
      <c r="L115" s="416"/>
      <c r="M115" s="416"/>
      <c r="N115" s="416"/>
      <c r="O115" s="597"/>
      <c r="P115" s="416"/>
      <c r="Q115" s="416"/>
      <c r="R115" s="416"/>
      <c r="S115" s="416"/>
      <c r="T115" s="416"/>
      <c r="U115" s="620">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7"/>
      <c r="P116" s="416"/>
      <c r="Q116" s="416"/>
      <c r="R116" s="416"/>
      <c r="S116" s="416"/>
      <c r="T116" s="416"/>
      <c r="U116" s="621"/>
      <c r="V116" s="433"/>
    </row>
    <row r="117" spans="1:22" s="423" customFormat="1" ht="9.6" customHeight="1" x14ac:dyDescent="0.15">
      <c r="A117" s="95"/>
      <c r="B117" s="234"/>
      <c r="C117" s="197"/>
      <c r="D117" s="234"/>
      <c r="E117" s="611" t="s">
        <v>3311</v>
      </c>
      <c r="F117" s="227"/>
      <c r="G117" s="234"/>
      <c r="H117" s="416"/>
      <c r="I117" s="416"/>
      <c r="J117" s="611"/>
      <c r="K117" s="416"/>
      <c r="L117" s="416"/>
      <c r="M117" s="416"/>
      <c r="N117" s="416"/>
      <c r="O117" s="597"/>
      <c r="P117" s="416"/>
      <c r="Q117" s="416"/>
      <c r="R117" s="416"/>
      <c r="S117" s="416"/>
      <c r="T117" s="416"/>
      <c r="U117" s="621" t="s">
        <v>2273</v>
      </c>
      <c r="V117" s="433"/>
    </row>
    <row r="118" spans="1:22" s="423" customFormat="1" ht="9" customHeight="1" x14ac:dyDescent="0.15">
      <c r="A118" s="95"/>
      <c r="B118" s="234"/>
      <c r="C118" s="197" t="s">
        <v>2587</v>
      </c>
      <c r="D118" s="234"/>
      <c r="E118" s="610" t="s">
        <v>4491</v>
      </c>
      <c r="F118" s="227"/>
      <c r="G118" s="227"/>
      <c r="H118" s="227"/>
      <c r="I118" s="416"/>
      <c r="J118" s="610"/>
      <c r="K118" s="416"/>
      <c r="L118" s="416"/>
      <c r="M118" s="416"/>
      <c r="N118" s="416"/>
      <c r="O118" s="597"/>
      <c r="P118" s="416"/>
      <c r="Q118" s="416"/>
      <c r="R118" s="416"/>
      <c r="S118" s="416"/>
      <c r="T118" s="416" t="s">
        <v>4283</v>
      </c>
      <c r="U118" s="622">
        <v>0</v>
      </c>
      <c r="V118" s="433"/>
    </row>
    <row r="119" spans="1:22" s="418" customFormat="1" ht="9" customHeight="1" x14ac:dyDescent="0.15">
      <c r="A119" s="95"/>
      <c r="B119" s="227"/>
      <c r="C119" s="197"/>
      <c r="D119" s="227"/>
      <c r="E119" s="610" t="s">
        <v>1835</v>
      </c>
      <c r="F119" s="227"/>
      <c r="G119" s="227"/>
      <c r="H119" s="227"/>
      <c r="I119" s="416"/>
      <c r="J119" s="610"/>
      <c r="K119" s="416"/>
      <c r="L119" s="416"/>
      <c r="M119" s="416"/>
      <c r="N119" s="416"/>
      <c r="O119" s="597"/>
      <c r="P119" s="416"/>
      <c r="Q119" s="416"/>
      <c r="R119" s="416"/>
      <c r="S119" s="416"/>
      <c r="T119" s="416"/>
      <c r="U119" s="623"/>
      <c r="V119" s="424"/>
    </row>
    <row r="120" spans="1:22" s="418" customFormat="1" ht="9" customHeight="1" x14ac:dyDescent="0.15">
      <c r="A120" s="95"/>
      <c r="B120" s="227"/>
      <c r="C120" s="197" t="s">
        <v>4734</v>
      </c>
      <c r="D120" s="227"/>
      <c r="E120" s="612" t="s">
        <v>2838</v>
      </c>
      <c r="F120" s="227"/>
      <c r="G120" s="227"/>
      <c r="H120" s="227"/>
      <c r="I120" s="227"/>
      <c r="J120" s="612"/>
      <c r="K120" s="227"/>
      <c r="L120" s="227"/>
      <c r="M120" s="227"/>
      <c r="N120" s="613"/>
      <c r="O120" s="533"/>
      <c r="P120" s="227" t="s">
        <v>2407</v>
      </c>
      <c r="Q120" s="416"/>
      <c r="R120" s="227"/>
      <c r="S120" s="416"/>
      <c r="T120" s="416" t="s">
        <v>4283</v>
      </c>
      <c r="U120" s="622"/>
      <c r="V120" s="424"/>
    </row>
    <row r="121" spans="1:22" s="418" customFormat="1" ht="9" customHeight="1" x14ac:dyDescent="0.15">
      <c r="A121" s="95"/>
      <c r="B121" s="227"/>
      <c r="C121" s="197" t="s">
        <v>4735</v>
      </c>
      <c r="D121" s="227"/>
      <c r="E121" s="612" t="s">
        <v>2838</v>
      </c>
      <c r="F121" s="227"/>
      <c r="G121" s="227"/>
      <c r="H121" s="227"/>
      <c r="I121" s="227"/>
      <c r="J121" s="612"/>
      <c r="K121" s="227"/>
      <c r="L121" s="227"/>
      <c r="M121" s="227"/>
      <c r="N121" s="613"/>
      <c r="O121" s="533"/>
      <c r="P121" s="227" t="s">
        <v>2407</v>
      </c>
      <c r="Q121" s="416"/>
      <c r="R121" s="227"/>
      <c r="S121" s="416"/>
      <c r="T121" s="416" t="s">
        <v>4283</v>
      </c>
      <c r="U121" s="622"/>
      <c r="V121" s="424"/>
    </row>
    <row r="122" spans="1:22" s="418" customFormat="1" ht="9" customHeight="1" x14ac:dyDescent="0.15">
      <c r="A122" s="95"/>
      <c r="B122" s="227"/>
      <c r="C122" s="197" t="s">
        <v>4736</v>
      </c>
      <c r="D122" s="227"/>
      <c r="E122" s="612" t="s">
        <v>2838</v>
      </c>
      <c r="F122" s="227"/>
      <c r="G122" s="227"/>
      <c r="H122" s="227"/>
      <c r="I122" s="227"/>
      <c r="J122" s="612"/>
      <c r="K122" s="227"/>
      <c r="L122" s="227"/>
      <c r="M122" s="227"/>
      <c r="N122" s="613"/>
      <c r="O122" s="533"/>
      <c r="P122" s="227" t="s">
        <v>2407</v>
      </c>
      <c r="Q122" s="416"/>
      <c r="R122" s="227"/>
      <c r="S122" s="416"/>
      <c r="T122" s="416" t="s">
        <v>4283</v>
      </c>
      <c r="U122" s="622"/>
      <c r="V122" s="424"/>
    </row>
    <row r="123" spans="1:22" s="418" customFormat="1" ht="9" customHeight="1" x14ac:dyDescent="0.15">
      <c r="A123" s="95"/>
      <c r="B123" s="227"/>
      <c r="C123" s="197" t="s">
        <v>4737</v>
      </c>
      <c r="D123" s="227"/>
      <c r="E123" s="612" t="s">
        <v>2838</v>
      </c>
      <c r="F123" s="227"/>
      <c r="G123" s="227"/>
      <c r="H123" s="227"/>
      <c r="I123" s="227"/>
      <c r="J123" s="612"/>
      <c r="K123" s="227"/>
      <c r="L123" s="227"/>
      <c r="M123" s="227"/>
      <c r="N123" s="613"/>
      <c r="O123" s="533"/>
      <c r="P123" s="227" t="s">
        <v>2407</v>
      </c>
      <c r="Q123" s="416"/>
      <c r="R123" s="227"/>
      <c r="S123" s="416"/>
      <c r="T123" s="416" t="s">
        <v>4283</v>
      </c>
      <c r="U123" s="622"/>
      <c r="V123" s="424"/>
    </row>
    <row r="124" spans="1:22" s="418" customFormat="1" ht="9" customHeight="1" x14ac:dyDescent="0.15">
      <c r="A124" s="95"/>
      <c r="B124" s="227"/>
      <c r="C124" s="197"/>
      <c r="D124" s="227"/>
      <c r="E124" s="610" t="s">
        <v>1836</v>
      </c>
      <c r="F124" s="227"/>
      <c r="G124" s="227"/>
      <c r="H124" s="227"/>
      <c r="I124" s="416"/>
      <c r="J124" s="610"/>
      <c r="K124" s="416"/>
      <c r="L124" s="416"/>
      <c r="M124" s="416"/>
      <c r="N124" s="416"/>
      <c r="O124" s="597"/>
      <c r="P124" s="416"/>
      <c r="Q124" s="416"/>
      <c r="R124" s="416"/>
      <c r="S124" s="416"/>
      <c r="T124" s="416"/>
      <c r="U124" s="623"/>
      <c r="V124" s="424"/>
    </row>
    <row r="125" spans="1:22" s="418" customFormat="1" ht="9" customHeight="1" x14ac:dyDescent="0.15">
      <c r="A125" s="95"/>
      <c r="B125" s="227"/>
      <c r="C125" s="197" t="s">
        <v>3490</v>
      </c>
      <c r="D125" s="227"/>
      <c r="E125" s="612" t="s">
        <v>3358</v>
      </c>
      <c r="F125" s="227"/>
      <c r="G125" s="227"/>
      <c r="H125" s="227"/>
      <c r="I125" s="227"/>
      <c r="J125" s="612"/>
      <c r="K125" s="227"/>
      <c r="L125" s="227"/>
      <c r="M125" s="227"/>
      <c r="N125" s="227"/>
      <c r="O125" s="515"/>
      <c r="P125" s="227"/>
      <c r="Q125" s="227"/>
      <c r="R125" s="416"/>
      <c r="S125" s="416"/>
      <c r="T125" s="416" t="s">
        <v>4283</v>
      </c>
      <c r="U125" s="622"/>
      <c r="V125" s="424"/>
    </row>
    <row r="126" spans="1:22" s="418" customFormat="1" ht="9" customHeight="1" x14ac:dyDescent="0.15">
      <c r="A126" s="95"/>
      <c r="B126" s="227"/>
      <c r="C126" s="197" t="s">
        <v>4739</v>
      </c>
      <c r="D126" s="227"/>
      <c r="E126" s="612" t="s">
        <v>3185</v>
      </c>
      <c r="F126" s="227"/>
      <c r="G126" s="227"/>
      <c r="H126" s="227"/>
      <c r="I126" s="227"/>
      <c r="J126" s="612"/>
      <c r="K126" s="227"/>
      <c r="L126" s="227"/>
      <c r="M126" s="227"/>
      <c r="N126" s="227"/>
      <c r="O126" s="515"/>
      <c r="P126" s="227"/>
      <c r="Q126" s="227"/>
      <c r="R126" s="416"/>
      <c r="S126" s="416"/>
      <c r="T126" s="416" t="s">
        <v>4283</v>
      </c>
      <c r="U126" s="622"/>
      <c r="V126" s="424"/>
    </row>
    <row r="127" spans="1:22" s="418" customFormat="1" ht="9" customHeight="1" x14ac:dyDescent="0.15">
      <c r="A127" s="95"/>
      <c r="B127" s="227"/>
      <c r="C127" s="197" t="s">
        <v>3491</v>
      </c>
      <c r="D127" s="227"/>
      <c r="E127" s="612" t="s">
        <v>4547</v>
      </c>
      <c r="F127" s="227"/>
      <c r="G127" s="227"/>
      <c r="H127" s="227"/>
      <c r="I127" s="227"/>
      <c r="J127" s="612"/>
      <c r="K127" s="227"/>
      <c r="L127" s="227"/>
      <c r="M127" s="227"/>
      <c r="N127" s="227"/>
      <c r="O127" s="528"/>
      <c r="P127" s="234"/>
      <c r="Q127" s="234"/>
      <c r="R127" s="416"/>
      <c r="S127" s="416"/>
      <c r="T127" s="416" t="s">
        <v>4283</v>
      </c>
      <c r="U127" s="622"/>
      <c r="V127" s="424"/>
    </row>
    <row r="128" spans="1:22" s="418" customFormat="1" ht="9" customHeight="1" x14ac:dyDescent="0.15">
      <c r="A128" s="95"/>
      <c r="B128" s="227"/>
      <c r="C128" s="197" t="s">
        <v>3841</v>
      </c>
      <c r="D128" s="227"/>
      <c r="E128" s="612" t="s">
        <v>2363</v>
      </c>
      <c r="F128" s="227"/>
      <c r="G128" s="227"/>
      <c r="H128" s="227"/>
      <c r="I128" s="227"/>
      <c r="J128" s="612"/>
      <c r="K128" s="227"/>
      <c r="L128" s="227"/>
      <c r="M128" s="227"/>
      <c r="N128" s="227"/>
      <c r="O128" s="515"/>
      <c r="P128" s="227"/>
      <c r="Q128" s="227"/>
      <c r="R128" s="416"/>
      <c r="S128" s="416"/>
      <c r="T128" s="416" t="s">
        <v>4283</v>
      </c>
      <c r="U128" s="622"/>
      <c r="V128" s="424"/>
    </row>
    <row r="129" spans="1:22" s="418" customFormat="1" ht="9" customHeight="1" x14ac:dyDescent="0.15">
      <c r="A129" s="95"/>
      <c r="B129" s="227"/>
      <c r="C129" s="197" t="s">
        <v>2318</v>
      </c>
      <c r="D129" s="227"/>
      <c r="E129" s="612" t="s">
        <v>4217</v>
      </c>
      <c r="F129" s="227"/>
      <c r="G129" s="227"/>
      <c r="H129" s="227"/>
      <c r="I129" s="227"/>
      <c r="J129" s="612"/>
      <c r="K129" s="227"/>
      <c r="L129" s="227"/>
      <c r="M129" s="227"/>
      <c r="N129" s="227"/>
      <c r="O129" s="515"/>
      <c r="P129" s="227"/>
      <c r="Q129" s="227"/>
      <c r="R129" s="416"/>
      <c r="S129" s="416"/>
      <c r="T129" s="416" t="s">
        <v>4283</v>
      </c>
      <c r="U129" s="622"/>
      <c r="V129" s="424"/>
    </row>
    <row r="130" spans="1:22" s="418" customFormat="1" ht="9" customHeight="1" x14ac:dyDescent="0.15">
      <c r="A130" s="95"/>
      <c r="B130" s="227"/>
      <c r="C130" s="197" t="s">
        <v>3842</v>
      </c>
      <c r="D130" s="227"/>
      <c r="E130" s="612" t="s">
        <v>2848</v>
      </c>
      <c r="F130" s="227"/>
      <c r="G130" s="227"/>
      <c r="H130" s="227"/>
      <c r="I130" s="227"/>
      <c r="J130" s="612"/>
      <c r="K130" s="227"/>
      <c r="L130" s="227"/>
      <c r="M130" s="227"/>
      <c r="N130" s="227"/>
      <c r="O130" s="515"/>
      <c r="P130" s="227"/>
      <c r="Q130" s="227"/>
      <c r="R130" s="416"/>
      <c r="S130" s="416"/>
      <c r="T130" s="416" t="s">
        <v>4283</v>
      </c>
      <c r="U130" s="622"/>
      <c r="V130" s="424"/>
    </row>
    <row r="131" spans="1:22" s="418" customFormat="1" ht="9" customHeight="1" x14ac:dyDescent="0.15">
      <c r="A131" s="95"/>
      <c r="B131" s="227"/>
      <c r="C131" s="197" t="s">
        <v>2319</v>
      </c>
      <c r="D131" s="227"/>
      <c r="E131" s="612" t="s">
        <v>3148</v>
      </c>
      <c r="F131" s="227"/>
      <c r="G131" s="227"/>
      <c r="H131" s="227"/>
      <c r="I131" s="227"/>
      <c r="J131" s="612"/>
      <c r="K131" s="227"/>
      <c r="L131" s="227"/>
      <c r="M131" s="227"/>
      <c r="N131" s="227"/>
      <c r="O131" s="528"/>
      <c r="P131" s="234"/>
      <c r="Q131" s="234"/>
      <c r="R131" s="416"/>
      <c r="S131" s="416"/>
      <c r="T131" s="416" t="s">
        <v>4283</v>
      </c>
      <c r="U131" s="622"/>
      <c r="V131" s="424"/>
    </row>
    <row r="132" spans="1:22" s="418" customFormat="1" ht="9" customHeight="1" x14ac:dyDescent="0.15">
      <c r="A132" s="95"/>
      <c r="B132" s="227"/>
      <c r="C132" s="197" t="s">
        <v>3846</v>
      </c>
      <c r="D132" s="227"/>
      <c r="E132" s="612" t="s">
        <v>2838</v>
      </c>
      <c r="F132" s="227"/>
      <c r="G132" s="227"/>
      <c r="H132" s="227"/>
      <c r="I132" s="227"/>
      <c r="J132" s="612"/>
      <c r="K132" s="227"/>
      <c r="L132" s="227"/>
      <c r="M132" s="227"/>
      <c r="N132" s="613"/>
      <c r="O132" s="533"/>
      <c r="P132" s="227" t="s">
        <v>2407</v>
      </c>
      <c r="Q132" s="416"/>
      <c r="R132" s="227"/>
      <c r="S132" s="416"/>
      <c r="T132" s="416" t="s">
        <v>4283</v>
      </c>
      <c r="U132" s="622"/>
      <c r="V132" s="424"/>
    </row>
    <row r="133" spans="1:22" s="418" customFormat="1" ht="9" customHeight="1" x14ac:dyDescent="0.15">
      <c r="A133" s="95"/>
      <c r="B133" s="227"/>
      <c r="C133" s="197" t="s">
        <v>3845</v>
      </c>
      <c r="D133" s="227"/>
      <c r="E133" s="612" t="s">
        <v>2838</v>
      </c>
      <c r="F133" s="227"/>
      <c r="G133" s="227"/>
      <c r="H133" s="227"/>
      <c r="I133" s="227"/>
      <c r="J133" s="612"/>
      <c r="K133" s="227"/>
      <c r="L133" s="227"/>
      <c r="M133" s="227"/>
      <c r="N133" s="613"/>
      <c r="O133" s="533"/>
      <c r="P133" s="227" t="s">
        <v>2407</v>
      </c>
      <c r="Q133" s="416"/>
      <c r="R133" s="227"/>
      <c r="S133" s="416"/>
      <c r="T133" s="416" t="s">
        <v>4283</v>
      </c>
      <c r="U133" s="622"/>
      <c r="V133" s="424"/>
    </row>
    <row r="134" spans="1:22" s="418" customFormat="1" ht="9" customHeight="1" x14ac:dyDescent="0.15">
      <c r="A134" s="95"/>
      <c r="B134" s="227"/>
      <c r="C134" s="197" t="s">
        <v>3843</v>
      </c>
      <c r="D134" s="227"/>
      <c r="E134" s="612" t="s">
        <v>2838</v>
      </c>
      <c r="F134" s="227"/>
      <c r="G134" s="227"/>
      <c r="H134" s="227"/>
      <c r="I134" s="227"/>
      <c r="J134" s="612"/>
      <c r="K134" s="227"/>
      <c r="L134" s="227"/>
      <c r="M134" s="227"/>
      <c r="N134" s="613"/>
      <c r="O134" s="533"/>
      <c r="P134" s="227" t="s">
        <v>2407</v>
      </c>
      <c r="Q134" s="416"/>
      <c r="R134" s="227"/>
      <c r="S134" s="416"/>
      <c r="T134" s="416" t="s">
        <v>4283</v>
      </c>
      <c r="U134" s="622"/>
      <c r="V134" s="424"/>
    </row>
    <row r="135" spans="1:22" s="418" customFormat="1" ht="9" customHeight="1" x14ac:dyDescent="0.15">
      <c r="A135" s="95"/>
      <c r="B135" s="227"/>
      <c r="C135" s="197" t="s">
        <v>3844</v>
      </c>
      <c r="D135" s="227"/>
      <c r="E135" s="612" t="s">
        <v>2838</v>
      </c>
      <c r="F135" s="227"/>
      <c r="G135" s="227"/>
      <c r="H135" s="227"/>
      <c r="I135" s="227"/>
      <c r="J135" s="612"/>
      <c r="K135" s="227"/>
      <c r="L135" s="227"/>
      <c r="M135" s="227"/>
      <c r="N135" s="613"/>
      <c r="O135" s="533"/>
      <c r="P135" s="227" t="s">
        <v>2407</v>
      </c>
      <c r="Q135" s="416"/>
      <c r="R135" s="227"/>
      <c r="S135" s="416"/>
      <c r="T135" s="416" t="s">
        <v>4283</v>
      </c>
      <c r="U135" s="622"/>
      <c r="V135" s="424"/>
    </row>
    <row r="136" spans="1:22" s="423" customFormat="1" ht="9.6" customHeight="1" x14ac:dyDescent="0.15">
      <c r="A136" s="95"/>
      <c r="B136" s="234"/>
      <c r="C136" s="197" t="s">
        <v>4738</v>
      </c>
      <c r="D136" s="234"/>
      <c r="E136" s="227"/>
      <c r="F136" s="227"/>
      <c r="G136" s="227"/>
      <c r="H136" s="416"/>
      <c r="I136" s="416"/>
      <c r="J136" s="227"/>
      <c r="K136" s="416"/>
      <c r="L136" s="416"/>
      <c r="M136" s="416"/>
      <c r="N136" s="416"/>
      <c r="O136" s="597"/>
      <c r="P136" s="416"/>
      <c r="Q136" s="416"/>
      <c r="R136" s="353" t="s">
        <v>2449</v>
      </c>
      <c r="S136" s="353"/>
      <c r="T136" s="353"/>
      <c r="U136" s="624">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7"/>
      <c r="P137" s="416"/>
      <c r="Q137" s="416"/>
      <c r="R137" s="416"/>
      <c r="S137" s="416"/>
      <c r="T137" s="416"/>
      <c r="U137" s="623"/>
      <c r="V137" s="424"/>
    </row>
    <row r="138" spans="1:22" s="418" customFormat="1" ht="9.6" customHeight="1" x14ac:dyDescent="0.15">
      <c r="A138" s="95"/>
      <c r="B138" s="227"/>
      <c r="C138" s="197" t="s">
        <v>2422</v>
      </c>
      <c r="D138" s="227"/>
      <c r="E138" s="611" t="s">
        <v>3653</v>
      </c>
      <c r="F138" s="227"/>
      <c r="G138" s="234"/>
      <c r="H138" s="227"/>
      <c r="I138" s="416"/>
      <c r="J138" s="611"/>
      <c r="K138" s="416"/>
      <c r="L138" s="416"/>
      <c r="M138" s="416"/>
      <c r="N138" s="416"/>
      <c r="O138" s="597"/>
      <c r="P138" s="416"/>
      <c r="Q138" s="416"/>
      <c r="R138" s="416"/>
      <c r="S138" s="416"/>
      <c r="T138" s="416" t="s">
        <v>4283</v>
      </c>
      <c r="U138" s="624">
        <v>16801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7"/>
      <c r="P139" s="416"/>
      <c r="Q139" s="416"/>
      <c r="R139" s="416"/>
      <c r="S139" s="416"/>
      <c r="T139" s="416"/>
      <c r="U139" s="623"/>
      <c r="V139" s="424"/>
    </row>
    <row r="140" spans="1:22" s="418" customFormat="1" ht="9.6" customHeight="1" x14ac:dyDescent="0.15">
      <c r="A140" s="95"/>
      <c r="B140" s="227"/>
      <c r="C140" s="197" t="s">
        <v>2423</v>
      </c>
      <c r="D140" s="227"/>
      <c r="E140" s="611" t="s">
        <v>3410</v>
      </c>
      <c r="F140" s="227"/>
      <c r="G140" s="234"/>
      <c r="H140" s="416"/>
      <c r="I140" s="416"/>
      <c r="J140" s="611"/>
      <c r="K140" s="416"/>
      <c r="L140" s="416"/>
      <c r="M140" s="416"/>
      <c r="N140" s="416"/>
      <c r="O140" s="597"/>
      <c r="P140" s="416"/>
      <c r="Q140" s="416"/>
      <c r="R140" s="416"/>
      <c r="S140" s="416"/>
      <c r="T140" s="416" t="s">
        <v>4283</v>
      </c>
      <c r="U140" s="624">
        <v>10035234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7"/>
      <c r="P141" s="416"/>
      <c r="Q141" s="416"/>
      <c r="R141" s="416"/>
      <c r="S141" s="416"/>
      <c r="T141" s="416"/>
      <c r="U141" s="623"/>
      <c r="V141" s="424"/>
    </row>
    <row r="142" spans="1:22" s="418" customFormat="1" ht="9.6" customHeight="1" x14ac:dyDescent="0.15">
      <c r="A142" s="95"/>
      <c r="B142" s="227"/>
      <c r="C142" s="197" t="s">
        <v>2321</v>
      </c>
      <c r="D142" s="227"/>
      <c r="E142" s="611" t="s">
        <v>4786</v>
      </c>
      <c r="F142" s="227"/>
      <c r="G142" s="234"/>
      <c r="H142" s="416"/>
      <c r="I142" s="416"/>
      <c r="J142" s="611"/>
      <c r="K142" s="416"/>
      <c r="L142" s="416"/>
      <c r="M142" s="416"/>
      <c r="N142" s="416"/>
      <c r="O142" s="597"/>
      <c r="P142" s="416"/>
      <c r="Q142" s="416"/>
      <c r="R142" s="416"/>
      <c r="S142" s="416"/>
      <c r="T142" s="416" t="s">
        <v>4283</v>
      </c>
      <c r="U142" s="624">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7"/>
      <c r="P143" s="416"/>
      <c r="Q143" s="416"/>
      <c r="R143" s="416"/>
      <c r="S143" s="416"/>
      <c r="T143" s="416"/>
      <c r="U143" s="623"/>
      <c r="V143" s="424"/>
    </row>
    <row r="144" spans="1:22" s="418" customFormat="1" ht="9.6" customHeight="1" x14ac:dyDescent="0.15">
      <c r="A144" s="95"/>
      <c r="B144" s="227"/>
      <c r="C144" s="240" t="s">
        <v>2421</v>
      </c>
      <c r="D144" s="227"/>
      <c r="E144" s="227"/>
      <c r="F144" s="227"/>
      <c r="G144" s="227"/>
      <c r="H144" s="416"/>
      <c r="I144" s="416"/>
      <c r="J144" s="227"/>
      <c r="K144" s="416"/>
      <c r="L144" s="416"/>
      <c r="M144" s="416"/>
      <c r="N144" s="416"/>
      <c r="O144" s="597"/>
      <c r="P144" s="416"/>
      <c r="Q144" s="416"/>
      <c r="R144" s="353" t="s">
        <v>2450</v>
      </c>
      <c r="S144" s="353"/>
      <c r="T144" s="353"/>
      <c r="U144" s="625">
        <v>10052035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7"/>
      <c r="P145" s="416"/>
      <c r="Q145" s="416"/>
      <c r="R145" s="416"/>
      <c r="S145" s="353"/>
      <c r="T145" s="416"/>
      <c r="U145" s="623"/>
      <c r="V145" s="424"/>
    </row>
    <row r="146" spans="1:22" s="418" customFormat="1" ht="9.6" customHeight="1" x14ac:dyDescent="0.15">
      <c r="A146" s="95"/>
      <c r="B146" s="227"/>
      <c r="C146" s="197"/>
      <c r="D146" s="227"/>
      <c r="E146" s="608" t="s">
        <v>4857</v>
      </c>
      <c r="F146" s="234"/>
      <c r="G146" s="234"/>
      <c r="H146" s="416"/>
      <c r="I146" s="416"/>
      <c r="J146" s="608"/>
      <c r="K146" s="416"/>
      <c r="L146" s="416"/>
      <c r="M146" s="416"/>
      <c r="N146" s="416"/>
      <c r="O146" s="597"/>
      <c r="P146" s="416"/>
      <c r="Q146" s="416"/>
      <c r="R146" s="416"/>
      <c r="S146" s="416"/>
      <c r="T146" s="416"/>
      <c r="U146" s="623"/>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7"/>
      <c r="P147" s="416"/>
      <c r="Q147" s="416"/>
      <c r="R147" s="416"/>
      <c r="S147" s="416"/>
      <c r="T147" s="416"/>
      <c r="U147" s="623"/>
      <c r="V147" s="424"/>
    </row>
    <row r="148" spans="1:22" s="418" customFormat="1" ht="9" customHeight="1" x14ac:dyDescent="0.15">
      <c r="A148" s="95"/>
      <c r="B148" s="227"/>
      <c r="C148" s="197" t="s">
        <v>4278</v>
      </c>
      <c r="D148" s="227"/>
      <c r="E148" s="584" t="s">
        <v>2335</v>
      </c>
      <c r="F148" s="227"/>
      <c r="G148" s="227"/>
      <c r="H148" s="227"/>
      <c r="I148" s="416"/>
      <c r="J148" s="584"/>
      <c r="K148" s="416"/>
      <c r="L148" s="416"/>
      <c r="M148" s="416"/>
      <c r="N148" s="416"/>
      <c r="O148" s="597"/>
      <c r="P148" s="416"/>
      <c r="Q148" s="416"/>
      <c r="R148" s="416"/>
      <c r="S148" s="416"/>
      <c r="T148" s="416" t="s">
        <v>4283</v>
      </c>
      <c r="U148" s="622">
        <v>5857297</v>
      </c>
      <c r="V148" s="424"/>
    </row>
    <row r="149" spans="1:22" s="418" customFormat="1" ht="9" customHeight="1" x14ac:dyDescent="0.15">
      <c r="A149" s="95"/>
      <c r="B149" s="227"/>
      <c r="C149" s="197" t="s">
        <v>4565</v>
      </c>
      <c r="D149" s="227"/>
      <c r="E149" s="584" t="s">
        <v>3958</v>
      </c>
      <c r="F149" s="227"/>
      <c r="G149" s="227"/>
      <c r="H149" s="227"/>
      <c r="I149" s="416"/>
      <c r="J149" s="584"/>
      <c r="K149" s="416"/>
      <c r="L149" s="416"/>
      <c r="M149" s="416"/>
      <c r="N149" s="416"/>
      <c r="O149" s="597"/>
      <c r="P149" s="416"/>
      <c r="Q149" s="416"/>
      <c r="R149" s="416"/>
      <c r="S149" s="416"/>
      <c r="T149" s="416" t="s">
        <v>4283</v>
      </c>
      <c r="U149" s="622"/>
      <c r="V149" s="424"/>
    </row>
    <row r="150" spans="1:22" s="418" customFormat="1" ht="9" customHeight="1" x14ac:dyDescent="0.15">
      <c r="A150" s="95"/>
      <c r="B150" s="227"/>
      <c r="C150" s="197" t="s">
        <v>2323</v>
      </c>
      <c r="D150" s="227"/>
      <c r="E150" s="584" t="s">
        <v>4240</v>
      </c>
      <c r="F150" s="227"/>
      <c r="G150" s="227"/>
      <c r="H150" s="227"/>
      <c r="I150" s="416"/>
      <c r="J150" s="584"/>
      <c r="K150" s="416"/>
      <c r="L150" s="416"/>
      <c r="M150" s="416"/>
      <c r="N150" s="416"/>
      <c r="O150" s="597"/>
      <c r="P150" s="416"/>
      <c r="Q150" s="416"/>
      <c r="R150" s="416"/>
      <c r="S150" s="416"/>
      <c r="T150" s="416" t="s">
        <v>4283</v>
      </c>
      <c r="U150" s="622"/>
      <c r="V150" s="424"/>
    </row>
    <row r="151" spans="1:22" s="418" customFormat="1" ht="9" customHeight="1" x14ac:dyDescent="0.15">
      <c r="A151" s="95"/>
      <c r="B151" s="227"/>
      <c r="C151" s="197" t="s">
        <v>2324</v>
      </c>
      <c r="D151" s="227"/>
      <c r="E151" s="584" t="s">
        <v>4245</v>
      </c>
      <c r="F151" s="227"/>
      <c r="G151" s="227"/>
      <c r="H151" s="227"/>
      <c r="I151" s="416"/>
      <c r="J151" s="584"/>
      <c r="K151" s="416"/>
      <c r="L151" s="416"/>
      <c r="M151" s="416"/>
      <c r="N151" s="416"/>
      <c r="O151" s="597"/>
      <c r="P151" s="416"/>
      <c r="Q151" s="416"/>
      <c r="R151" s="416"/>
      <c r="S151" s="416"/>
      <c r="T151" s="416" t="s">
        <v>4283</v>
      </c>
      <c r="U151" s="622"/>
      <c r="V151" s="424"/>
    </row>
    <row r="152" spans="1:22" s="418" customFormat="1" ht="9" customHeight="1" x14ac:dyDescent="0.15">
      <c r="A152" s="95"/>
      <c r="B152" s="227"/>
      <c r="C152" s="197" t="s">
        <v>2325</v>
      </c>
      <c r="D152" s="227"/>
      <c r="E152" s="584" t="s">
        <v>2832</v>
      </c>
      <c r="F152" s="227"/>
      <c r="G152" s="227"/>
      <c r="H152" s="227"/>
      <c r="I152" s="416"/>
      <c r="J152" s="584"/>
      <c r="K152" s="416"/>
      <c r="L152" s="416"/>
      <c r="M152" s="416"/>
      <c r="N152" s="416"/>
      <c r="O152" s="597"/>
      <c r="P152" s="416"/>
      <c r="Q152" s="416"/>
      <c r="R152" s="416"/>
      <c r="S152" s="416"/>
      <c r="T152" s="416" t="s">
        <v>4283</v>
      </c>
      <c r="U152" s="622"/>
      <c r="V152" s="424"/>
    </row>
    <row r="153" spans="1:22" s="418" customFormat="1" ht="9" customHeight="1" x14ac:dyDescent="0.15">
      <c r="A153" s="95"/>
      <c r="B153" s="227"/>
      <c r="C153" s="197" t="s">
        <v>3035</v>
      </c>
      <c r="D153" s="227"/>
      <c r="E153" s="584" t="s">
        <v>2838</v>
      </c>
      <c r="F153" s="227"/>
      <c r="G153" s="227"/>
      <c r="H153" s="227"/>
      <c r="I153" s="227"/>
      <c r="J153" s="584"/>
      <c r="K153" s="227"/>
      <c r="L153" s="227"/>
      <c r="M153" s="227"/>
      <c r="N153" s="227"/>
      <c r="O153" s="533"/>
      <c r="P153" s="227" t="s">
        <v>2407</v>
      </c>
      <c r="Q153" s="416"/>
      <c r="R153" s="227"/>
      <c r="S153" s="416"/>
      <c r="T153" s="416" t="s">
        <v>4283</v>
      </c>
      <c r="U153" s="622"/>
      <c r="V153" s="424"/>
    </row>
    <row r="154" spans="1:22" s="418" customFormat="1" ht="9.6" customHeight="1" x14ac:dyDescent="0.15">
      <c r="A154" s="95"/>
      <c r="B154" s="227"/>
      <c r="C154" s="197" t="s">
        <v>3847</v>
      </c>
      <c r="D154" s="227"/>
      <c r="E154" s="227"/>
      <c r="F154" s="227"/>
      <c r="G154" s="227"/>
      <c r="H154" s="227"/>
      <c r="I154" s="416"/>
      <c r="J154" s="227"/>
      <c r="K154" s="416"/>
      <c r="L154" s="416"/>
      <c r="M154" s="416"/>
      <c r="N154" s="416"/>
      <c r="O154" s="597"/>
      <c r="P154" s="416"/>
      <c r="Q154" s="416"/>
      <c r="R154" s="353" t="s">
        <v>4135</v>
      </c>
      <c r="S154" s="353" t="s">
        <v>2446</v>
      </c>
      <c r="T154" s="353"/>
      <c r="U154" s="624">
        <v>5857297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7"/>
      <c r="P155" s="416"/>
      <c r="Q155" s="416"/>
      <c r="R155" s="416"/>
      <c r="S155" s="416"/>
      <c r="T155" s="416"/>
      <c r="U155" s="623"/>
      <c r="V155" s="424"/>
    </row>
    <row r="156" spans="1:22" s="418" customFormat="1" ht="9.6" customHeight="1" x14ac:dyDescent="0.15">
      <c r="A156" s="95"/>
      <c r="B156" s="227"/>
      <c r="C156" s="197" t="s">
        <v>3848</v>
      </c>
      <c r="D156" s="227"/>
      <c r="E156" s="234"/>
      <c r="F156" s="234"/>
      <c r="G156" s="234"/>
      <c r="H156" s="416"/>
      <c r="I156" s="416"/>
      <c r="J156" s="234"/>
      <c r="K156" s="416"/>
      <c r="L156" s="416"/>
      <c r="M156" s="416"/>
      <c r="N156" s="416"/>
      <c r="O156" s="597"/>
      <c r="P156" s="416"/>
      <c r="Q156" s="416"/>
      <c r="R156" s="237" t="s">
        <v>2471</v>
      </c>
      <c r="S156" s="237"/>
      <c r="T156" s="237"/>
      <c r="U156" s="625">
        <v>4194738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7"/>
      <c r="P157" s="416"/>
      <c r="Q157" s="416"/>
      <c r="R157" s="233"/>
      <c r="S157" s="233"/>
      <c r="T157" s="237"/>
      <c r="U157" s="623"/>
      <c r="V157" s="424"/>
    </row>
    <row r="158" spans="1:22" s="418" customFormat="1" ht="9.6" customHeight="1" x14ac:dyDescent="0.15">
      <c r="A158" s="95"/>
      <c r="B158" s="227"/>
      <c r="C158" s="240" t="s">
        <v>3170</v>
      </c>
      <c r="D158" s="227"/>
      <c r="E158" s="234"/>
      <c r="F158" s="233"/>
      <c r="G158" s="416"/>
      <c r="H158" s="416"/>
      <c r="I158" s="416"/>
      <c r="J158" s="234"/>
      <c r="K158" s="416"/>
      <c r="L158" s="416"/>
      <c r="M158" s="416"/>
      <c r="N158" s="416"/>
      <c r="O158" s="597"/>
      <c r="P158" s="416"/>
      <c r="Q158" s="416"/>
      <c r="R158" s="237" t="s">
        <v>2802</v>
      </c>
      <c r="S158" s="237"/>
      <c r="T158" s="237"/>
      <c r="U158" s="625">
        <v>27417737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802"/>
      <c r="B1" s="201"/>
      <c r="C1" s="799" t="s">
        <v>4983</v>
      </c>
      <c r="D1" s="201"/>
      <c r="E1" s="162"/>
      <c r="F1" s="203" t="s">
        <v>3472</v>
      </c>
      <c r="G1" s="203" t="s">
        <v>3472</v>
      </c>
      <c r="H1" s="162" t="s">
        <v>2651</v>
      </c>
      <c r="I1" s="203" t="s">
        <v>3472</v>
      </c>
      <c r="J1" s="203" t="s">
        <v>3472</v>
      </c>
      <c r="K1" s="203"/>
      <c r="L1" s="203"/>
      <c r="M1" s="204"/>
      <c r="N1" s="203"/>
      <c r="O1" s="203"/>
      <c r="P1" s="203"/>
      <c r="Q1" s="203"/>
      <c r="R1" s="203"/>
      <c r="S1" s="203" t="s">
        <v>2651</v>
      </c>
      <c r="T1" s="203"/>
      <c r="U1" s="827">
        <v>42892.519946643515</v>
      </c>
      <c r="V1" s="203"/>
    </row>
    <row r="2" spans="1:30" s="175" customFormat="1" ht="6" customHeight="1" x14ac:dyDescent="0.15">
      <c r="A2" s="213"/>
      <c r="B2" s="1183"/>
      <c r="C2" s="1143" t="s">
        <v>2937</v>
      </c>
      <c r="D2" s="1184"/>
      <c r="E2" s="1183"/>
      <c r="F2" s="1185"/>
      <c r="G2" s="1187"/>
      <c r="H2" s="1186"/>
      <c r="I2" s="1185"/>
      <c r="J2" s="1187"/>
      <c r="K2" s="1185"/>
      <c r="L2" s="1187"/>
      <c r="M2" s="1186"/>
      <c r="N2" s="1186"/>
      <c r="O2" s="1186"/>
      <c r="P2" s="1186"/>
      <c r="Q2" s="1186"/>
      <c r="R2" s="1186"/>
      <c r="S2" s="1186"/>
      <c r="T2" s="1186"/>
      <c r="U2" s="1203"/>
      <c r="V2" s="1186"/>
    </row>
    <row r="3" spans="1:30" s="178" customFormat="1" ht="17.100000000000001" customHeight="1" x14ac:dyDescent="0.25">
      <c r="A3" s="209"/>
      <c r="B3" s="1189"/>
      <c r="C3" s="1165" t="s">
        <v>4986</v>
      </c>
      <c r="D3" s="1190"/>
      <c r="E3" s="1189"/>
      <c r="F3" s="1191"/>
      <c r="G3" s="1193"/>
      <c r="H3" s="1192"/>
      <c r="I3" s="1191"/>
      <c r="J3" s="1193"/>
      <c r="K3" s="1191"/>
      <c r="L3" s="1193"/>
      <c r="M3" s="1192"/>
      <c r="N3" s="1192"/>
      <c r="O3" s="1192"/>
      <c r="P3" s="1192"/>
      <c r="Q3" s="1192"/>
      <c r="R3" s="1192"/>
      <c r="S3" s="1192"/>
      <c r="T3" s="1192"/>
      <c r="U3" s="1220" t="s">
        <v>2833</v>
      </c>
      <c r="V3" s="1192"/>
    </row>
    <row r="4" spans="1:30" s="183" customFormat="1" ht="15" customHeight="1" x14ac:dyDescent="0.25">
      <c r="A4" s="162"/>
      <c r="B4" s="1169"/>
      <c r="C4" s="1170" t="s">
        <v>4987</v>
      </c>
      <c r="D4" s="1171"/>
      <c r="E4" s="1172"/>
      <c r="F4" s="1194"/>
      <c r="G4" s="1196"/>
      <c r="H4" s="1195"/>
      <c r="I4" s="1194"/>
      <c r="J4" s="1196"/>
      <c r="K4" s="1197"/>
      <c r="L4" s="1197"/>
      <c r="M4" s="1194"/>
      <c r="N4" s="1194"/>
      <c r="O4" s="1194"/>
      <c r="P4" s="1194"/>
      <c r="Q4" s="1194"/>
      <c r="R4" s="1194"/>
      <c r="S4" s="1194"/>
      <c r="T4" s="1194"/>
      <c r="U4" s="1174" t="s">
        <v>4205</v>
      </c>
      <c r="V4" s="1197"/>
      <c r="AD4" s="187"/>
    </row>
    <row r="5" spans="1:30" s="183" customFormat="1" ht="11.1" customHeight="1" x14ac:dyDescent="0.2">
      <c r="A5" s="162"/>
      <c r="B5" s="1172"/>
      <c r="C5" s="1175" t="s">
        <v>4988</v>
      </c>
      <c r="D5" s="1172"/>
      <c r="E5" s="1172"/>
      <c r="F5" s="1195"/>
      <c r="G5" s="1198"/>
      <c r="H5" s="1195"/>
      <c r="I5" s="1195"/>
      <c r="J5" s="1195"/>
      <c r="K5" s="1195"/>
      <c r="L5" s="1195"/>
      <c r="M5" s="1204"/>
      <c r="N5" s="1194"/>
      <c r="O5" s="1194"/>
      <c r="P5" s="1194"/>
      <c r="Q5" s="1194"/>
      <c r="R5" s="1194"/>
      <c r="S5" s="1194"/>
      <c r="T5" s="1194"/>
      <c r="U5" s="1178" t="s">
        <v>4989</v>
      </c>
      <c r="V5" s="1197"/>
      <c r="AD5" s="173"/>
    </row>
    <row r="6" spans="1:30" s="181" customFormat="1" ht="17.100000000000001" hidden="1" customHeight="1" x14ac:dyDescent="0.25">
      <c r="A6" s="209"/>
      <c r="B6" s="1189"/>
      <c r="C6" s="1165" t="s">
        <v>4990</v>
      </c>
      <c r="D6" s="1190"/>
      <c r="E6" s="1189"/>
      <c r="F6" s="1191"/>
      <c r="G6" s="1205"/>
      <c r="H6" s="1192"/>
      <c r="I6" s="1191"/>
      <c r="J6" s="1199"/>
      <c r="K6" s="1191"/>
      <c r="L6" s="1193"/>
      <c r="M6" s="1192"/>
      <c r="N6" s="1192"/>
      <c r="O6" s="1192"/>
      <c r="P6" s="1192"/>
      <c r="Q6" s="1192"/>
      <c r="R6" s="1192"/>
      <c r="S6" s="1192"/>
      <c r="T6" s="1192"/>
      <c r="U6" s="1168" t="s">
        <v>4592</v>
      </c>
      <c r="V6" s="1192"/>
    </row>
    <row r="7" spans="1:30" s="185" customFormat="1" ht="15" hidden="1" customHeight="1" x14ac:dyDescent="0.25">
      <c r="A7" s="162"/>
      <c r="B7" s="1169"/>
      <c r="C7" s="1170" t="s">
        <v>4991</v>
      </c>
      <c r="D7" s="1171"/>
      <c r="E7" s="1172"/>
      <c r="F7" s="1194"/>
      <c r="G7" s="1206"/>
      <c r="H7" s="1195"/>
      <c r="I7" s="1194"/>
      <c r="J7" s="1196"/>
      <c r="K7" s="1197"/>
      <c r="L7" s="1197"/>
      <c r="M7" s="1194"/>
      <c r="N7" s="1194"/>
      <c r="O7" s="1194"/>
      <c r="P7" s="1194"/>
      <c r="Q7" s="1194"/>
      <c r="R7" s="1194"/>
      <c r="S7" s="1194"/>
      <c r="T7" s="1194"/>
      <c r="U7" s="1174"/>
      <c r="V7" s="1197"/>
      <c r="AD7" s="190"/>
    </row>
    <row r="8" spans="1:30" s="185" customFormat="1" ht="11.1" hidden="1" customHeight="1" x14ac:dyDescent="0.2">
      <c r="A8" s="162"/>
      <c r="B8" s="1172"/>
      <c r="C8" s="1175" t="s">
        <v>4992</v>
      </c>
      <c r="D8" s="1172"/>
      <c r="E8" s="1172"/>
      <c r="F8" s="1195"/>
      <c r="G8" s="1198"/>
      <c r="H8" s="1195"/>
      <c r="I8" s="1195"/>
      <c r="J8" s="1195"/>
      <c r="K8" s="1195"/>
      <c r="L8" s="1195"/>
      <c r="M8" s="1204"/>
      <c r="N8" s="1194"/>
      <c r="O8" s="1194"/>
      <c r="P8" s="1194"/>
      <c r="Q8" s="1194"/>
      <c r="R8" s="1194"/>
      <c r="S8" s="1194"/>
      <c r="T8" s="1194"/>
      <c r="U8" s="1178" t="s">
        <v>4993</v>
      </c>
      <c r="V8" s="1197"/>
      <c r="AD8" s="172"/>
    </row>
    <row r="9" spans="1:30" s="172" customFormat="1" ht="3.95" customHeight="1" x14ac:dyDescent="0.2">
      <c r="A9" s="131"/>
      <c r="B9" s="1166"/>
      <c r="C9" s="1166"/>
      <c r="D9" s="1164"/>
      <c r="E9" s="1164"/>
      <c r="F9" s="1200"/>
      <c r="G9" s="1200"/>
      <c r="H9" s="1200"/>
      <c r="I9" s="1200"/>
      <c r="J9" s="1200"/>
      <c r="K9" s="1200"/>
      <c r="L9" s="1200"/>
      <c r="M9" s="1207"/>
      <c r="N9" s="1201"/>
      <c r="O9" s="1202"/>
      <c r="P9" s="1202"/>
      <c r="Q9" s="1202"/>
      <c r="R9" s="1202"/>
      <c r="S9" s="1202"/>
      <c r="T9" s="1202"/>
      <c r="U9" s="1202"/>
      <c r="V9" s="1202"/>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3374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2273</v>
      </c>
      <c r="V12" s="227"/>
    </row>
    <row r="13" spans="1:30" s="4" customFormat="1" x14ac:dyDescent="0.2">
      <c r="A13" s="224"/>
      <c r="B13" s="227"/>
      <c r="C13" s="197" t="s">
        <v>1877</v>
      </c>
      <c r="D13" s="227"/>
      <c r="E13" s="236" t="s">
        <v>2854</v>
      </c>
      <c r="F13" s="193"/>
      <c r="G13" s="193"/>
      <c r="H13" s="236"/>
      <c r="I13" s="193"/>
      <c r="J13" s="193"/>
      <c r="K13" s="227"/>
      <c r="L13" s="193"/>
      <c r="M13" s="534"/>
      <c r="N13" s="534"/>
      <c r="O13" s="534"/>
      <c r="P13" s="534"/>
      <c r="Q13" s="534"/>
      <c r="R13" s="195"/>
      <c r="S13" s="193"/>
      <c r="T13" s="227" t="s">
        <v>4283</v>
      </c>
      <c r="U13" s="117">
        <v>0</v>
      </c>
      <c r="V13" s="227"/>
    </row>
    <row r="14" spans="1:30" s="4" customFormat="1" ht="5.0999999999999996" customHeight="1" x14ac:dyDescent="0.2">
      <c r="A14" s="224"/>
      <c r="B14" s="227"/>
      <c r="C14" s="197"/>
      <c r="D14" s="227"/>
      <c r="E14" s="193"/>
      <c r="F14" s="193"/>
      <c r="G14" s="193"/>
      <c r="H14" s="193"/>
      <c r="I14" s="193"/>
      <c r="J14" s="193"/>
      <c r="K14" s="227"/>
      <c r="L14" s="193"/>
      <c r="M14" s="534"/>
      <c r="N14" s="534"/>
      <c r="O14" s="534"/>
      <c r="P14" s="534"/>
      <c r="Q14" s="534"/>
      <c r="R14" s="195"/>
      <c r="S14" s="193"/>
      <c r="T14" s="227"/>
      <c r="U14" s="443"/>
      <c r="V14" s="227"/>
    </row>
    <row r="15" spans="1:30" s="4" customFormat="1" x14ac:dyDescent="0.2">
      <c r="A15" s="224"/>
      <c r="B15" s="227"/>
      <c r="C15" s="197" t="s">
        <v>4742</v>
      </c>
      <c r="D15" s="227"/>
      <c r="E15" s="314" t="s">
        <v>3884</v>
      </c>
      <c r="F15" s="193"/>
      <c r="G15" s="193"/>
      <c r="H15" s="314"/>
      <c r="I15" s="193"/>
      <c r="J15" s="193"/>
      <c r="K15" s="227"/>
      <c r="L15" s="193"/>
      <c r="M15" s="534"/>
      <c r="N15" s="534"/>
      <c r="O15" s="534"/>
      <c r="P15" s="534"/>
      <c r="Q15" s="534"/>
      <c r="R15" s="195"/>
      <c r="S15" s="193"/>
      <c r="T15" s="227" t="s">
        <v>4283</v>
      </c>
      <c r="U15" s="117"/>
      <c r="V15" s="227"/>
    </row>
    <row r="16" spans="1:30" s="4" customFormat="1" x14ac:dyDescent="0.2">
      <c r="A16" s="224"/>
      <c r="B16" s="227"/>
      <c r="C16" s="197" t="s">
        <v>1878</v>
      </c>
      <c r="D16" s="227"/>
      <c r="E16" s="314" t="s">
        <v>1568</v>
      </c>
      <c r="F16" s="193"/>
      <c r="G16" s="193"/>
      <c r="H16" s="314"/>
      <c r="I16" s="193"/>
      <c r="J16" s="193"/>
      <c r="K16" s="227"/>
      <c r="L16" s="193"/>
      <c r="M16" s="534"/>
      <c r="N16" s="534"/>
      <c r="O16" s="534"/>
      <c r="P16" s="534"/>
      <c r="Q16" s="534"/>
      <c r="R16" s="195"/>
      <c r="S16" s="193"/>
      <c r="T16" s="227" t="s">
        <v>4283</v>
      </c>
      <c r="U16" s="447">
        <v>8235708</v>
      </c>
      <c r="V16" s="227"/>
    </row>
    <row r="17" spans="1:22" s="4" customFormat="1" x14ac:dyDescent="0.2">
      <c r="A17" s="224"/>
      <c r="B17" s="227"/>
      <c r="C17" s="197" t="s">
        <v>4743</v>
      </c>
      <c r="D17" s="227"/>
      <c r="E17" s="314" t="s">
        <v>3854</v>
      </c>
      <c r="F17" s="193"/>
      <c r="G17" s="193"/>
      <c r="H17" s="314"/>
      <c r="I17" s="193"/>
      <c r="J17" s="193"/>
      <c r="K17" s="227"/>
      <c r="L17" s="193"/>
      <c r="M17" s="534"/>
      <c r="N17" s="534"/>
      <c r="O17" s="534"/>
      <c r="P17" s="534"/>
      <c r="Q17" s="534"/>
      <c r="R17" s="195"/>
      <c r="S17" s="193"/>
      <c r="T17" s="227" t="s">
        <v>4283</v>
      </c>
      <c r="U17" s="117"/>
      <c r="V17" s="227"/>
    </row>
    <row r="18" spans="1:22" s="4" customFormat="1" ht="5.0999999999999996" customHeight="1" x14ac:dyDescent="0.2">
      <c r="A18" s="224"/>
      <c r="B18" s="227"/>
      <c r="C18" s="197"/>
      <c r="D18" s="227"/>
      <c r="E18" s="193"/>
      <c r="F18" s="193"/>
      <c r="G18" s="193"/>
      <c r="H18" s="193"/>
      <c r="I18" s="193"/>
      <c r="J18" s="193"/>
      <c r="K18" s="227"/>
      <c r="L18" s="193"/>
      <c r="M18" s="534"/>
      <c r="N18" s="534"/>
      <c r="O18" s="534"/>
      <c r="P18" s="534"/>
      <c r="Q18" s="534"/>
      <c r="R18" s="195"/>
      <c r="S18" s="193"/>
      <c r="T18" s="227"/>
      <c r="U18" s="443"/>
      <c r="V18" s="227"/>
    </row>
    <row r="19" spans="1:22" s="4" customFormat="1" x14ac:dyDescent="0.2">
      <c r="A19" s="224"/>
      <c r="B19" s="227"/>
      <c r="C19" s="197" t="s">
        <v>2429</v>
      </c>
      <c r="D19" s="227"/>
      <c r="E19" s="314" t="s">
        <v>3366</v>
      </c>
      <c r="F19" s="193"/>
      <c r="G19" s="193"/>
      <c r="H19" s="314"/>
      <c r="I19" s="193"/>
      <c r="J19" s="193"/>
      <c r="K19" s="227"/>
      <c r="L19" s="193"/>
      <c r="M19" s="534"/>
      <c r="N19" s="534"/>
      <c r="O19" s="534"/>
      <c r="P19" s="534"/>
      <c r="Q19" s="534"/>
      <c r="R19" s="195"/>
      <c r="S19" s="193"/>
      <c r="T19" s="227" t="s">
        <v>4283</v>
      </c>
      <c r="U19" s="447">
        <v>8235708</v>
      </c>
      <c r="V19" s="227"/>
    </row>
    <row r="20" spans="1:22" s="4" customFormat="1" x14ac:dyDescent="0.2">
      <c r="A20" s="224"/>
      <c r="B20" s="227"/>
      <c r="C20" s="197" t="s">
        <v>2430</v>
      </c>
      <c r="D20" s="227"/>
      <c r="E20" s="314" t="s">
        <v>3815</v>
      </c>
      <c r="F20" s="193"/>
      <c r="G20" s="193"/>
      <c r="H20" s="314"/>
      <c r="I20" s="193"/>
      <c r="J20" s="193"/>
      <c r="K20" s="227"/>
      <c r="L20" s="193"/>
      <c r="M20" s="534"/>
      <c r="N20" s="534"/>
      <c r="O20" s="534"/>
      <c r="P20" s="534"/>
      <c r="Q20" s="534"/>
      <c r="R20" s="195"/>
      <c r="S20" s="444"/>
      <c r="T20" s="227" t="s">
        <v>4283</v>
      </c>
      <c r="U20" s="447">
        <v>0</v>
      </c>
      <c r="V20" s="227"/>
    </row>
    <row r="21" spans="1:22" s="4" customFormat="1" x14ac:dyDescent="0.2">
      <c r="A21" s="224"/>
      <c r="B21" s="227"/>
      <c r="C21" s="197" t="s">
        <v>3009</v>
      </c>
      <c r="D21" s="227"/>
      <c r="E21" s="314" t="s">
        <v>370</v>
      </c>
      <c r="F21" s="193"/>
      <c r="G21" s="193"/>
      <c r="H21" s="314"/>
      <c r="I21" s="193"/>
      <c r="J21" s="193"/>
      <c r="K21" s="227"/>
      <c r="L21" s="193"/>
      <c r="M21" s="534"/>
      <c r="N21" s="534"/>
      <c r="O21" s="534"/>
      <c r="P21" s="534"/>
      <c r="Q21" s="534"/>
      <c r="R21" s="195"/>
      <c r="S21" s="444"/>
      <c r="T21" s="227" t="s">
        <v>4283</v>
      </c>
      <c r="U21" s="447">
        <v>0</v>
      </c>
      <c r="V21" s="227"/>
    </row>
    <row r="22" spans="1:22" s="4" customFormat="1" ht="5.0999999999999996" customHeight="1" x14ac:dyDescent="0.2">
      <c r="A22" s="224"/>
      <c r="B22" s="227"/>
      <c r="C22" s="197"/>
      <c r="D22" s="227"/>
      <c r="E22" s="193"/>
      <c r="F22" s="193"/>
      <c r="G22" s="193"/>
      <c r="H22" s="193"/>
      <c r="I22" s="193"/>
      <c r="J22" s="193"/>
      <c r="K22" s="227"/>
      <c r="L22" s="193"/>
      <c r="M22" s="534"/>
      <c r="N22" s="534"/>
      <c r="O22" s="534"/>
      <c r="P22" s="534"/>
      <c r="Q22" s="534"/>
      <c r="R22" s="195"/>
      <c r="S22" s="193"/>
      <c r="T22" s="227"/>
      <c r="U22" s="443"/>
      <c r="V22" s="227"/>
    </row>
    <row r="23" spans="1:22" s="4" customFormat="1" x14ac:dyDescent="0.2">
      <c r="A23" s="224"/>
      <c r="B23" s="227"/>
      <c r="C23" s="197" t="s">
        <v>2389</v>
      </c>
      <c r="D23" s="227"/>
      <c r="E23" s="314" t="s">
        <v>4218</v>
      </c>
      <c r="F23" s="193"/>
      <c r="G23" s="193"/>
      <c r="H23" s="314"/>
      <c r="I23" s="193"/>
      <c r="J23" s="193"/>
      <c r="K23" s="110"/>
      <c r="L23" s="193" t="s">
        <v>3518</v>
      </c>
      <c r="M23" s="534"/>
      <c r="N23" s="534"/>
      <c r="O23" s="534"/>
      <c r="P23" s="534"/>
      <c r="Q23" s="534"/>
      <c r="R23" s="195"/>
      <c r="S23" s="193"/>
      <c r="T23" s="227" t="s">
        <v>4283</v>
      </c>
      <c r="U23" s="117"/>
      <c r="V23" s="227"/>
    </row>
    <row r="24" spans="1:22" s="4" customFormat="1" ht="5.0999999999999996" customHeight="1" x14ac:dyDescent="0.2">
      <c r="A24" s="224"/>
      <c r="B24" s="227"/>
      <c r="C24" s="197"/>
      <c r="D24" s="227"/>
      <c r="E24" s="193"/>
      <c r="F24" s="193"/>
      <c r="G24" s="193"/>
      <c r="H24" s="193"/>
      <c r="I24" s="193"/>
      <c r="J24" s="193"/>
      <c r="K24" s="227"/>
      <c r="L24" s="193"/>
      <c r="M24" s="534"/>
      <c r="N24" s="534"/>
      <c r="O24" s="534"/>
      <c r="P24" s="534"/>
      <c r="Q24" s="534"/>
      <c r="R24" s="195"/>
      <c r="S24" s="193"/>
      <c r="T24" s="227"/>
      <c r="U24" s="443"/>
      <c r="V24" s="227"/>
    </row>
    <row r="25" spans="1:22" s="4" customFormat="1" x14ac:dyDescent="0.2">
      <c r="A25" s="224"/>
      <c r="B25" s="227"/>
      <c r="C25" s="197" t="s">
        <v>1871</v>
      </c>
      <c r="D25" s="227"/>
      <c r="E25" s="236" t="s">
        <v>2841</v>
      </c>
      <c r="F25" s="193"/>
      <c r="G25" s="193"/>
      <c r="H25" s="236"/>
      <c r="I25" s="193"/>
      <c r="J25" s="193"/>
      <c r="K25" s="227"/>
      <c r="L25" s="193"/>
      <c r="M25" s="534"/>
      <c r="N25" s="534"/>
      <c r="O25" s="534"/>
      <c r="P25" s="534"/>
      <c r="Q25" s="534"/>
      <c r="R25" s="195"/>
      <c r="S25" s="193"/>
      <c r="T25" s="227" t="s">
        <v>4283</v>
      </c>
      <c r="U25" s="448">
        <v>0</v>
      </c>
      <c r="V25" s="227"/>
    </row>
    <row r="26" spans="1:22" s="4" customFormat="1" ht="5.0999999999999996" customHeight="1" x14ac:dyDescent="0.2">
      <c r="A26" s="224"/>
      <c r="B26" s="293"/>
      <c r="C26" s="286"/>
      <c r="D26" s="293"/>
      <c r="E26" s="321"/>
      <c r="F26" s="321"/>
      <c r="G26" s="321"/>
      <c r="H26" s="321"/>
      <c r="I26" s="321"/>
      <c r="J26" s="321"/>
      <c r="K26" s="293"/>
      <c r="L26" s="321"/>
      <c r="M26" s="535"/>
      <c r="N26" s="535"/>
      <c r="O26" s="535"/>
      <c r="P26" s="535"/>
      <c r="Q26" s="535"/>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6"/>
      <c r="N27" s="536"/>
      <c r="O27" s="536"/>
      <c r="P27" s="536"/>
      <c r="Q27" s="536"/>
      <c r="R27" s="405"/>
      <c r="S27" s="405"/>
      <c r="T27" s="302"/>
      <c r="U27" s="446"/>
      <c r="V27" s="302"/>
    </row>
    <row r="28" spans="1:22" s="4" customFormat="1" ht="12.75" customHeight="1" x14ac:dyDescent="0.2">
      <c r="A28" s="224"/>
      <c r="B28" s="227"/>
      <c r="C28" s="197"/>
      <c r="D28" s="227"/>
      <c r="E28" s="194" t="s">
        <v>2339</v>
      </c>
      <c r="F28" s="194"/>
      <c r="G28" s="193"/>
      <c r="H28" s="194"/>
      <c r="I28" s="193"/>
      <c r="J28" s="193"/>
      <c r="K28" s="227"/>
      <c r="L28" s="193"/>
      <c r="M28" s="537"/>
      <c r="N28" s="537"/>
      <c r="O28" s="537"/>
      <c r="P28" s="537"/>
      <c r="Q28" s="537"/>
      <c r="R28" s="193"/>
      <c r="S28" s="193"/>
      <c r="T28" s="227"/>
      <c r="U28" s="45">
        <v>9</v>
      </c>
      <c r="V28" s="227"/>
    </row>
    <row r="29" spans="1:22" s="4" customFormat="1" x14ac:dyDescent="0.2">
      <c r="A29" s="224"/>
      <c r="B29" s="227"/>
      <c r="C29" s="197"/>
      <c r="D29" s="227"/>
      <c r="E29" s="194"/>
      <c r="F29" s="194"/>
      <c r="G29" s="194"/>
      <c r="H29" s="194"/>
      <c r="I29" s="193"/>
      <c r="J29" s="193"/>
      <c r="K29" s="227"/>
      <c r="L29" s="193"/>
      <c r="M29" s="537"/>
      <c r="N29" s="537"/>
      <c r="O29" s="537"/>
      <c r="P29" s="537"/>
      <c r="Q29" s="537"/>
      <c r="R29" s="193"/>
      <c r="S29" s="193"/>
      <c r="T29" s="227"/>
      <c r="U29" s="51" t="s">
        <v>2273</v>
      </c>
      <c r="V29" s="227"/>
    </row>
    <row r="30" spans="1:22" s="4" customFormat="1" x14ac:dyDescent="0.2">
      <c r="A30" s="224"/>
      <c r="B30" s="227"/>
      <c r="C30" s="197" t="s">
        <v>2440</v>
      </c>
      <c r="D30" s="227"/>
      <c r="E30" s="236" t="s">
        <v>1565</v>
      </c>
      <c r="F30" s="193"/>
      <c r="G30" s="193"/>
      <c r="H30" s="236"/>
      <c r="I30" s="193"/>
      <c r="J30" s="193"/>
      <c r="K30" s="227"/>
      <c r="L30" s="193"/>
      <c r="M30" s="534"/>
      <c r="N30" s="534"/>
      <c r="O30" s="534"/>
      <c r="P30" s="534"/>
      <c r="Q30" s="534"/>
      <c r="R30" s="195"/>
      <c r="S30" s="193"/>
      <c r="T30" s="227" t="s">
        <v>4283</v>
      </c>
      <c r="U30" s="117">
        <v>8235708</v>
      </c>
      <c r="V30" s="227"/>
    </row>
    <row r="31" spans="1:22" s="4" customFormat="1" x14ac:dyDescent="0.2">
      <c r="A31" s="224"/>
      <c r="B31" s="227"/>
      <c r="C31" s="197" t="s">
        <v>2441</v>
      </c>
      <c r="D31" s="227"/>
      <c r="E31" s="236" t="s">
        <v>2483</v>
      </c>
      <c r="F31" s="193"/>
      <c r="G31" s="193"/>
      <c r="H31" s="236"/>
      <c r="I31" s="193"/>
      <c r="J31" s="193"/>
      <c r="K31" s="227"/>
      <c r="L31" s="193"/>
      <c r="M31" s="534"/>
      <c r="N31" s="534"/>
      <c r="O31" s="534"/>
      <c r="P31" s="534"/>
      <c r="Q31" s="534"/>
      <c r="R31" s="195"/>
      <c r="S31" s="193"/>
      <c r="T31" s="227" t="s">
        <v>4283</v>
      </c>
      <c r="U31" s="117"/>
      <c r="V31" s="227"/>
    </row>
    <row r="32" spans="1:22" s="4" customFormat="1" x14ac:dyDescent="0.2">
      <c r="A32" s="224"/>
      <c r="B32" s="227"/>
      <c r="C32" s="197" t="s">
        <v>2442</v>
      </c>
      <c r="D32" s="227"/>
      <c r="E32" s="236" t="s">
        <v>3667</v>
      </c>
      <c r="F32" s="193"/>
      <c r="G32" s="193"/>
      <c r="H32" s="236"/>
      <c r="I32" s="193"/>
      <c r="J32" s="193"/>
      <c r="K32" s="227"/>
      <c r="L32" s="193"/>
      <c r="M32" s="534"/>
      <c r="N32" s="534"/>
      <c r="O32" s="534"/>
      <c r="P32" s="534"/>
      <c r="Q32" s="534"/>
      <c r="R32" s="195"/>
      <c r="S32" s="193"/>
      <c r="T32" s="227" t="s">
        <v>4283</v>
      </c>
      <c r="U32" s="117"/>
      <c r="V32" s="227"/>
    </row>
    <row r="33" spans="1:22" s="4" customFormat="1" x14ac:dyDescent="0.2">
      <c r="A33" s="224"/>
      <c r="B33" s="227"/>
      <c r="C33" s="197" t="s">
        <v>3115</v>
      </c>
      <c r="D33" s="227"/>
      <c r="E33" s="236" t="s">
        <v>4265</v>
      </c>
      <c r="F33" s="193"/>
      <c r="G33" s="193"/>
      <c r="H33" s="236"/>
      <c r="I33" s="193"/>
      <c r="J33" s="193"/>
      <c r="K33" s="227"/>
      <c r="L33" s="193"/>
      <c r="M33" s="534"/>
      <c r="N33" s="534"/>
      <c r="O33" s="534"/>
      <c r="P33" s="534"/>
      <c r="Q33" s="534"/>
      <c r="R33" s="195"/>
      <c r="S33" s="193"/>
      <c r="T33" s="227" t="s">
        <v>4283</v>
      </c>
      <c r="U33" s="117"/>
      <c r="V33" s="227"/>
    </row>
    <row r="34" spans="1:22" s="4" customFormat="1" x14ac:dyDescent="0.2">
      <c r="A34" s="224"/>
      <c r="B34" s="227"/>
      <c r="C34" s="197" t="s">
        <v>3171</v>
      </c>
      <c r="D34" s="227"/>
      <c r="E34" s="236" t="s">
        <v>2838</v>
      </c>
      <c r="F34" s="193"/>
      <c r="G34" s="193"/>
      <c r="H34" s="236"/>
      <c r="I34" s="193"/>
      <c r="J34" s="193"/>
      <c r="K34" s="110"/>
      <c r="L34" s="193" t="s">
        <v>3518</v>
      </c>
      <c r="M34" s="534"/>
      <c r="N34" s="534"/>
      <c r="O34" s="534"/>
      <c r="P34" s="534"/>
      <c r="Q34" s="534"/>
      <c r="R34" s="195"/>
      <c r="S34" s="193"/>
      <c r="T34" s="227" t="s">
        <v>4283</v>
      </c>
      <c r="U34" s="117"/>
      <c r="V34" s="227"/>
    </row>
    <row r="35" spans="1:22" s="4" customFormat="1" x14ac:dyDescent="0.2">
      <c r="A35" s="224"/>
      <c r="B35" s="227"/>
      <c r="C35" s="240" t="s">
        <v>3916</v>
      </c>
      <c r="D35" s="227"/>
      <c r="E35" s="193"/>
      <c r="F35" s="193"/>
      <c r="G35" s="193"/>
      <c r="H35" s="193"/>
      <c r="I35" s="193"/>
      <c r="J35" s="193"/>
      <c r="K35" s="227"/>
      <c r="L35" s="193"/>
      <c r="M35" s="534"/>
      <c r="N35" s="534"/>
      <c r="O35" s="534"/>
      <c r="P35" s="534"/>
      <c r="Q35" s="534"/>
      <c r="R35" s="196" t="s">
        <v>3853</v>
      </c>
      <c r="S35" s="196" t="s">
        <v>1843</v>
      </c>
      <c r="T35" s="237"/>
      <c r="U35" s="447">
        <v>8235708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802"/>
      <c r="B1" s="201"/>
      <c r="C1" s="799" t="s">
        <v>4983</v>
      </c>
      <c r="D1" s="201"/>
      <c r="E1" s="162"/>
      <c r="F1" s="203" t="s">
        <v>3472</v>
      </c>
      <c r="G1" s="203" t="s">
        <v>3472</v>
      </c>
      <c r="H1" s="162" t="s">
        <v>2651</v>
      </c>
      <c r="I1" s="203" t="s">
        <v>3472</v>
      </c>
      <c r="J1" s="203" t="s">
        <v>3472</v>
      </c>
      <c r="K1" s="203"/>
      <c r="L1" s="162"/>
      <c r="M1" s="203"/>
      <c r="N1" s="203"/>
      <c r="O1" s="203" t="s">
        <v>2651</v>
      </c>
      <c r="P1" s="203"/>
      <c r="Q1" s="204"/>
      <c r="R1" s="203"/>
      <c r="S1" s="203"/>
      <c r="T1" s="203"/>
      <c r="U1" s="203"/>
      <c r="V1" s="203"/>
      <c r="W1" s="203"/>
      <c r="X1" s="203"/>
      <c r="Y1" s="203"/>
      <c r="Z1" s="203"/>
      <c r="AA1" s="827">
        <v>42892.519946759261</v>
      </c>
      <c r="AB1" s="203"/>
    </row>
    <row r="2" spans="1:30" s="175" customFormat="1" ht="6" customHeight="1" x14ac:dyDescent="0.15">
      <c r="A2" s="213"/>
      <c r="B2" s="1183"/>
      <c r="C2" s="1143" t="s">
        <v>2937</v>
      </c>
      <c r="D2" s="1184"/>
      <c r="E2" s="1183"/>
      <c r="F2" s="1185"/>
      <c r="G2" s="1185"/>
      <c r="H2" s="1186"/>
      <c r="I2" s="1185"/>
      <c r="J2" s="1185"/>
      <c r="K2" s="1187"/>
      <c r="L2" s="1186"/>
      <c r="M2" s="1185"/>
      <c r="N2" s="1187"/>
      <c r="O2" s="1185"/>
      <c r="P2" s="1187"/>
      <c r="Q2" s="1186"/>
      <c r="R2" s="1186"/>
      <c r="S2" s="1186"/>
      <c r="T2" s="1186"/>
      <c r="U2" s="1186"/>
      <c r="V2" s="1186"/>
      <c r="W2" s="1186"/>
      <c r="X2" s="1186"/>
      <c r="Y2" s="1186"/>
      <c r="Z2" s="1186"/>
      <c r="AA2" s="1203"/>
      <c r="AB2" s="1186"/>
    </row>
    <row r="3" spans="1:30" s="178" customFormat="1" ht="17.100000000000001" customHeight="1" x14ac:dyDescent="0.25">
      <c r="A3" s="209"/>
      <c r="B3" s="1189"/>
      <c r="C3" s="1165" t="s">
        <v>4986</v>
      </c>
      <c r="D3" s="1190"/>
      <c r="E3" s="1189"/>
      <c r="F3" s="1191"/>
      <c r="G3" s="1191"/>
      <c r="H3" s="1192"/>
      <c r="I3" s="1191"/>
      <c r="J3" s="1191"/>
      <c r="K3" s="1193"/>
      <c r="L3" s="1192"/>
      <c r="M3" s="1191"/>
      <c r="N3" s="1193"/>
      <c r="O3" s="1191"/>
      <c r="P3" s="1193"/>
      <c r="Q3" s="1192"/>
      <c r="R3" s="1192"/>
      <c r="S3" s="1192"/>
      <c r="T3" s="1192"/>
      <c r="U3" s="1192"/>
      <c r="V3" s="1192"/>
      <c r="W3" s="1192"/>
      <c r="X3" s="1192"/>
      <c r="Y3" s="1192"/>
      <c r="Z3" s="1192"/>
      <c r="AA3" s="1220" t="s">
        <v>2833</v>
      </c>
      <c r="AB3" s="1192"/>
    </row>
    <row r="4" spans="1:30" s="183" customFormat="1" ht="15" customHeight="1" x14ac:dyDescent="0.25">
      <c r="A4" s="162"/>
      <c r="B4" s="1169"/>
      <c r="C4" s="1170" t="s">
        <v>4987</v>
      </c>
      <c r="D4" s="1171"/>
      <c r="E4" s="1172"/>
      <c r="F4" s="1194"/>
      <c r="G4" s="1194"/>
      <c r="H4" s="1195"/>
      <c r="I4" s="1194"/>
      <c r="J4" s="1194"/>
      <c r="K4" s="1196"/>
      <c r="L4" s="1195"/>
      <c r="M4" s="1194"/>
      <c r="N4" s="1196"/>
      <c r="O4" s="1197"/>
      <c r="P4" s="1197"/>
      <c r="Q4" s="1194"/>
      <c r="R4" s="1194"/>
      <c r="S4" s="1194"/>
      <c r="T4" s="1194"/>
      <c r="U4" s="1194"/>
      <c r="V4" s="1194"/>
      <c r="W4" s="1194"/>
      <c r="X4" s="1194"/>
      <c r="Y4" s="1194"/>
      <c r="Z4" s="1194"/>
      <c r="AA4" s="1174" t="s">
        <v>4205</v>
      </c>
      <c r="AB4" s="1197"/>
      <c r="AD4" s="187"/>
    </row>
    <row r="5" spans="1:30" s="183" customFormat="1" ht="11.1" customHeight="1" x14ac:dyDescent="0.2">
      <c r="A5" s="162"/>
      <c r="B5" s="1172"/>
      <c r="C5" s="1175" t="s">
        <v>4988</v>
      </c>
      <c r="D5" s="1172"/>
      <c r="E5" s="1172"/>
      <c r="F5" s="1195"/>
      <c r="G5" s="1195"/>
      <c r="H5" s="1195"/>
      <c r="I5" s="1195"/>
      <c r="J5" s="1195"/>
      <c r="K5" s="1195"/>
      <c r="L5" s="1195"/>
      <c r="M5" s="1195"/>
      <c r="N5" s="1195"/>
      <c r="O5" s="1195"/>
      <c r="P5" s="1195"/>
      <c r="Q5" s="1204"/>
      <c r="R5" s="1194"/>
      <c r="S5" s="1194"/>
      <c r="T5" s="1194"/>
      <c r="U5" s="1194"/>
      <c r="V5" s="1194"/>
      <c r="W5" s="1194"/>
      <c r="X5" s="1194"/>
      <c r="Y5" s="1194"/>
      <c r="Z5" s="1194"/>
      <c r="AA5" s="1178" t="s">
        <v>4989</v>
      </c>
      <c r="AB5" s="1197"/>
      <c r="AD5" s="173"/>
    </row>
    <row r="6" spans="1:30" s="181" customFormat="1" ht="17.100000000000001" hidden="1" customHeight="1" x14ac:dyDescent="0.25">
      <c r="A6" s="209"/>
      <c r="B6" s="1189"/>
      <c r="C6" s="1165" t="s">
        <v>4990</v>
      </c>
      <c r="D6" s="1190"/>
      <c r="E6" s="1189"/>
      <c r="F6" s="1191"/>
      <c r="G6" s="1191"/>
      <c r="H6" s="1192"/>
      <c r="I6" s="1191"/>
      <c r="J6" s="1191"/>
      <c r="K6" s="1205"/>
      <c r="L6" s="1192"/>
      <c r="M6" s="1191"/>
      <c r="N6" s="1199"/>
      <c r="O6" s="1191"/>
      <c r="P6" s="1193"/>
      <c r="Q6" s="1192"/>
      <c r="R6" s="1192"/>
      <c r="S6" s="1192"/>
      <c r="T6" s="1192"/>
      <c r="U6" s="1192"/>
      <c r="V6" s="1192"/>
      <c r="W6" s="1192"/>
      <c r="X6" s="1192"/>
      <c r="Y6" s="1192"/>
      <c r="Z6" s="1192"/>
      <c r="AA6" s="1168" t="s">
        <v>4592</v>
      </c>
      <c r="AB6" s="1192"/>
    </row>
    <row r="7" spans="1:30" s="185" customFormat="1" ht="15" hidden="1" customHeight="1" x14ac:dyDescent="0.25">
      <c r="A7" s="162"/>
      <c r="B7" s="1169"/>
      <c r="C7" s="1170" t="s">
        <v>4991</v>
      </c>
      <c r="D7" s="1171"/>
      <c r="E7" s="1172"/>
      <c r="F7" s="1194"/>
      <c r="G7" s="1194"/>
      <c r="H7" s="1195"/>
      <c r="I7" s="1194"/>
      <c r="J7" s="1194"/>
      <c r="K7" s="1206"/>
      <c r="L7" s="1195"/>
      <c r="M7" s="1194"/>
      <c r="N7" s="1196"/>
      <c r="O7" s="1197"/>
      <c r="P7" s="1197"/>
      <c r="Q7" s="1194"/>
      <c r="R7" s="1194"/>
      <c r="S7" s="1194"/>
      <c r="T7" s="1194"/>
      <c r="U7" s="1194"/>
      <c r="V7" s="1194"/>
      <c r="W7" s="1194"/>
      <c r="X7" s="1194"/>
      <c r="Y7" s="1194"/>
      <c r="Z7" s="1194"/>
      <c r="AA7" s="1174"/>
      <c r="AB7" s="1197"/>
      <c r="AD7" s="190"/>
    </row>
    <row r="8" spans="1:30" s="185" customFormat="1" ht="11.1" hidden="1" customHeight="1" x14ac:dyDescent="0.2">
      <c r="A8" s="162"/>
      <c r="B8" s="1172"/>
      <c r="C8" s="1175" t="s">
        <v>4992</v>
      </c>
      <c r="D8" s="1172"/>
      <c r="E8" s="1172"/>
      <c r="F8" s="1195"/>
      <c r="G8" s="1195"/>
      <c r="H8" s="1195"/>
      <c r="I8" s="1195"/>
      <c r="J8" s="1195"/>
      <c r="K8" s="1198"/>
      <c r="L8" s="1194"/>
      <c r="M8" s="1194"/>
      <c r="N8" s="1194"/>
      <c r="O8" s="1194"/>
      <c r="P8" s="1194"/>
      <c r="Q8" s="1194"/>
      <c r="R8" s="1194"/>
      <c r="S8" s="1194"/>
      <c r="T8" s="1194"/>
      <c r="U8" s="1194"/>
      <c r="V8" s="1194"/>
      <c r="W8" s="1194"/>
      <c r="X8" s="1194"/>
      <c r="Y8" s="1194"/>
      <c r="Z8" s="1194"/>
      <c r="AA8" s="1178" t="s">
        <v>4993</v>
      </c>
      <c r="AB8" s="1197"/>
      <c r="AD8" s="172"/>
    </row>
    <row r="9" spans="1:30" s="172" customFormat="1" ht="3.95" customHeight="1" x14ac:dyDescent="0.2">
      <c r="A9" s="131"/>
      <c r="B9" s="1166"/>
      <c r="C9" s="1166"/>
      <c r="D9" s="1164"/>
      <c r="E9" s="1164"/>
      <c r="F9" s="1200"/>
      <c r="G9" s="1200"/>
      <c r="H9" s="1200"/>
      <c r="I9" s="1200"/>
      <c r="J9" s="1200"/>
      <c r="K9" s="1200"/>
      <c r="L9" s="1200"/>
      <c r="M9" s="1200"/>
      <c r="N9" s="1200"/>
      <c r="O9" s="1200"/>
      <c r="P9" s="1200"/>
      <c r="Q9" s="1207"/>
      <c r="R9" s="1201"/>
      <c r="S9" s="1202"/>
      <c r="T9" s="1202"/>
      <c r="U9" s="1202"/>
      <c r="V9" s="1202"/>
      <c r="W9" s="1202"/>
      <c r="X9" s="1202"/>
      <c r="Y9" s="1202"/>
      <c r="Z9" s="1202"/>
      <c r="AA9" s="1202"/>
      <c r="AB9" s="1202"/>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4234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3834</v>
      </c>
      <c r="R12" s="10" t="s">
        <v>3146</v>
      </c>
      <c r="S12" s="10" t="s">
        <v>3984</v>
      </c>
      <c r="T12" s="10" t="s">
        <v>3985</v>
      </c>
      <c r="U12" s="10" t="s">
        <v>2838</v>
      </c>
      <c r="V12" s="229"/>
      <c r="W12" s="37" t="s">
        <v>3855</v>
      </c>
      <c r="X12" s="37" t="s">
        <v>4155</v>
      </c>
      <c r="Y12" s="37" t="s">
        <v>4156</v>
      </c>
      <c r="Z12" s="229"/>
      <c r="AA12" s="37" t="s">
        <v>3314</v>
      </c>
      <c r="AB12" s="227"/>
    </row>
    <row r="13" spans="1:30" s="4" customFormat="1" ht="9" hidden="1" x14ac:dyDescent="0.2">
      <c r="A13" s="224" t="s">
        <v>2651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2651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3473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2273</v>
      </c>
      <c r="R16" s="13" t="s">
        <v>2273</v>
      </c>
      <c r="S16" s="13" t="s">
        <v>2273</v>
      </c>
      <c r="T16" s="13" t="s">
        <v>2273</v>
      </c>
      <c r="U16" s="13" t="s">
        <v>2273</v>
      </c>
      <c r="V16" s="229"/>
      <c r="W16" s="38" t="s">
        <v>2273</v>
      </c>
      <c r="X16" s="38" t="s">
        <v>2273</v>
      </c>
      <c r="Y16" s="38" t="s">
        <v>2273</v>
      </c>
      <c r="Z16" s="229"/>
      <c r="AA16" s="49" t="s">
        <v>2273</v>
      </c>
      <c r="AB16" s="227"/>
    </row>
    <row r="17" spans="1:28" s="4" customFormat="1" ht="12" customHeight="1" x14ac:dyDescent="0.2">
      <c r="A17" s="224"/>
      <c r="B17" s="227"/>
      <c r="C17" s="197">
        <v>1099</v>
      </c>
      <c r="D17" s="227"/>
      <c r="E17" s="389" t="s">
        <v>3087</v>
      </c>
      <c r="F17" s="227"/>
      <c r="G17" s="227"/>
      <c r="H17" s="389"/>
      <c r="I17" s="227"/>
      <c r="J17" s="227"/>
      <c r="K17" s="227"/>
      <c r="L17" s="227"/>
      <c r="M17" s="227"/>
      <c r="N17" s="227"/>
      <c r="O17" s="227"/>
      <c r="P17" s="237" t="s">
        <v>4283</v>
      </c>
      <c r="Q17" s="111"/>
      <c r="R17" s="111"/>
      <c r="S17" s="111"/>
      <c r="T17" s="111"/>
      <c r="U17" s="111"/>
      <c r="V17" s="394"/>
      <c r="W17" s="334">
        <v>0</v>
      </c>
      <c r="X17" s="118"/>
      <c r="Y17" s="118"/>
      <c r="Z17" s="394"/>
      <c r="AA17" s="334">
        <v>0</v>
      </c>
      <c r="AB17" s="227"/>
    </row>
    <row r="18" spans="1:28" s="4" customFormat="1" ht="12" customHeight="1" x14ac:dyDescent="0.2">
      <c r="A18" s="224"/>
      <c r="B18" s="227"/>
      <c r="C18" s="197" t="s">
        <v>3919</v>
      </c>
      <c r="D18" s="227"/>
      <c r="E18" s="389" t="s">
        <v>4451</v>
      </c>
      <c r="F18" s="227"/>
      <c r="G18" s="227"/>
      <c r="H18" s="389"/>
      <c r="I18" s="227"/>
      <c r="J18" s="227"/>
      <c r="K18" s="227"/>
      <c r="L18" s="227"/>
      <c r="M18" s="227"/>
      <c r="N18" s="227"/>
      <c r="O18" s="227"/>
      <c r="P18" s="227" t="s">
        <v>4283</v>
      </c>
      <c r="Q18" s="33"/>
      <c r="R18" s="33"/>
      <c r="S18" s="33"/>
      <c r="T18" s="33"/>
      <c r="U18" s="33"/>
      <c r="V18" s="394"/>
      <c r="W18" s="34"/>
      <c r="X18" s="111"/>
      <c r="Y18" s="34"/>
      <c r="Z18" s="394"/>
      <c r="AA18" s="334">
        <v>0</v>
      </c>
      <c r="AB18" s="227"/>
    </row>
    <row r="19" spans="1:28" s="4" customFormat="1" ht="12" customHeight="1" x14ac:dyDescent="0.2">
      <c r="A19" s="224"/>
      <c r="B19" s="227"/>
      <c r="C19" s="197" t="s">
        <v>3920</v>
      </c>
      <c r="D19" s="227"/>
      <c r="E19" s="389" t="s">
        <v>3088</v>
      </c>
      <c r="F19" s="227"/>
      <c r="G19" s="227"/>
      <c r="H19" s="389"/>
      <c r="I19" s="227"/>
      <c r="J19" s="227"/>
      <c r="K19" s="227"/>
      <c r="L19" s="227"/>
      <c r="M19" s="227"/>
      <c r="N19" s="227"/>
      <c r="O19" s="227"/>
      <c r="P19" s="227" t="s">
        <v>4283</v>
      </c>
      <c r="Q19" s="33"/>
      <c r="R19" s="33"/>
      <c r="S19" s="33"/>
      <c r="T19" s="33"/>
      <c r="U19" s="33"/>
      <c r="V19" s="394"/>
      <c r="W19" s="34"/>
      <c r="X19" s="111"/>
      <c r="Y19" s="111"/>
      <c r="Z19" s="394"/>
      <c r="AA19" s="334">
        <v>0</v>
      </c>
      <c r="AB19" s="227"/>
    </row>
    <row r="20" spans="1:28" s="4" customFormat="1" ht="12" customHeight="1" x14ac:dyDescent="0.2">
      <c r="A20" s="224"/>
      <c r="B20" s="227"/>
      <c r="C20" s="197" t="s">
        <v>3921</v>
      </c>
      <c r="D20" s="227"/>
      <c r="E20" s="389" t="s">
        <v>3089</v>
      </c>
      <c r="F20" s="227"/>
      <c r="G20" s="227"/>
      <c r="H20" s="389"/>
      <c r="I20" s="227"/>
      <c r="J20" s="227"/>
      <c r="K20" s="227"/>
      <c r="L20" s="227"/>
      <c r="M20" s="227"/>
      <c r="N20" s="227"/>
      <c r="O20" s="227"/>
      <c r="P20" s="227" t="s">
        <v>4283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3331</v>
      </c>
      <c r="D22" s="227"/>
      <c r="E22" s="389" t="s">
        <v>3090</v>
      </c>
      <c r="F22" s="227"/>
      <c r="G22" s="227"/>
      <c r="H22" s="389"/>
      <c r="I22" s="227"/>
      <c r="J22" s="227"/>
      <c r="K22" s="227"/>
      <c r="L22" s="227"/>
      <c r="M22" s="227"/>
      <c r="N22" s="227"/>
      <c r="O22" s="227"/>
      <c r="P22" s="227" t="s">
        <v>4283</v>
      </c>
      <c r="Q22" s="117"/>
      <c r="R22" s="117"/>
      <c r="S22" s="117"/>
      <c r="T22" s="117"/>
      <c r="U22" s="117"/>
      <c r="V22" s="394"/>
      <c r="W22" s="334">
        <v>0</v>
      </c>
      <c r="X22" s="111"/>
      <c r="Y22" s="111"/>
      <c r="Z22" s="394"/>
      <c r="AA22" s="447">
        <v>0</v>
      </c>
      <c r="AB22" s="227"/>
    </row>
    <row r="23" spans="1:28" s="4" customFormat="1" ht="12" customHeight="1" x14ac:dyDescent="0.2">
      <c r="A23" s="224"/>
      <c r="B23" s="227"/>
      <c r="C23" s="197" t="s">
        <v>3332</v>
      </c>
      <c r="D23" s="227"/>
      <c r="E23" s="389" t="s">
        <v>3091</v>
      </c>
      <c r="F23" s="227"/>
      <c r="G23" s="227"/>
      <c r="H23" s="389"/>
      <c r="I23" s="227"/>
      <c r="J23" s="227"/>
      <c r="K23" s="227"/>
      <c r="L23" s="227"/>
      <c r="M23" s="227"/>
      <c r="N23" s="227"/>
      <c r="O23" s="227"/>
      <c r="P23" s="227" t="s">
        <v>4283</v>
      </c>
      <c r="Q23" s="117"/>
      <c r="R23" s="117"/>
      <c r="S23" s="117"/>
      <c r="T23" s="117"/>
      <c r="U23" s="117"/>
      <c r="V23" s="394"/>
      <c r="W23" s="334">
        <v>0</v>
      </c>
      <c r="X23" s="111"/>
      <c r="Y23" s="111"/>
      <c r="Z23" s="394"/>
      <c r="AA23" s="447">
        <v>0</v>
      </c>
      <c r="AB23" s="227"/>
    </row>
    <row r="24" spans="1:28" s="4" customFormat="1" ht="12" customHeight="1" x14ac:dyDescent="0.2">
      <c r="A24" s="224"/>
      <c r="B24" s="227"/>
      <c r="C24" s="197" t="s">
        <v>3922</v>
      </c>
      <c r="D24" s="227"/>
      <c r="E24" s="227"/>
      <c r="F24" s="227"/>
      <c r="G24" s="227"/>
      <c r="H24" s="227"/>
      <c r="I24" s="227"/>
      <c r="J24" s="227"/>
      <c r="K24" s="227"/>
      <c r="L24" s="227"/>
      <c r="M24" s="227"/>
      <c r="N24" s="237" t="s">
        <v>4135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4382</v>
      </c>
      <c r="D26" s="227"/>
      <c r="E26" s="389" t="s">
        <v>4452</v>
      </c>
      <c r="F26" s="227"/>
      <c r="G26" s="227"/>
      <c r="H26" s="389"/>
      <c r="I26" s="227"/>
      <c r="J26" s="227"/>
      <c r="K26" s="227"/>
      <c r="L26" s="227"/>
      <c r="M26" s="227"/>
      <c r="N26" s="227"/>
      <c r="O26" s="227"/>
      <c r="P26" s="227" t="s">
        <v>4283</v>
      </c>
      <c r="Q26" s="117"/>
      <c r="R26" s="117"/>
      <c r="S26" s="117"/>
      <c r="T26" s="117"/>
      <c r="U26" s="117"/>
      <c r="V26" s="394"/>
      <c r="W26" s="334">
        <v>0</v>
      </c>
      <c r="X26" s="111"/>
      <c r="Y26" s="111"/>
      <c r="Z26" s="394"/>
      <c r="AA26" s="447">
        <v>0</v>
      </c>
      <c r="AB26" s="227"/>
    </row>
    <row r="27" spans="1:28" s="4" customFormat="1" ht="12" customHeight="1" x14ac:dyDescent="0.2">
      <c r="A27" s="224"/>
      <c r="B27" s="227"/>
      <c r="C27" s="197" t="s">
        <v>4383</v>
      </c>
      <c r="D27" s="227"/>
      <c r="E27" s="389" t="s">
        <v>3092</v>
      </c>
      <c r="F27" s="227"/>
      <c r="G27" s="227"/>
      <c r="H27" s="389"/>
      <c r="I27" s="227"/>
      <c r="J27" s="227"/>
      <c r="K27" s="227"/>
      <c r="L27" s="227"/>
      <c r="M27" s="227"/>
      <c r="N27" s="227"/>
      <c r="O27" s="227"/>
      <c r="P27" s="227" t="s">
        <v>4283</v>
      </c>
      <c r="Q27" s="117"/>
      <c r="R27" s="117"/>
      <c r="S27" s="117"/>
      <c r="T27" s="117"/>
      <c r="U27" s="117"/>
      <c r="V27" s="394"/>
      <c r="W27" s="334">
        <v>0</v>
      </c>
      <c r="X27" s="111"/>
      <c r="Y27" s="111"/>
      <c r="Z27" s="394"/>
      <c r="AA27" s="447">
        <v>0</v>
      </c>
      <c r="AB27" s="227"/>
    </row>
    <row r="28" spans="1:28" s="4" customFormat="1" ht="12" customHeight="1" x14ac:dyDescent="0.2">
      <c r="A28" s="224"/>
      <c r="B28" s="227"/>
      <c r="C28" s="197" t="s">
        <v>2835</v>
      </c>
      <c r="D28" s="227"/>
      <c r="E28" s="389" t="s">
        <v>4585</v>
      </c>
      <c r="F28" s="227"/>
      <c r="G28" s="227"/>
      <c r="H28" s="389"/>
      <c r="I28" s="227"/>
      <c r="J28" s="227"/>
      <c r="K28" s="227"/>
      <c r="L28" s="227"/>
      <c r="M28" s="227"/>
      <c r="N28" s="227"/>
      <c r="O28" s="227"/>
      <c r="P28" s="227" t="s">
        <v>4283</v>
      </c>
      <c r="Q28" s="117"/>
      <c r="R28" s="117"/>
      <c r="S28" s="117"/>
      <c r="T28" s="117"/>
      <c r="U28" s="117"/>
      <c r="V28" s="394"/>
      <c r="W28" s="334">
        <v>0</v>
      </c>
      <c r="X28" s="111"/>
      <c r="Y28" s="111"/>
      <c r="Z28" s="394"/>
      <c r="AA28" s="447">
        <v>0</v>
      </c>
      <c r="AB28" s="227"/>
    </row>
    <row r="29" spans="1:28" s="4" customFormat="1" ht="12" customHeight="1" x14ac:dyDescent="0.2">
      <c r="A29" s="224"/>
      <c r="B29" s="227"/>
      <c r="C29" s="197" t="s">
        <v>4489</v>
      </c>
      <c r="D29" s="227"/>
      <c r="E29" s="389" t="s">
        <v>2838</v>
      </c>
      <c r="F29" s="227"/>
      <c r="G29" s="227"/>
      <c r="H29" s="389"/>
      <c r="I29" s="227"/>
      <c r="J29" s="227"/>
      <c r="K29" s="110"/>
      <c r="L29" s="227" t="s">
        <v>3518</v>
      </c>
      <c r="M29" s="227"/>
      <c r="N29" s="227"/>
      <c r="O29" s="227"/>
      <c r="P29" s="227" t="s">
        <v>4283</v>
      </c>
      <c r="Q29" s="117"/>
      <c r="R29" s="117"/>
      <c r="S29" s="117"/>
      <c r="T29" s="117"/>
      <c r="U29" s="117"/>
      <c r="V29" s="394"/>
      <c r="W29" s="334">
        <v>0</v>
      </c>
      <c r="X29" s="111"/>
      <c r="Y29" s="111"/>
      <c r="Z29" s="394"/>
      <c r="AA29" s="447">
        <v>0</v>
      </c>
      <c r="AB29" s="227"/>
    </row>
    <row r="30" spans="1:28" s="4" customFormat="1" ht="12" customHeight="1" x14ac:dyDescent="0.2">
      <c r="A30" s="224"/>
      <c r="B30" s="227"/>
      <c r="C30" s="197" t="s">
        <v>4337</v>
      </c>
      <c r="D30" s="227"/>
      <c r="E30" s="389" t="s">
        <v>2838</v>
      </c>
      <c r="F30" s="227"/>
      <c r="G30" s="227"/>
      <c r="H30" s="389"/>
      <c r="I30" s="227"/>
      <c r="J30" s="227"/>
      <c r="K30" s="110"/>
      <c r="L30" s="227" t="s">
        <v>3518</v>
      </c>
      <c r="M30" s="227"/>
      <c r="N30" s="227"/>
      <c r="O30" s="227"/>
      <c r="P30" s="227" t="s">
        <v>4283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1385</v>
      </c>
      <c r="D32" s="227"/>
      <c r="E32" s="227"/>
      <c r="F32" s="227"/>
      <c r="G32" s="227"/>
      <c r="H32" s="227"/>
      <c r="I32" s="227"/>
      <c r="J32" s="227"/>
      <c r="K32" s="227"/>
      <c r="L32" s="227"/>
      <c r="M32" s="227"/>
      <c r="N32" s="452" t="s">
        <v>1869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4234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3834</v>
      </c>
      <c r="R36" s="10" t="s">
        <v>3146</v>
      </c>
      <c r="S36" s="10" t="s">
        <v>3984</v>
      </c>
      <c r="T36" s="10" t="s">
        <v>3985</v>
      </c>
      <c r="U36" s="10" t="s">
        <v>2838</v>
      </c>
      <c r="V36" s="229"/>
      <c r="W36" s="37" t="s">
        <v>3855</v>
      </c>
      <c r="X36" s="37" t="s">
        <v>4155</v>
      </c>
      <c r="Y36" s="37" t="s">
        <v>4156</v>
      </c>
      <c r="Z36" s="457"/>
      <c r="AA36" s="37" t="s">
        <v>3314</v>
      </c>
      <c r="AB36" s="227"/>
    </row>
    <row r="37" spans="1:28" s="4" customFormat="1" ht="9" hidden="1" x14ac:dyDescent="0.2">
      <c r="A37" s="224" t="s">
        <v>2651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2651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3130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2273</v>
      </c>
      <c r="R40" s="13" t="s">
        <v>2273</v>
      </c>
      <c r="S40" s="13" t="s">
        <v>2273</v>
      </c>
      <c r="T40" s="13" t="s">
        <v>2273</v>
      </c>
      <c r="U40" s="13" t="s">
        <v>2273</v>
      </c>
      <c r="V40" s="229"/>
      <c r="W40" s="38" t="s">
        <v>2273</v>
      </c>
      <c r="X40" s="38" t="s">
        <v>2273</v>
      </c>
      <c r="Y40" s="38" t="s">
        <v>2273</v>
      </c>
      <c r="Z40" s="457"/>
      <c r="AA40" s="49" t="s">
        <v>2273</v>
      </c>
      <c r="AB40" s="227"/>
    </row>
    <row r="41" spans="1:28" s="4" customFormat="1" ht="12" customHeight="1" x14ac:dyDescent="0.2">
      <c r="A41" s="224"/>
      <c r="B41" s="227"/>
      <c r="C41" s="197" t="s">
        <v>3011</v>
      </c>
      <c r="D41" s="227"/>
      <c r="E41" s="389" t="s">
        <v>1561</v>
      </c>
      <c r="F41" s="227"/>
      <c r="G41" s="227"/>
      <c r="H41" s="389"/>
      <c r="I41" s="227"/>
      <c r="J41" s="227"/>
      <c r="K41" s="227"/>
      <c r="L41" s="227"/>
      <c r="M41" s="227"/>
      <c r="N41" s="227"/>
      <c r="O41" s="227"/>
      <c r="P41" s="227" t="s">
        <v>4283</v>
      </c>
      <c r="Q41" s="33"/>
      <c r="R41" s="33"/>
      <c r="S41" s="33"/>
      <c r="T41" s="33"/>
      <c r="U41" s="33"/>
      <c r="V41" s="394"/>
      <c r="W41" s="34"/>
      <c r="X41" s="111"/>
      <c r="Y41" s="34"/>
      <c r="Z41" s="394"/>
      <c r="AA41" s="447">
        <v>0</v>
      </c>
      <c r="AB41" s="227"/>
    </row>
    <row r="42" spans="1:28" s="4" customFormat="1" ht="12" customHeight="1" x14ac:dyDescent="0.2">
      <c r="A42" s="224"/>
      <c r="B42" s="227"/>
      <c r="C42" s="197" t="s">
        <v>3012</v>
      </c>
      <c r="D42" s="227"/>
      <c r="E42" s="389" t="s">
        <v>3197</v>
      </c>
      <c r="F42" s="227"/>
      <c r="G42" s="227"/>
      <c r="H42" s="389"/>
      <c r="I42" s="227"/>
      <c r="J42" s="227"/>
      <c r="K42" s="227"/>
      <c r="L42" s="227"/>
      <c r="M42" s="227"/>
      <c r="N42" s="227"/>
      <c r="O42" s="227"/>
      <c r="P42" s="227" t="s">
        <v>4283</v>
      </c>
      <c r="Q42" s="117"/>
      <c r="R42" s="117"/>
      <c r="S42" s="117"/>
      <c r="T42" s="117"/>
      <c r="U42" s="117"/>
      <c r="V42" s="394"/>
      <c r="W42" s="334">
        <v>0</v>
      </c>
      <c r="X42" s="111"/>
      <c r="Y42" s="111"/>
      <c r="Z42" s="394"/>
      <c r="AA42" s="447">
        <v>0</v>
      </c>
      <c r="AB42" s="227"/>
    </row>
    <row r="43" spans="1:28" s="4" customFormat="1" ht="12" customHeight="1" x14ac:dyDescent="0.2">
      <c r="A43" s="224"/>
      <c r="B43" s="227"/>
      <c r="C43" s="197" t="s">
        <v>3013</v>
      </c>
      <c r="D43" s="227"/>
      <c r="E43" s="389" t="s">
        <v>4256</v>
      </c>
      <c r="F43" s="227"/>
      <c r="G43" s="227"/>
      <c r="H43" s="389"/>
      <c r="I43" s="227"/>
      <c r="J43" s="227"/>
      <c r="K43" s="227"/>
      <c r="L43" s="227"/>
      <c r="M43" s="227"/>
      <c r="N43" s="227"/>
      <c r="O43" s="227"/>
      <c r="P43" s="227" t="s">
        <v>4283</v>
      </c>
      <c r="Q43" s="117"/>
      <c r="R43" s="117"/>
      <c r="S43" s="117"/>
      <c r="T43" s="117"/>
      <c r="U43" s="117"/>
      <c r="V43" s="394"/>
      <c r="W43" s="334">
        <v>0</v>
      </c>
      <c r="X43" s="111"/>
      <c r="Y43" s="111"/>
      <c r="Z43" s="394"/>
      <c r="AA43" s="447">
        <v>0</v>
      </c>
      <c r="AB43" s="227"/>
    </row>
    <row r="44" spans="1:28" s="4" customFormat="1" ht="12" customHeight="1" x14ac:dyDescent="0.2">
      <c r="A44" s="224"/>
      <c r="B44" s="227"/>
      <c r="C44" s="197" t="s">
        <v>3014</v>
      </c>
      <c r="D44" s="227"/>
      <c r="E44" s="389" t="s">
        <v>2838</v>
      </c>
      <c r="F44" s="227"/>
      <c r="G44" s="227"/>
      <c r="H44" s="389"/>
      <c r="I44" s="227"/>
      <c r="J44" s="227"/>
      <c r="K44" s="110"/>
      <c r="L44" s="227" t="s">
        <v>3518</v>
      </c>
      <c r="M44" s="227"/>
      <c r="N44" s="227"/>
      <c r="O44" s="227"/>
      <c r="P44" s="227" t="s">
        <v>4283</v>
      </c>
      <c r="Q44" s="117"/>
      <c r="R44" s="117"/>
      <c r="S44" s="117"/>
      <c r="T44" s="117"/>
      <c r="U44" s="117"/>
      <c r="V44" s="394"/>
      <c r="W44" s="334">
        <v>0</v>
      </c>
      <c r="X44" s="111"/>
      <c r="Y44" s="111"/>
      <c r="Z44" s="394"/>
      <c r="AA44" s="447">
        <v>0</v>
      </c>
      <c r="AB44" s="227"/>
    </row>
    <row r="45" spans="1:28" s="4" customFormat="1" ht="12" customHeight="1" x14ac:dyDescent="0.2">
      <c r="A45" s="224"/>
      <c r="B45" s="227"/>
      <c r="C45" s="197" t="s">
        <v>4338</v>
      </c>
      <c r="D45" s="227"/>
      <c r="E45" s="389" t="s">
        <v>2838</v>
      </c>
      <c r="F45" s="227"/>
      <c r="G45" s="227"/>
      <c r="H45" s="389"/>
      <c r="I45" s="227"/>
      <c r="J45" s="227"/>
      <c r="K45" s="110"/>
      <c r="L45" s="227" t="s">
        <v>3518</v>
      </c>
      <c r="M45" s="227"/>
      <c r="N45" s="227"/>
      <c r="O45" s="227"/>
      <c r="P45" s="227" t="s">
        <v>4283</v>
      </c>
      <c r="Q45" s="117"/>
      <c r="R45" s="117"/>
      <c r="S45" s="117"/>
      <c r="T45" s="117"/>
      <c r="U45" s="117"/>
      <c r="V45" s="394"/>
      <c r="W45" s="334">
        <v>0</v>
      </c>
      <c r="X45" s="111"/>
      <c r="Y45" s="111"/>
      <c r="Z45" s="394"/>
      <c r="AA45" s="447">
        <v>0</v>
      </c>
      <c r="AB45" s="227"/>
    </row>
    <row r="46" spans="1:28" s="4" customFormat="1" ht="12" customHeight="1" x14ac:dyDescent="0.2">
      <c r="A46" s="224"/>
      <c r="B46" s="227"/>
      <c r="C46" s="240" t="s">
        <v>3015</v>
      </c>
      <c r="D46" s="227"/>
      <c r="E46" s="227"/>
      <c r="F46" s="227"/>
      <c r="G46" s="227"/>
      <c r="H46" s="227"/>
      <c r="I46" s="227"/>
      <c r="J46" s="227"/>
      <c r="K46" s="227"/>
      <c r="L46" s="227"/>
      <c r="M46" s="227"/>
      <c r="N46" s="452" t="s">
        <v>3130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4"/>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5"/>
      <c r="V48" s="410"/>
      <c r="W48" s="410"/>
      <c r="X48" s="410"/>
      <c r="Y48" s="410"/>
      <c r="Z48" s="410"/>
      <c r="AA48" s="456"/>
      <c r="AB48" s="302"/>
    </row>
    <row r="49" spans="1:28" s="4" customFormat="1" ht="12.75" customHeight="1" x14ac:dyDescent="0.2">
      <c r="A49" s="224"/>
      <c r="B49" s="227"/>
      <c r="C49" s="240"/>
      <c r="D49" s="227"/>
      <c r="E49" s="234" t="s">
        <v>3016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3489</v>
      </c>
      <c r="D51" s="227"/>
      <c r="E51" s="389" t="s">
        <v>4757</v>
      </c>
      <c r="F51" s="227"/>
      <c r="G51" s="227"/>
      <c r="H51" s="389"/>
      <c r="I51" s="227"/>
      <c r="J51" s="227"/>
      <c r="K51" s="227"/>
      <c r="L51" s="227"/>
      <c r="M51" s="227"/>
      <c r="N51" s="227"/>
      <c r="O51" s="227"/>
      <c r="P51" s="227" t="s">
        <v>4283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6"/>
      <c r="R52" s="556"/>
      <c r="S52" s="556"/>
      <c r="T52" s="556"/>
      <c r="U52" s="556"/>
      <c r="V52" s="556"/>
      <c r="W52" s="556"/>
      <c r="X52" s="556"/>
      <c r="Y52" s="556"/>
      <c r="Z52" s="556"/>
      <c r="AA52" s="443"/>
      <c r="AB52" s="227"/>
    </row>
    <row r="53" spans="1:28" s="4" customFormat="1" ht="12" customHeight="1" x14ac:dyDescent="0.2">
      <c r="A53" s="224"/>
      <c r="B53" s="227"/>
      <c r="C53" s="197" t="s">
        <v>3010</v>
      </c>
      <c r="D53" s="227"/>
      <c r="E53" s="389" t="s">
        <v>3387</v>
      </c>
      <c r="F53" s="227"/>
      <c r="G53" s="227"/>
      <c r="H53" s="389"/>
      <c r="I53" s="227"/>
      <c r="J53" s="227"/>
      <c r="K53" s="227"/>
      <c r="L53" s="227"/>
      <c r="M53" s="227"/>
      <c r="N53" s="227"/>
      <c r="O53" s="227"/>
      <c r="P53" s="227" t="s">
        <v>4283</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802"/>
      <c r="B1" s="201"/>
      <c r="C1" s="799" t="s">
        <v>4983</v>
      </c>
      <c r="D1" s="201"/>
      <c r="E1" s="162"/>
      <c r="F1" s="203" t="s">
        <v>3472</v>
      </c>
      <c r="G1" s="203" t="s">
        <v>3472</v>
      </c>
      <c r="H1" s="162" t="s">
        <v>2651</v>
      </c>
      <c r="I1" s="203" t="s">
        <v>3472</v>
      </c>
      <c r="J1" s="203" t="s">
        <v>3472</v>
      </c>
      <c r="K1" s="203"/>
      <c r="L1" s="203"/>
      <c r="M1" s="204"/>
      <c r="N1" s="203"/>
      <c r="O1" s="203"/>
      <c r="P1" s="203"/>
      <c r="Q1" s="203"/>
      <c r="R1" s="203"/>
      <c r="S1" s="203" t="s">
        <v>2651</v>
      </c>
      <c r="T1" s="203"/>
      <c r="U1" s="827">
        <v>42892.519946875</v>
      </c>
      <c r="V1" s="203"/>
    </row>
    <row r="2" spans="1:30" s="150" customFormat="1" ht="6" customHeight="1" x14ac:dyDescent="0.2">
      <c r="A2" s="213"/>
      <c r="B2" s="1183"/>
      <c r="C2" s="1143" t="s">
        <v>2937</v>
      </c>
      <c r="D2" s="1184"/>
      <c r="E2" s="1183"/>
      <c r="F2" s="1185"/>
      <c r="G2" s="1187"/>
      <c r="H2" s="1186"/>
      <c r="I2" s="1185"/>
      <c r="J2" s="1187"/>
      <c r="K2" s="1185"/>
      <c r="L2" s="1187"/>
      <c r="M2" s="1186"/>
      <c r="N2" s="1186"/>
      <c r="O2" s="1186"/>
      <c r="P2" s="1186"/>
      <c r="Q2" s="1186"/>
      <c r="R2" s="1186"/>
      <c r="S2" s="1186"/>
      <c r="T2" s="1186"/>
      <c r="U2" s="1203"/>
      <c r="V2" s="1186"/>
    </row>
    <row r="3" spans="1:30" s="151" customFormat="1" ht="17.100000000000001" customHeight="1" x14ac:dyDescent="0.2">
      <c r="A3" s="209"/>
      <c r="B3" s="1189"/>
      <c r="C3" s="1165" t="s">
        <v>4986</v>
      </c>
      <c r="D3" s="1190"/>
      <c r="E3" s="1189"/>
      <c r="F3" s="1191"/>
      <c r="G3" s="1193"/>
      <c r="H3" s="1192"/>
      <c r="I3" s="1191"/>
      <c r="J3" s="1193"/>
      <c r="K3" s="1191"/>
      <c r="L3" s="1193"/>
      <c r="M3" s="1192"/>
      <c r="N3" s="1192"/>
      <c r="O3" s="1192"/>
      <c r="P3" s="1192"/>
      <c r="Q3" s="1192"/>
      <c r="R3" s="1192"/>
      <c r="S3" s="1192"/>
      <c r="T3" s="1192"/>
      <c r="U3" s="1168" t="s">
        <v>4339</v>
      </c>
      <c r="V3" s="1192"/>
    </row>
    <row r="4" spans="1:30" s="146" customFormat="1" ht="15" customHeight="1" x14ac:dyDescent="0.2">
      <c r="A4" s="162"/>
      <c r="B4" s="1169"/>
      <c r="C4" s="1170" t="s">
        <v>4987</v>
      </c>
      <c r="D4" s="1171"/>
      <c r="E4" s="1172"/>
      <c r="F4" s="1194"/>
      <c r="G4" s="1196"/>
      <c r="H4" s="1195"/>
      <c r="I4" s="1194"/>
      <c r="J4" s="1196"/>
      <c r="K4" s="1197"/>
      <c r="L4" s="1197"/>
      <c r="M4" s="1194"/>
      <c r="N4" s="1194"/>
      <c r="O4" s="1194"/>
      <c r="P4" s="1194"/>
      <c r="Q4" s="1194"/>
      <c r="R4" s="1194"/>
      <c r="S4" s="1194"/>
      <c r="T4" s="1194"/>
      <c r="U4" s="1174" t="s">
        <v>4819</v>
      </c>
      <c r="V4" s="1197"/>
      <c r="AD4" s="188"/>
    </row>
    <row r="5" spans="1:30" s="146" customFormat="1" ht="11.1" customHeight="1" x14ac:dyDescent="0.2">
      <c r="A5" s="162"/>
      <c r="B5" s="1172"/>
      <c r="C5" s="1175" t="s">
        <v>4988</v>
      </c>
      <c r="D5" s="1172"/>
      <c r="E5" s="1172"/>
      <c r="F5" s="1195"/>
      <c r="G5" s="1198"/>
      <c r="H5" s="1195"/>
      <c r="I5" s="1195"/>
      <c r="J5" s="1195"/>
      <c r="K5" s="1195"/>
      <c r="L5" s="1195"/>
      <c r="M5" s="1204"/>
      <c r="N5" s="1194"/>
      <c r="O5" s="1194"/>
      <c r="P5" s="1194"/>
      <c r="Q5" s="1194"/>
      <c r="R5" s="1194"/>
      <c r="S5" s="1194"/>
      <c r="T5" s="1194"/>
      <c r="U5" s="1178" t="s">
        <v>4989</v>
      </c>
      <c r="V5" s="1197"/>
      <c r="AD5" s="133"/>
    </row>
    <row r="6" spans="1:30" s="166" customFormat="1" ht="17.100000000000001" hidden="1" customHeight="1" x14ac:dyDescent="0.2">
      <c r="A6" s="209"/>
      <c r="B6" s="1189"/>
      <c r="C6" s="1165" t="s">
        <v>4990</v>
      </c>
      <c r="D6" s="1190"/>
      <c r="E6" s="1189"/>
      <c r="F6" s="1191"/>
      <c r="G6" s="1205"/>
      <c r="H6" s="1192"/>
      <c r="I6" s="1191"/>
      <c r="J6" s="1199"/>
      <c r="K6" s="1191"/>
      <c r="L6" s="1193"/>
      <c r="M6" s="1192"/>
      <c r="N6" s="1192"/>
      <c r="O6" s="1192"/>
      <c r="P6" s="1192"/>
      <c r="Q6" s="1192"/>
      <c r="R6" s="1192"/>
      <c r="S6" s="1192"/>
      <c r="T6" s="1192"/>
      <c r="U6" s="1168" t="s">
        <v>4340</v>
      </c>
      <c r="V6" s="1192"/>
    </row>
    <row r="7" spans="1:30" s="167" customFormat="1" ht="15" hidden="1" customHeight="1" x14ac:dyDescent="0.2">
      <c r="A7" s="162"/>
      <c r="B7" s="1169"/>
      <c r="C7" s="1170" t="s">
        <v>4991</v>
      </c>
      <c r="D7" s="1171"/>
      <c r="E7" s="1172"/>
      <c r="F7" s="1194"/>
      <c r="G7" s="1206"/>
      <c r="H7" s="1195"/>
      <c r="I7" s="1194"/>
      <c r="J7" s="1196"/>
      <c r="K7" s="1197"/>
      <c r="L7" s="1197"/>
      <c r="M7" s="1194"/>
      <c r="N7" s="1194"/>
      <c r="O7" s="1194"/>
      <c r="P7" s="1194"/>
      <c r="Q7" s="1194"/>
      <c r="R7" s="1194"/>
      <c r="S7" s="1194"/>
      <c r="T7" s="1194"/>
      <c r="U7" s="1174"/>
      <c r="V7" s="1197"/>
      <c r="AD7" s="191"/>
    </row>
    <row r="8" spans="1:30" s="167" customFormat="1" ht="11.1" hidden="1" customHeight="1" x14ac:dyDescent="0.2">
      <c r="A8" s="162"/>
      <c r="B8" s="1172"/>
      <c r="C8" s="1175" t="s">
        <v>4992</v>
      </c>
      <c r="D8" s="1172"/>
      <c r="E8" s="1172"/>
      <c r="F8" s="1195"/>
      <c r="G8" s="1198"/>
      <c r="H8" s="1195"/>
      <c r="I8" s="1195"/>
      <c r="J8" s="1195"/>
      <c r="K8" s="1195"/>
      <c r="L8" s="1195"/>
      <c r="M8" s="1204"/>
      <c r="N8" s="1194"/>
      <c r="O8" s="1194"/>
      <c r="P8" s="1194"/>
      <c r="Q8" s="1194"/>
      <c r="R8" s="1194"/>
      <c r="S8" s="1194"/>
      <c r="T8" s="1194"/>
      <c r="U8" s="1178" t="s">
        <v>4993</v>
      </c>
      <c r="V8" s="1197"/>
      <c r="AD8" s="168"/>
    </row>
    <row r="9" spans="1:30" s="168" customFormat="1" ht="3.95" customHeight="1" x14ac:dyDescent="0.2">
      <c r="A9" s="131"/>
      <c r="B9" s="1166"/>
      <c r="C9" s="1166"/>
      <c r="D9" s="1164"/>
      <c r="E9" s="1164"/>
      <c r="F9" s="1200"/>
      <c r="G9" s="1200"/>
      <c r="H9" s="1200"/>
      <c r="I9" s="1200"/>
      <c r="J9" s="1200"/>
      <c r="K9" s="1200"/>
      <c r="L9" s="1200"/>
      <c r="M9" s="1207"/>
      <c r="N9" s="1201"/>
      <c r="O9" s="1202"/>
      <c r="P9" s="1202"/>
      <c r="Q9" s="1202"/>
      <c r="R9" s="1202"/>
      <c r="S9" s="1202"/>
      <c r="T9" s="1202"/>
      <c r="U9" s="1202"/>
      <c r="V9" s="1202"/>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4235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2992</v>
      </c>
      <c r="F13" s="193"/>
      <c r="G13" s="193"/>
      <c r="H13" s="236"/>
      <c r="I13" s="195"/>
      <c r="J13" s="195"/>
      <c r="K13" s="233"/>
      <c r="L13" s="195"/>
      <c r="M13" s="193"/>
      <c r="N13" s="193"/>
      <c r="O13" s="193"/>
      <c r="P13" s="193"/>
      <c r="Q13" s="193"/>
      <c r="R13" s="195"/>
      <c r="S13" s="193"/>
      <c r="T13" s="195"/>
      <c r="U13" s="58" t="s">
        <v>2273</v>
      </c>
      <c r="V13" s="227"/>
    </row>
    <row r="14" spans="1:30" s="2" customFormat="1" ht="11.1" customHeight="1" x14ac:dyDescent="0.2">
      <c r="A14" s="95"/>
      <c r="B14" s="227"/>
      <c r="C14" s="197" t="s">
        <v>1877</v>
      </c>
      <c r="D14" s="227"/>
      <c r="E14" s="314" t="s">
        <v>4627</v>
      </c>
      <c r="F14" s="193"/>
      <c r="G14" s="193"/>
      <c r="H14" s="314"/>
      <c r="I14" s="195"/>
      <c r="J14" s="195"/>
      <c r="K14" s="233"/>
      <c r="L14" s="195"/>
      <c r="M14" s="193"/>
      <c r="N14" s="193"/>
      <c r="O14" s="193"/>
      <c r="P14" s="193"/>
      <c r="Q14" s="193"/>
      <c r="R14" s="195"/>
      <c r="S14" s="193"/>
      <c r="T14" s="195" t="s">
        <v>4283</v>
      </c>
      <c r="U14" s="111"/>
      <c r="V14" s="227"/>
    </row>
    <row r="15" spans="1:30" s="2" customFormat="1" ht="11.1" customHeight="1" x14ac:dyDescent="0.2">
      <c r="A15" s="95"/>
      <c r="B15" s="227"/>
      <c r="C15" s="197" t="s">
        <v>1878</v>
      </c>
      <c r="D15" s="227"/>
      <c r="E15" s="314" t="s">
        <v>4629</v>
      </c>
      <c r="F15" s="193"/>
      <c r="G15" s="193"/>
      <c r="H15" s="314"/>
      <c r="I15" s="195"/>
      <c r="J15" s="195"/>
      <c r="K15" s="233"/>
      <c r="L15" s="195"/>
      <c r="M15" s="193"/>
      <c r="N15" s="193"/>
      <c r="O15" s="193"/>
      <c r="P15" s="193"/>
      <c r="Q15" s="193"/>
      <c r="R15" s="195"/>
      <c r="S15" s="193"/>
      <c r="T15" s="195" t="s">
        <v>4283</v>
      </c>
      <c r="U15" s="111"/>
      <c r="V15" s="227"/>
    </row>
    <row r="16" spans="1:30" s="2" customFormat="1" ht="11.1" customHeight="1" x14ac:dyDescent="0.2">
      <c r="A16" s="95"/>
      <c r="B16" s="227"/>
      <c r="C16" s="197" t="s">
        <v>1879</v>
      </c>
      <c r="D16" s="227"/>
      <c r="E16" s="314" t="s">
        <v>4145</v>
      </c>
      <c r="F16" s="193"/>
      <c r="G16" s="193"/>
      <c r="H16" s="314"/>
      <c r="I16" s="195"/>
      <c r="J16" s="195"/>
      <c r="K16" s="233"/>
      <c r="L16" s="195"/>
      <c r="M16" s="193"/>
      <c r="N16" s="193"/>
      <c r="O16" s="193"/>
      <c r="P16" s="193"/>
      <c r="Q16" s="193"/>
      <c r="R16" s="195"/>
      <c r="S16" s="193"/>
      <c r="T16" s="195" t="s">
        <v>4283</v>
      </c>
      <c r="U16" s="111">
        <v>16309410</v>
      </c>
      <c r="V16" s="227"/>
    </row>
    <row r="17" spans="1:22" s="2" customFormat="1" ht="12" customHeight="1" x14ac:dyDescent="0.2">
      <c r="A17" s="95"/>
      <c r="B17" s="227"/>
      <c r="C17" s="197" t="s">
        <v>4261</v>
      </c>
      <c r="D17" s="227"/>
      <c r="E17" s="236"/>
      <c r="F17" s="193"/>
      <c r="G17" s="193"/>
      <c r="H17" s="236"/>
      <c r="I17" s="195"/>
      <c r="J17" s="195"/>
      <c r="K17" s="233"/>
      <c r="L17" s="195"/>
      <c r="M17" s="193"/>
      <c r="N17" s="193"/>
      <c r="O17" s="193"/>
      <c r="P17" s="193"/>
      <c r="Q17" s="193"/>
      <c r="R17" s="196" t="s">
        <v>2551</v>
      </c>
      <c r="S17" s="195"/>
      <c r="T17" s="196"/>
      <c r="U17" s="334">
        <v>16309410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4262</v>
      </c>
      <c r="D19" s="227"/>
      <c r="E19" s="236" t="s">
        <v>4032</v>
      </c>
      <c r="F19" s="193"/>
      <c r="G19" s="193"/>
      <c r="H19" s="314"/>
      <c r="I19" s="195"/>
      <c r="J19" s="195"/>
      <c r="K19" s="233"/>
      <c r="L19" s="195"/>
      <c r="M19" s="193"/>
      <c r="N19" s="193"/>
      <c r="O19" s="193"/>
      <c r="P19" s="193"/>
      <c r="Q19" s="193"/>
      <c r="R19" s="195"/>
      <c r="S19" s="193"/>
      <c r="T19" s="195" t="s">
        <v>4283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3897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2440</v>
      </c>
      <c r="D22" s="227"/>
      <c r="E22" s="314" t="s">
        <v>4146</v>
      </c>
      <c r="F22" s="193"/>
      <c r="G22" s="193"/>
      <c r="H22" s="314"/>
      <c r="I22" s="195"/>
      <c r="J22" s="195"/>
      <c r="K22" s="233"/>
      <c r="L22" s="195"/>
      <c r="M22" s="195"/>
      <c r="N22" s="193"/>
      <c r="O22" s="193"/>
      <c r="P22" s="193"/>
      <c r="Q22" s="193"/>
      <c r="R22" s="195"/>
      <c r="S22" s="193"/>
      <c r="T22" s="195" t="s">
        <v>4283</v>
      </c>
      <c r="U22" s="111"/>
      <c r="V22" s="227"/>
    </row>
    <row r="23" spans="1:22" s="2" customFormat="1" ht="11.1" customHeight="1" x14ac:dyDescent="0.2">
      <c r="A23" s="95"/>
      <c r="B23" s="227"/>
      <c r="C23" s="197" t="s">
        <v>2441</v>
      </c>
      <c r="D23" s="227"/>
      <c r="E23" s="314" t="s">
        <v>2804</v>
      </c>
      <c r="F23" s="193"/>
      <c r="G23" s="193"/>
      <c r="H23" s="314"/>
      <c r="I23" s="195"/>
      <c r="J23" s="195"/>
      <c r="K23" s="233"/>
      <c r="L23" s="195"/>
      <c r="M23" s="193"/>
      <c r="N23" s="193"/>
      <c r="O23" s="193"/>
      <c r="P23" s="193"/>
      <c r="Q23" s="193"/>
      <c r="R23" s="195"/>
      <c r="S23" s="193"/>
      <c r="T23" s="195" t="s">
        <v>4283</v>
      </c>
      <c r="U23" s="111"/>
      <c r="V23" s="227"/>
    </row>
    <row r="24" spans="1:22" s="2" customFormat="1" ht="11.1" customHeight="1" x14ac:dyDescent="0.2">
      <c r="A24" s="95"/>
      <c r="B24" s="227"/>
      <c r="C24" s="197" t="s">
        <v>2442</v>
      </c>
      <c r="D24" s="227"/>
      <c r="E24" s="314" t="s">
        <v>3826</v>
      </c>
      <c r="F24" s="193"/>
      <c r="G24" s="193"/>
      <c r="H24" s="314"/>
      <c r="I24" s="195"/>
      <c r="J24" s="195"/>
      <c r="K24" s="233"/>
      <c r="L24" s="195"/>
      <c r="M24" s="193"/>
      <c r="N24" s="193"/>
      <c r="O24" s="193"/>
      <c r="P24" s="193"/>
      <c r="Q24" s="193"/>
      <c r="R24" s="195"/>
      <c r="S24" s="193"/>
      <c r="T24" s="195" t="s">
        <v>4283</v>
      </c>
      <c r="U24" s="111">
        <v>10452113</v>
      </c>
      <c r="V24" s="227"/>
    </row>
    <row r="25" spans="1:22" s="2" customFormat="1" ht="11.1" customHeight="1" x14ac:dyDescent="0.2">
      <c r="A25" s="95"/>
      <c r="B25" s="227"/>
      <c r="C25" s="197" t="s">
        <v>3115</v>
      </c>
      <c r="D25" s="227"/>
      <c r="E25" s="314" t="s">
        <v>4674</v>
      </c>
      <c r="F25" s="193"/>
      <c r="G25" s="193"/>
      <c r="H25" s="314"/>
      <c r="I25" s="195"/>
      <c r="J25" s="195"/>
      <c r="K25" s="233"/>
      <c r="L25" s="195"/>
      <c r="M25" s="193"/>
      <c r="N25" s="193"/>
      <c r="O25" s="193"/>
      <c r="P25" s="193"/>
      <c r="Q25" s="193"/>
      <c r="R25" s="195"/>
      <c r="S25" s="193"/>
      <c r="T25" s="195" t="s">
        <v>4283</v>
      </c>
      <c r="U25" s="111"/>
      <c r="V25" s="227"/>
    </row>
    <row r="26" spans="1:22" s="2" customFormat="1" ht="12" customHeight="1" x14ac:dyDescent="0.2">
      <c r="A26" s="95"/>
      <c r="B26" s="227"/>
      <c r="C26" s="197" t="s">
        <v>3916</v>
      </c>
      <c r="D26" s="227"/>
      <c r="E26" s="236"/>
      <c r="F26" s="193"/>
      <c r="G26" s="193"/>
      <c r="H26" s="236"/>
      <c r="I26" s="195"/>
      <c r="J26" s="195"/>
      <c r="K26" s="233"/>
      <c r="L26" s="195"/>
      <c r="M26" s="195"/>
      <c r="N26" s="193"/>
      <c r="O26" s="193"/>
      <c r="P26" s="193"/>
      <c r="Q26" s="193"/>
      <c r="R26" s="196" t="s">
        <v>2551</v>
      </c>
      <c r="S26" s="195"/>
      <c r="T26" s="196"/>
      <c r="U26" s="334">
        <v>10452113</v>
      </c>
      <c r="V26" s="227"/>
    </row>
    <row r="27" spans="1:22" s="2" customFormat="1" ht="11.1" customHeight="1" x14ac:dyDescent="0.2">
      <c r="A27" s="95"/>
      <c r="B27" s="227"/>
      <c r="C27" s="197"/>
      <c r="D27" s="227"/>
      <c r="E27" s="236" t="s">
        <v>2830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2444</v>
      </c>
      <c r="D28" s="227"/>
      <c r="E28" s="314" t="s">
        <v>2358</v>
      </c>
      <c r="F28" s="193"/>
      <c r="G28" s="193"/>
      <c r="H28" s="314"/>
      <c r="I28" s="195"/>
      <c r="J28" s="195"/>
      <c r="K28" s="233"/>
      <c r="L28" s="195"/>
      <c r="M28" s="193"/>
      <c r="N28" s="193"/>
      <c r="O28" s="193"/>
      <c r="P28" s="193"/>
      <c r="Q28" s="193"/>
      <c r="R28" s="195"/>
      <c r="S28" s="193"/>
      <c r="T28" s="195" t="s">
        <v>4283</v>
      </c>
      <c r="U28" s="111"/>
      <c r="V28" s="227"/>
    </row>
    <row r="29" spans="1:22" s="2" customFormat="1" ht="11.1" customHeight="1" x14ac:dyDescent="0.2">
      <c r="A29" s="95"/>
      <c r="B29" s="227"/>
      <c r="C29" s="197" t="s">
        <v>2288</v>
      </c>
      <c r="D29" s="227"/>
      <c r="E29" s="314" t="s">
        <v>2359</v>
      </c>
      <c r="F29" s="193"/>
      <c r="G29" s="193"/>
      <c r="H29" s="314"/>
      <c r="I29" s="195"/>
      <c r="J29" s="195"/>
      <c r="K29" s="233"/>
      <c r="L29" s="195"/>
      <c r="M29" s="193"/>
      <c r="N29" s="193"/>
      <c r="O29" s="193"/>
      <c r="P29" s="193"/>
      <c r="Q29" s="193"/>
      <c r="R29" s="195"/>
      <c r="S29" s="193"/>
      <c r="T29" s="195" t="s">
        <v>4283</v>
      </c>
      <c r="U29" s="111"/>
      <c r="V29" s="227"/>
    </row>
    <row r="30" spans="1:22" s="2" customFormat="1" ht="12" customHeight="1" x14ac:dyDescent="0.2">
      <c r="A30" s="95"/>
      <c r="B30" s="227"/>
      <c r="C30" s="197" t="s">
        <v>3917</v>
      </c>
      <c r="D30" s="227"/>
      <c r="E30" s="236"/>
      <c r="F30" s="193"/>
      <c r="G30" s="193"/>
      <c r="H30" s="236"/>
      <c r="I30" s="195"/>
      <c r="J30" s="195"/>
      <c r="K30" s="233"/>
      <c r="L30" s="195"/>
      <c r="M30" s="193"/>
      <c r="N30" s="193"/>
      <c r="O30" s="193"/>
      <c r="P30" s="193"/>
      <c r="Q30" s="193"/>
      <c r="R30" s="196" t="s">
        <v>2551</v>
      </c>
      <c r="S30" s="195"/>
      <c r="T30" s="196"/>
      <c r="U30" s="334">
        <v>0</v>
      </c>
      <c r="V30" s="227"/>
    </row>
    <row r="31" spans="1:22" s="2" customFormat="1" ht="11.1" customHeight="1" x14ac:dyDescent="0.2">
      <c r="A31" s="95"/>
      <c r="B31" s="227"/>
      <c r="C31" s="197"/>
      <c r="D31" s="227"/>
      <c r="E31" s="236" t="s">
        <v>4394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4495</v>
      </c>
      <c r="D32" s="227"/>
      <c r="E32" s="314" t="s">
        <v>4703</v>
      </c>
      <c r="F32" s="193"/>
      <c r="G32" s="193"/>
      <c r="H32" s="314"/>
      <c r="I32" s="195"/>
      <c r="J32" s="195"/>
      <c r="K32" s="233"/>
      <c r="L32" s="195"/>
      <c r="M32" s="193"/>
      <c r="N32" s="193"/>
      <c r="O32" s="193"/>
      <c r="P32" s="193"/>
      <c r="Q32" s="193"/>
      <c r="R32" s="195"/>
      <c r="S32" s="193"/>
      <c r="T32" s="195" t="s">
        <v>4283</v>
      </c>
      <c r="U32" s="111"/>
      <c r="V32" s="227"/>
    </row>
    <row r="33" spans="1:22" s="2" customFormat="1" ht="11.1" customHeight="1" x14ac:dyDescent="0.2">
      <c r="A33" s="95"/>
      <c r="B33" s="227"/>
      <c r="C33" s="197" t="s">
        <v>4496</v>
      </c>
      <c r="D33" s="227"/>
      <c r="E33" s="314" t="s">
        <v>4597</v>
      </c>
      <c r="F33" s="193"/>
      <c r="G33" s="193"/>
      <c r="H33" s="314"/>
      <c r="I33" s="195"/>
      <c r="J33" s="195"/>
      <c r="K33" s="233"/>
      <c r="L33" s="195"/>
      <c r="M33" s="193"/>
      <c r="N33" s="193"/>
      <c r="O33" s="193"/>
      <c r="P33" s="193"/>
      <c r="Q33" s="193"/>
      <c r="R33" s="195"/>
      <c r="S33" s="193"/>
      <c r="T33" s="195" t="s">
        <v>4283</v>
      </c>
      <c r="U33" s="111"/>
      <c r="V33" s="227"/>
    </row>
    <row r="34" spans="1:22" s="2" customFormat="1" ht="12" customHeight="1" x14ac:dyDescent="0.2">
      <c r="A34" s="95"/>
      <c r="B34" s="227"/>
      <c r="C34" s="197" t="s">
        <v>3918</v>
      </c>
      <c r="D34" s="227"/>
      <c r="E34" s="193"/>
      <c r="F34" s="193"/>
      <c r="G34" s="193"/>
      <c r="H34" s="193"/>
      <c r="I34" s="195"/>
      <c r="J34" s="195"/>
      <c r="K34" s="233"/>
      <c r="L34" s="195"/>
      <c r="M34" s="193"/>
      <c r="N34" s="193"/>
      <c r="O34" s="193"/>
      <c r="P34" s="193"/>
      <c r="Q34" s="193"/>
      <c r="R34" s="196" t="s">
        <v>2551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3337</v>
      </c>
      <c r="D36" s="227"/>
      <c r="E36" s="193"/>
      <c r="F36" s="193"/>
      <c r="G36" s="193"/>
      <c r="H36" s="193"/>
      <c r="I36" s="195"/>
      <c r="J36" s="195"/>
      <c r="K36" s="233"/>
      <c r="L36" s="195"/>
      <c r="M36" s="193"/>
      <c r="N36" s="193"/>
      <c r="O36" s="193"/>
      <c r="P36" s="193"/>
      <c r="Q36" s="193"/>
      <c r="R36" s="196" t="s">
        <v>4269</v>
      </c>
      <c r="S36" s="195"/>
      <c r="T36" s="196"/>
      <c r="U36" s="364">
        <v>5857297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4487</v>
      </c>
      <c r="F39" s="194"/>
      <c r="G39" s="194"/>
      <c r="H39" s="194"/>
      <c r="I39" s="195"/>
      <c r="J39" s="195"/>
      <c r="K39" s="233"/>
      <c r="L39" s="195"/>
      <c r="M39" s="193"/>
      <c r="N39" s="193"/>
      <c r="O39" s="193"/>
      <c r="P39" s="193"/>
      <c r="Q39" s="193"/>
      <c r="R39" s="195"/>
      <c r="S39" s="196"/>
      <c r="T39" s="195"/>
      <c r="U39" s="557"/>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7"/>
      <c r="V40" s="227"/>
    </row>
    <row r="41" spans="1:22" s="2" customFormat="1" ht="11.1" customHeight="1" x14ac:dyDescent="0.2">
      <c r="A41" s="95"/>
      <c r="B41" s="227"/>
      <c r="C41" s="197" t="s">
        <v>2983</v>
      </c>
      <c r="D41" s="227"/>
      <c r="E41" s="236" t="s">
        <v>4598</v>
      </c>
      <c r="F41" s="193"/>
      <c r="G41" s="193"/>
      <c r="H41" s="236"/>
      <c r="I41" s="195"/>
      <c r="J41" s="195"/>
      <c r="K41" s="233"/>
      <c r="L41" s="195"/>
      <c r="M41" s="193"/>
      <c r="N41" s="193"/>
      <c r="O41" s="193"/>
      <c r="P41" s="193"/>
      <c r="Q41" s="193"/>
      <c r="R41" s="195"/>
      <c r="S41" s="193"/>
      <c r="T41" s="195" t="s">
        <v>4283</v>
      </c>
      <c r="U41" s="111"/>
      <c r="V41" s="227"/>
    </row>
    <row r="42" spans="1:22" s="2" customFormat="1" ht="11.1" customHeight="1" x14ac:dyDescent="0.2">
      <c r="A42" s="95"/>
      <c r="B42" s="227"/>
      <c r="C42" s="197" t="s">
        <v>2984</v>
      </c>
      <c r="D42" s="227"/>
      <c r="E42" s="236" t="s">
        <v>4858</v>
      </c>
      <c r="F42" s="193"/>
      <c r="G42" s="193"/>
      <c r="H42" s="236"/>
      <c r="I42" s="195"/>
      <c r="J42" s="195"/>
      <c r="K42" s="233"/>
      <c r="L42" s="195"/>
      <c r="M42" s="193"/>
      <c r="N42" s="193"/>
      <c r="O42" s="193"/>
      <c r="P42" s="193"/>
      <c r="Q42" s="193"/>
      <c r="R42" s="195"/>
      <c r="S42" s="193"/>
      <c r="T42" s="195" t="s">
        <v>4283</v>
      </c>
      <c r="U42" s="111">
        <v>5857297</v>
      </c>
      <c r="V42" s="227"/>
    </row>
    <row r="43" spans="1:22" s="2" customFormat="1" ht="11.1" customHeight="1" x14ac:dyDescent="0.2">
      <c r="A43" s="95"/>
      <c r="B43" s="227"/>
      <c r="C43" s="197" t="s">
        <v>1393</v>
      </c>
      <c r="D43" s="227"/>
      <c r="E43" s="236" t="s">
        <v>3577</v>
      </c>
      <c r="F43" s="193"/>
      <c r="G43" s="193"/>
      <c r="H43" s="236"/>
      <c r="I43" s="195"/>
      <c r="J43" s="195"/>
      <c r="K43" s="233"/>
      <c r="L43" s="195"/>
      <c r="M43" s="193"/>
      <c r="N43" s="193"/>
      <c r="O43" s="193"/>
      <c r="P43" s="193"/>
      <c r="Q43" s="193"/>
      <c r="R43" s="195"/>
      <c r="S43" s="193"/>
      <c r="T43" s="195" t="s">
        <v>4283</v>
      </c>
      <c r="U43" s="111"/>
      <c r="V43" s="227"/>
    </row>
    <row r="44" spans="1:22" s="2" customFormat="1" ht="11.1" customHeight="1" x14ac:dyDescent="0.2">
      <c r="A44" s="95"/>
      <c r="B44" s="227"/>
      <c r="C44" s="197" t="s">
        <v>2985</v>
      </c>
      <c r="D44" s="227"/>
      <c r="E44" s="236" t="s">
        <v>4717</v>
      </c>
      <c r="F44" s="193"/>
      <c r="G44" s="193"/>
      <c r="H44" s="236"/>
      <c r="I44" s="195"/>
      <c r="J44" s="195"/>
      <c r="K44" s="233"/>
      <c r="L44" s="195"/>
      <c r="M44" s="193"/>
      <c r="N44" s="193"/>
      <c r="O44" s="193"/>
      <c r="P44" s="193"/>
      <c r="Q44" s="193"/>
      <c r="R44" s="195"/>
      <c r="S44" s="193"/>
      <c r="T44" s="195" t="s">
        <v>4283</v>
      </c>
      <c r="U44" s="111"/>
      <c r="V44" s="227"/>
    </row>
    <row r="45" spans="1:22" s="2" customFormat="1" ht="11.1" customHeight="1" x14ac:dyDescent="0.2">
      <c r="A45" s="95"/>
      <c r="B45" s="227"/>
      <c r="C45" s="197" t="s">
        <v>4431</v>
      </c>
      <c r="D45" s="227"/>
      <c r="E45" s="236" t="s">
        <v>3852</v>
      </c>
      <c r="F45" s="193"/>
      <c r="G45" s="193"/>
      <c r="H45" s="236"/>
      <c r="I45" s="195"/>
      <c r="J45" s="195"/>
      <c r="K45" s="233"/>
      <c r="L45" s="195"/>
      <c r="M45" s="193"/>
      <c r="N45" s="193"/>
      <c r="O45" s="193"/>
      <c r="P45" s="193"/>
      <c r="Q45" s="193"/>
      <c r="R45" s="195"/>
      <c r="S45" s="193"/>
      <c r="T45" s="195" t="s">
        <v>4283</v>
      </c>
      <c r="U45" s="111"/>
      <c r="V45" s="227"/>
    </row>
    <row r="46" spans="1:22" s="2" customFormat="1" ht="11.1" customHeight="1" x14ac:dyDescent="0.2">
      <c r="A46" s="95"/>
      <c r="B46" s="227"/>
      <c r="C46" s="197" t="s">
        <v>4432</v>
      </c>
      <c r="D46" s="227"/>
      <c r="E46" s="236" t="s">
        <v>3059</v>
      </c>
      <c r="F46" s="193"/>
      <c r="G46" s="193"/>
      <c r="H46" s="236"/>
      <c r="I46" s="195"/>
      <c r="J46" s="195"/>
      <c r="K46" s="233"/>
      <c r="L46" s="195"/>
      <c r="M46" s="193"/>
      <c r="N46" s="193"/>
      <c r="O46" s="193"/>
      <c r="P46" s="193"/>
      <c r="Q46" s="193"/>
      <c r="R46" s="195"/>
      <c r="S46" s="193"/>
      <c r="T46" s="195" t="s">
        <v>4283</v>
      </c>
      <c r="U46" s="111"/>
      <c r="V46" s="227"/>
    </row>
    <row r="47" spans="1:22" s="2" customFormat="1" ht="11.1" customHeight="1" x14ac:dyDescent="0.2">
      <c r="A47" s="95"/>
      <c r="B47" s="227"/>
      <c r="C47" s="197" t="s">
        <v>3123</v>
      </c>
      <c r="D47" s="227"/>
      <c r="E47" s="236" t="s">
        <v>4280</v>
      </c>
      <c r="F47" s="193"/>
      <c r="G47" s="193"/>
      <c r="H47" s="236"/>
      <c r="I47" s="195"/>
      <c r="J47" s="195"/>
      <c r="K47" s="233"/>
      <c r="L47" s="195"/>
      <c r="M47" s="193"/>
      <c r="N47" s="193"/>
      <c r="O47" s="193"/>
      <c r="P47" s="193"/>
      <c r="Q47" s="193"/>
      <c r="R47" s="195"/>
      <c r="S47" s="193"/>
      <c r="T47" s="195" t="s">
        <v>4283</v>
      </c>
      <c r="U47" s="111"/>
      <c r="V47" s="227"/>
    </row>
    <row r="48" spans="1:22" s="2" customFormat="1" ht="11.1" customHeight="1" x14ac:dyDescent="0.2">
      <c r="A48" s="95"/>
      <c r="B48" s="227"/>
      <c r="C48" s="197" t="s">
        <v>3991</v>
      </c>
      <c r="D48" s="227"/>
      <c r="E48" s="236" t="s">
        <v>4696</v>
      </c>
      <c r="F48" s="193"/>
      <c r="G48" s="193"/>
      <c r="H48" s="236"/>
      <c r="I48" s="195"/>
      <c r="J48" s="195"/>
      <c r="K48" s="233"/>
      <c r="L48" s="195"/>
      <c r="M48" s="193"/>
      <c r="N48" s="193"/>
      <c r="O48" s="193"/>
      <c r="P48" s="193"/>
      <c r="Q48" s="193"/>
      <c r="R48" s="195"/>
      <c r="S48" s="193"/>
      <c r="T48" s="195" t="s">
        <v>4283</v>
      </c>
      <c r="U48" s="111"/>
      <c r="V48" s="227"/>
    </row>
    <row r="49" spans="1:22" s="2" customFormat="1" ht="11.1" customHeight="1" x14ac:dyDescent="0.2">
      <c r="A49" s="95"/>
      <c r="B49" s="227"/>
      <c r="C49" s="197" t="s">
        <v>2980</v>
      </c>
      <c r="D49" s="227"/>
      <c r="E49" s="236" t="s">
        <v>2838</v>
      </c>
      <c r="F49" s="193"/>
      <c r="G49" s="193"/>
      <c r="H49" s="236" t="s">
        <v>3139</v>
      </c>
      <c r="I49" s="193"/>
      <c r="J49" s="193"/>
      <c r="K49" s="110"/>
      <c r="L49" s="193" t="s">
        <v>3504</v>
      </c>
      <c r="M49" s="193"/>
      <c r="N49" s="193"/>
      <c r="O49" s="193"/>
      <c r="P49" s="193"/>
      <c r="Q49" s="193"/>
      <c r="R49" s="195"/>
      <c r="S49" s="193"/>
      <c r="T49" s="195" t="s">
        <v>4283</v>
      </c>
      <c r="U49" s="111"/>
      <c r="V49" s="227"/>
    </row>
    <row r="50" spans="1:22" s="2" customFormat="1" ht="12" customHeight="1" x14ac:dyDescent="0.2">
      <c r="A50" s="95"/>
      <c r="B50" s="227"/>
      <c r="C50" s="240" t="s">
        <v>3338</v>
      </c>
      <c r="D50" s="227"/>
      <c r="E50" s="193"/>
      <c r="F50" s="193"/>
      <c r="G50" s="193"/>
      <c r="H50" s="193"/>
      <c r="I50" s="195"/>
      <c r="J50" s="195"/>
      <c r="K50" s="233"/>
      <c r="L50" s="195"/>
      <c r="M50" s="193"/>
      <c r="N50" s="193"/>
      <c r="O50" s="193"/>
      <c r="P50" s="193"/>
      <c r="Q50" s="193"/>
      <c r="R50" s="196" t="s">
        <v>4269</v>
      </c>
      <c r="S50" s="195"/>
      <c r="T50" s="196"/>
      <c r="U50" s="334">
        <v>5857297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3225</v>
      </c>
      <c r="F53" s="194"/>
      <c r="G53" s="194"/>
      <c r="H53" s="194"/>
      <c r="I53" s="195"/>
      <c r="J53" s="195"/>
      <c r="K53" s="233"/>
      <c r="L53" s="195"/>
      <c r="M53" s="193"/>
      <c r="N53" s="193"/>
      <c r="O53" s="193"/>
      <c r="P53" s="193"/>
      <c r="Q53" s="193"/>
      <c r="R53" s="195"/>
      <c r="S53" s="193"/>
      <c r="T53" s="195"/>
      <c r="U53" s="557"/>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7"/>
      <c r="V54" s="227"/>
    </row>
    <row r="55" spans="1:22" s="2" customFormat="1" ht="11.1" customHeight="1" x14ac:dyDescent="0.2">
      <c r="A55" s="95"/>
      <c r="B55" s="227"/>
      <c r="C55" s="197" t="s">
        <v>3124</v>
      </c>
      <c r="D55" s="227"/>
      <c r="E55" s="236" t="s">
        <v>3536</v>
      </c>
      <c r="F55" s="193"/>
      <c r="G55" s="193"/>
      <c r="H55" s="236"/>
      <c r="I55" s="195"/>
      <c r="J55" s="195"/>
      <c r="K55" s="233"/>
      <c r="L55" s="195"/>
      <c r="M55" s="193"/>
      <c r="N55" s="193"/>
      <c r="O55" s="193"/>
      <c r="P55" s="193"/>
      <c r="Q55" s="193"/>
      <c r="R55" s="195"/>
      <c r="S55" s="193"/>
      <c r="T55" s="195" t="s">
        <v>4283</v>
      </c>
      <c r="U55" s="111"/>
      <c r="V55" s="227"/>
    </row>
    <row r="56" spans="1:22" s="2" customFormat="1" ht="11.1" customHeight="1" x14ac:dyDescent="0.2">
      <c r="A56" s="95"/>
      <c r="B56" s="227"/>
      <c r="C56" s="197" t="s">
        <v>3345</v>
      </c>
      <c r="D56" s="227"/>
      <c r="E56" s="236" t="s">
        <v>3537</v>
      </c>
      <c r="F56" s="193"/>
      <c r="G56" s="193"/>
      <c r="H56" s="236"/>
      <c r="I56" s="195"/>
      <c r="J56" s="195"/>
      <c r="K56" s="233"/>
      <c r="L56" s="195"/>
      <c r="M56" s="193"/>
      <c r="N56" s="193"/>
      <c r="O56" s="193"/>
      <c r="P56" s="193"/>
      <c r="Q56" s="193"/>
      <c r="R56" s="195"/>
      <c r="S56" s="193"/>
      <c r="T56" s="195" t="s">
        <v>4283</v>
      </c>
      <c r="U56" s="111"/>
      <c r="V56" s="227"/>
    </row>
    <row r="57" spans="1:22" s="2" customFormat="1" ht="11.1" customHeight="1" x14ac:dyDescent="0.2">
      <c r="A57" s="95"/>
      <c r="B57" s="227"/>
      <c r="C57" s="197"/>
      <c r="D57" s="227"/>
      <c r="E57" s="236" t="s">
        <v>2255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3125</v>
      </c>
      <c r="D58" s="227"/>
      <c r="E58" s="314" t="s">
        <v>3827</v>
      </c>
      <c r="F58" s="193"/>
      <c r="G58" s="193"/>
      <c r="H58" s="314"/>
      <c r="I58" s="193"/>
      <c r="J58" s="193"/>
      <c r="K58" s="227"/>
      <c r="L58" s="193"/>
      <c r="M58" s="193"/>
      <c r="N58" s="193"/>
      <c r="O58" s="193"/>
      <c r="P58" s="193"/>
      <c r="Q58" s="193"/>
      <c r="R58" s="195"/>
      <c r="S58" s="193"/>
      <c r="T58" s="195" t="s">
        <v>4283</v>
      </c>
      <c r="U58" s="111"/>
      <c r="V58" s="227"/>
    </row>
    <row r="59" spans="1:22" s="2" customFormat="1" ht="11.1" customHeight="1" x14ac:dyDescent="0.2">
      <c r="A59" s="95"/>
      <c r="B59" s="227"/>
      <c r="C59" s="197" t="s">
        <v>3343</v>
      </c>
      <c r="D59" s="227"/>
      <c r="E59" s="314" t="s">
        <v>3127</v>
      </c>
      <c r="F59" s="193"/>
      <c r="G59" s="193"/>
      <c r="H59" s="314"/>
      <c r="I59" s="193"/>
      <c r="J59" s="193"/>
      <c r="K59" s="227"/>
      <c r="L59" s="193"/>
      <c r="M59" s="193"/>
      <c r="N59" s="193"/>
      <c r="O59" s="193"/>
      <c r="P59" s="193"/>
      <c r="Q59" s="193"/>
      <c r="R59" s="195"/>
      <c r="S59" s="193"/>
      <c r="T59" s="195" t="s">
        <v>4283</v>
      </c>
      <c r="U59" s="111"/>
      <c r="V59" s="227"/>
    </row>
    <row r="60" spans="1:22" s="2" customFormat="1" ht="11.1" customHeight="1" x14ac:dyDescent="0.2">
      <c r="A60" s="95"/>
      <c r="B60" s="227"/>
      <c r="C60" s="197"/>
      <c r="D60" s="227"/>
      <c r="E60" s="236" t="s">
        <v>3576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3477</v>
      </c>
      <c r="D61" s="227"/>
      <c r="E61" s="314" t="s">
        <v>3128</v>
      </c>
      <c r="F61" s="193"/>
      <c r="G61" s="193"/>
      <c r="H61" s="314"/>
      <c r="I61" s="193"/>
      <c r="J61" s="193"/>
      <c r="K61" s="227"/>
      <c r="L61" s="193"/>
      <c r="M61" s="193"/>
      <c r="N61" s="193"/>
      <c r="O61" s="193"/>
      <c r="P61" s="193"/>
      <c r="Q61" s="193"/>
      <c r="R61" s="195"/>
      <c r="S61" s="193"/>
      <c r="T61" s="195" t="s">
        <v>4283</v>
      </c>
      <c r="U61" s="111"/>
      <c r="V61" s="227"/>
    </row>
    <row r="62" spans="1:22" s="2" customFormat="1" ht="11.1" customHeight="1" x14ac:dyDescent="0.2">
      <c r="A62" s="95"/>
      <c r="B62" s="227"/>
      <c r="C62" s="197" t="s">
        <v>3344</v>
      </c>
      <c r="D62" s="227"/>
      <c r="E62" s="314" t="s">
        <v>2852</v>
      </c>
      <c r="F62" s="193"/>
      <c r="G62" s="193"/>
      <c r="H62" s="314"/>
      <c r="I62" s="193"/>
      <c r="J62" s="193"/>
      <c r="K62" s="227"/>
      <c r="L62" s="193"/>
      <c r="M62" s="193"/>
      <c r="N62" s="193"/>
      <c r="O62" s="193"/>
      <c r="P62" s="193"/>
      <c r="Q62" s="193"/>
      <c r="R62" s="195"/>
      <c r="S62" s="193"/>
      <c r="T62" s="195" t="s">
        <v>4283</v>
      </c>
      <c r="U62" s="111"/>
      <c r="V62" s="227"/>
    </row>
    <row r="63" spans="1:22" s="2" customFormat="1" ht="11.1" customHeight="1" x14ac:dyDescent="0.2">
      <c r="A63" s="95"/>
      <c r="B63" s="227"/>
      <c r="C63" s="197" t="s">
        <v>3204</v>
      </c>
      <c r="D63" s="227"/>
      <c r="E63" s="314" t="s">
        <v>2853</v>
      </c>
      <c r="F63" s="193"/>
      <c r="G63" s="193"/>
      <c r="H63" s="314"/>
      <c r="I63" s="193"/>
      <c r="J63" s="193"/>
      <c r="K63" s="227"/>
      <c r="L63" s="193"/>
      <c r="M63" s="193"/>
      <c r="N63" s="193"/>
      <c r="O63" s="193"/>
      <c r="P63" s="193"/>
      <c r="Q63" s="193"/>
      <c r="R63" s="195"/>
      <c r="S63" s="193"/>
      <c r="T63" s="195" t="s">
        <v>4283</v>
      </c>
      <c r="U63" s="111"/>
      <c r="V63" s="227"/>
    </row>
    <row r="64" spans="1:22" s="2" customFormat="1" ht="11.1" customHeight="1" x14ac:dyDescent="0.2">
      <c r="A64" s="95"/>
      <c r="B64" s="227"/>
      <c r="C64" s="197" t="s">
        <v>4433</v>
      </c>
      <c r="D64" s="227"/>
      <c r="E64" s="314" t="s">
        <v>4281</v>
      </c>
      <c r="F64" s="193"/>
      <c r="G64" s="193"/>
      <c r="H64" s="314"/>
      <c r="I64" s="193"/>
      <c r="J64" s="193"/>
      <c r="K64" s="227"/>
      <c r="L64" s="193"/>
      <c r="M64" s="193"/>
      <c r="N64" s="193"/>
      <c r="O64" s="193"/>
      <c r="P64" s="193"/>
      <c r="Q64" s="193"/>
      <c r="R64" s="195"/>
      <c r="S64" s="193"/>
      <c r="T64" s="195" t="s">
        <v>4283</v>
      </c>
      <c r="U64" s="111"/>
      <c r="V64" s="227"/>
    </row>
    <row r="65" spans="1:22" s="2" customFormat="1" ht="11.1" customHeight="1" x14ac:dyDescent="0.2">
      <c r="A65" s="95"/>
      <c r="B65" s="227"/>
      <c r="C65" s="197" t="s">
        <v>3205</v>
      </c>
      <c r="D65" s="227"/>
      <c r="E65" s="314" t="s">
        <v>3500</v>
      </c>
      <c r="F65" s="193"/>
      <c r="G65" s="193"/>
      <c r="H65" s="314"/>
      <c r="I65" s="193"/>
      <c r="J65" s="193"/>
      <c r="K65" s="227"/>
      <c r="L65" s="193"/>
      <c r="M65" s="193"/>
      <c r="N65" s="193"/>
      <c r="O65" s="193"/>
      <c r="P65" s="193"/>
      <c r="Q65" s="193"/>
      <c r="R65" s="195"/>
      <c r="S65" s="193"/>
      <c r="T65" s="195" t="s">
        <v>4283</v>
      </c>
      <c r="U65" s="111"/>
      <c r="V65" s="227"/>
    </row>
    <row r="66" spans="1:22" s="2" customFormat="1" ht="11.1" customHeight="1" x14ac:dyDescent="0.2">
      <c r="A66" s="95"/>
      <c r="B66" s="227"/>
      <c r="C66" s="197" t="s">
        <v>4434</v>
      </c>
      <c r="D66" s="227"/>
      <c r="E66" s="236" t="s">
        <v>3496</v>
      </c>
      <c r="F66" s="193"/>
      <c r="G66" s="193"/>
      <c r="H66" s="236"/>
      <c r="I66" s="195"/>
      <c r="J66" s="195"/>
      <c r="K66" s="233"/>
      <c r="L66" s="195"/>
      <c r="M66" s="195"/>
      <c r="N66" s="193"/>
      <c r="O66" s="193"/>
      <c r="P66" s="193"/>
      <c r="Q66" s="193"/>
      <c r="R66" s="195"/>
      <c r="S66" s="193"/>
      <c r="T66" s="195" t="s">
        <v>4283</v>
      </c>
      <c r="U66" s="111">
        <v>938655</v>
      </c>
      <c r="V66" s="227"/>
    </row>
    <row r="67" spans="1:22" s="2" customFormat="1" ht="11.1" customHeight="1" x14ac:dyDescent="0.2">
      <c r="A67" s="95"/>
      <c r="B67" s="227"/>
      <c r="C67" s="197" t="s">
        <v>3206</v>
      </c>
      <c r="D67" s="227"/>
      <c r="E67" s="236" t="s">
        <v>4604</v>
      </c>
      <c r="F67" s="193"/>
      <c r="G67" s="193"/>
      <c r="H67" s="236"/>
      <c r="I67" s="195"/>
      <c r="J67" s="195"/>
      <c r="K67" s="233"/>
      <c r="L67" s="195"/>
      <c r="M67" s="195"/>
      <c r="N67" s="193"/>
      <c r="O67" s="193"/>
      <c r="P67" s="193"/>
      <c r="Q67" s="193"/>
      <c r="R67" s="195"/>
      <c r="S67" s="193"/>
      <c r="T67" s="195" t="s">
        <v>4283</v>
      </c>
      <c r="U67" s="111">
        <v>4918642</v>
      </c>
      <c r="V67" s="227"/>
    </row>
    <row r="68" spans="1:22" s="2" customFormat="1" ht="11.1" customHeight="1" x14ac:dyDescent="0.2">
      <c r="A68" s="95"/>
      <c r="B68" s="227"/>
      <c r="C68" s="197" t="s">
        <v>4435</v>
      </c>
      <c r="D68" s="227"/>
      <c r="E68" s="236" t="s">
        <v>4718</v>
      </c>
      <c r="F68" s="193"/>
      <c r="G68" s="193"/>
      <c r="H68" s="236"/>
      <c r="I68" s="195"/>
      <c r="J68" s="195"/>
      <c r="K68" s="233"/>
      <c r="L68" s="195"/>
      <c r="M68" s="195"/>
      <c r="N68" s="193"/>
      <c r="O68" s="193"/>
      <c r="P68" s="193"/>
      <c r="Q68" s="193"/>
      <c r="R68" s="195"/>
      <c r="S68" s="193"/>
      <c r="T68" s="195" t="s">
        <v>4283</v>
      </c>
      <c r="U68" s="111"/>
      <c r="V68" s="227"/>
    </row>
    <row r="69" spans="1:22" s="2" customFormat="1" ht="11.1" customHeight="1" x14ac:dyDescent="0.2">
      <c r="A69" s="95"/>
      <c r="B69" s="227"/>
      <c r="C69" s="197"/>
      <c r="D69" s="227"/>
      <c r="E69" s="236" t="s">
        <v>4430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3207</v>
      </c>
      <c r="D70" s="227"/>
      <c r="E70" s="314" t="s">
        <v>4225</v>
      </c>
      <c r="F70" s="193"/>
      <c r="G70" s="193"/>
      <c r="H70" s="314"/>
      <c r="I70" s="195"/>
      <c r="J70" s="195"/>
      <c r="K70" s="227"/>
      <c r="L70" s="195"/>
      <c r="M70" s="193"/>
      <c r="N70" s="193"/>
      <c r="O70" s="193"/>
      <c r="P70" s="193"/>
      <c r="Q70" s="193"/>
      <c r="R70" s="195"/>
      <c r="S70" s="193"/>
      <c r="T70" s="195" t="s">
        <v>4283</v>
      </c>
      <c r="U70" s="111"/>
      <c r="V70" s="227"/>
    </row>
    <row r="71" spans="1:22" s="897" customFormat="1" ht="11.1" customHeight="1" x14ac:dyDescent="0.2">
      <c r="A71" s="894"/>
      <c r="B71" s="880"/>
      <c r="C71" s="1002" t="s">
        <v>2800</v>
      </c>
      <c r="D71" s="1003"/>
      <c r="E71" s="1006" t="s">
        <v>3714</v>
      </c>
      <c r="F71" s="1005"/>
      <c r="G71" s="1005"/>
      <c r="H71" s="1006"/>
      <c r="I71" s="1009"/>
      <c r="J71" s="1009"/>
      <c r="K71" s="1003"/>
      <c r="L71" s="1009"/>
      <c r="M71" s="881"/>
      <c r="N71" s="881"/>
      <c r="O71" s="881"/>
      <c r="P71" s="881"/>
      <c r="Q71" s="881"/>
      <c r="R71" s="895"/>
      <c r="S71" s="881"/>
      <c r="T71" s="895" t="s">
        <v>4283</v>
      </c>
      <c r="U71" s="1117"/>
      <c r="V71" s="880"/>
    </row>
    <row r="72" spans="1:22" s="897" customFormat="1" ht="11.1" customHeight="1" x14ac:dyDescent="0.2">
      <c r="A72" s="894"/>
      <c r="B72" s="880"/>
      <c r="C72" s="1002" t="s">
        <v>4715</v>
      </c>
      <c r="D72" s="1003"/>
      <c r="E72" s="1006" t="s">
        <v>4712</v>
      </c>
      <c r="F72" s="1005"/>
      <c r="G72" s="1005"/>
      <c r="H72" s="1006"/>
      <c r="I72" s="1009"/>
      <c r="J72" s="1009"/>
      <c r="K72" s="1003"/>
      <c r="L72" s="1009"/>
      <c r="M72" s="881"/>
      <c r="N72" s="881"/>
      <c r="O72" s="881"/>
      <c r="P72" s="881"/>
      <c r="Q72" s="881"/>
      <c r="R72" s="895"/>
      <c r="S72" s="881"/>
      <c r="T72" s="895" t="s">
        <v>4283</v>
      </c>
      <c r="U72" s="1117"/>
      <c r="V72" s="880"/>
    </row>
    <row r="73" spans="1:22" s="2" customFormat="1" ht="11.1" customHeight="1" x14ac:dyDescent="0.2">
      <c r="A73" s="95"/>
      <c r="B73" s="227"/>
      <c r="C73" s="197" t="s">
        <v>2306</v>
      </c>
      <c r="D73" s="227"/>
      <c r="E73" s="314" t="s">
        <v>3094</v>
      </c>
      <c r="F73" s="193"/>
      <c r="G73" s="193"/>
      <c r="H73" s="314"/>
      <c r="I73" s="195"/>
      <c r="J73" s="195"/>
      <c r="K73" s="227"/>
      <c r="L73" s="195"/>
      <c r="M73" s="193"/>
      <c r="N73" s="193"/>
      <c r="O73" s="193"/>
      <c r="P73" s="193"/>
      <c r="Q73" s="193"/>
      <c r="R73" s="195"/>
      <c r="S73" s="193"/>
      <c r="T73" s="195" t="s">
        <v>4283</v>
      </c>
      <c r="U73" s="111"/>
      <c r="V73" s="227"/>
    </row>
    <row r="74" spans="1:22" s="2" customFormat="1" ht="11.1" customHeight="1" x14ac:dyDescent="0.2">
      <c r="A74" s="95"/>
      <c r="B74" s="227"/>
      <c r="C74" s="197" t="s">
        <v>4436</v>
      </c>
      <c r="D74" s="227"/>
      <c r="E74" s="236" t="s">
        <v>2635</v>
      </c>
      <c r="F74" s="193"/>
      <c r="G74" s="193"/>
      <c r="H74" s="236"/>
      <c r="I74" s="195"/>
      <c r="J74" s="195"/>
      <c r="K74" s="233"/>
      <c r="L74" s="195"/>
      <c r="M74" s="195"/>
      <c r="N74" s="193"/>
      <c r="O74" s="193"/>
      <c r="P74" s="193"/>
      <c r="Q74" s="193"/>
      <c r="R74" s="195"/>
      <c r="S74" s="193"/>
      <c r="T74" s="195" t="s">
        <v>4283</v>
      </c>
      <c r="U74" s="111"/>
      <c r="V74" s="227"/>
    </row>
    <row r="75" spans="1:22" s="2" customFormat="1" ht="11.1" customHeight="1" x14ac:dyDescent="0.2">
      <c r="A75" s="95"/>
      <c r="B75" s="227"/>
      <c r="C75" s="197" t="s">
        <v>2861</v>
      </c>
      <c r="D75" s="227"/>
      <c r="E75" s="236" t="s">
        <v>3538</v>
      </c>
      <c r="F75" s="193"/>
      <c r="G75" s="193"/>
      <c r="H75" s="236"/>
      <c r="I75" s="195"/>
      <c r="J75" s="195"/>
      <c r="K75" s="233"/>
      <c r="L75" s="195"/>
      <c r="M75" s="195"/>
      <c r="N75" s="193"/>
      <c r="O75" s="193"/>
      <c r="P75" s="193"/>
      <c r="Q75" s="193"/>
      <c r="R75" s="195"/>
      <c r="S75" s="193"/>
      <c r="T75" s="195" t="s">
        <v>4283</v>
      </c>
      <c r="U75" s="111"/>
      <c r="V75" s="227"/>
    </row>
    <row r="76" spans="1:22" s="2" customFormat="1" ht="12" customHeight="1" x14ac:dyDescent="0.2">
      <c r="A76" s="95"/>
      <c r="B76" s="227"/>
      <c r="C76" s="240" t="s">
        <v>3339</v>
      </c>
      <c r="D76" s="227"/>
      <c r="E76" s="193"/>
      <c r="F76" s="193"/>
      <c r="G76" s="193"/>
      <c r="H76" s="193"/>
      <c r="I76" s="195"/>
      <c r="J76" s="195"/>
      <c r="K76" s="233"/>
      <c r="L76" s="195"/>
      <c r="M76" s="193"/>
      <c r="N76" s="193"/>
      <c r="O76" s="193"/>
      <c r="P76" s="193"/>
      <c r="Q76" s="193"/>
      <c r="R76" s="196" t="s">
        <v>4269</v>
      </c>
      <c r="S76" s="195"/>
      <c r="T76" s="196"/>
      <c r="U76" s="334">
        <v>5857297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802"/>
      <c r="B1" s="201"/>
      <c r="C1" s="799" t="s">
        <v>4983</v>
      </c>
      <c r="D1" s="201"/>
      <c r="E1" s="162"/>
      <c r="F1" s="203" t="s">
        <v>3472</v>
      </c>
      <c r="G1" s="203" t="s">
        <v>3472</v>
      </c>
      <c r="H1" s="162" t="s">
        <v>2651</v>
      </c>
      <c r="I1" s="203" t="s">
        <v>3472</v>
      </c>
      <c r="J1" s="203" t="s">
        <v>3472</v>
      </c>
      <c r="K1" s="203"/>
      <c r="L1" s="203"/>
      <c r="M1" s="204"/>
      <c r="N1" s="203"/>
      <c r="O1" s="203"/>
      <c r="P1" s="203"/>
      <c r="Q1" s="203"/>
      <c r="R1" s="203"/>
      <c r="S1" s="203" t="s">
        <v>2651</v>
      </c>
      <c r="T1" s="203"/>
      <c r="U1" s="827">
        <v>42892.519946990738</v>
      </c>
      <c r="V1" s="203"/>
    </row>
    <row r="2" spans="1:30" s="150" customFormat="1" ht="6" customHeight="1" x14ac:dyDescent="0.2">
      <c r="A2" s="213"/>
      <c r="B2" s="1183"/>
      <c r="C2" s="1143" t="s">
        <v>2937</v>
      </c>
      <c r="D2" s="1184"/>
      <c r="E2" s="1183"/>
      <c r="F2" s="1185"/>
      <c r="G2" s="1187"/>
      <c r="H2" s="1186"/>
      <c r="I2" s="1185"/>
      <c r="J2" s="1187"/>
      <c r="K2" s="1185"/>
      <c r="L2" s="1187"/>
      <c r="M2" s="1186"/>
      <c r="N2" s="1186"/>
      <c r="O2" s="1186"/>
      <c r="P2" s="1186"/>
      <c r="Q2" s="1186"/>
      <c r="R2" s="1186"/>
      <c r="S2" s="1186"/>
      <c r="T2" s="1186"/>
      <c r="U2" s="1203"/>
      <c r="V2" s="1186"/>
    </row>
    <row r="3" spans="1:30" s="151" customFormat="1" ht="17.100000000000001" customHeight="1" x14ac:dyDescent="0.2">
      <c r="A3" s="209"/>
      <c r="B3" s="1189"/>
      <c r="C3" s="1165" t="s">
        <v>4986</v>
      </c>
      <c r="D3" s="1190"/>
      <c r="E3" s="1189"/>
      <c r="F3" s="1191"/>
      <c r="G3" s="1193"/>
      <c r="H3" s="1192"/>
      <c r="I3" s="1191"/>
      <c r="J3" s="1193"/>
      <c r="K3" s="1191"/>
      <c r="L3" s="1193"/>
      <c r="M3" s="1192"/>
      <c r="N3" s="1192"/>
      <c r="O3" s="1192"/>
      <c r="P3" s="1192"/>
      <c r="Q3" s="1192"/>
      <c r="R3" s="1192"/>
      <c r="S3" s="1192"/>
      <c r="T3" s="1192"/>
      <c r="U3" s="1168" t="s">
        <v>4339</v>
      </c>
      <c r="V3" s="1192"/>
    </row>
    <row r="4" spans="1:30" s="146" customFormat="1" ht="15" customHeight="1" x14ac:dyDescent="0.2">
      <c r="A4" s="162"/>
      <c r="B4" s="1169"/>
      <c r="C4" s="1170" t="s">
        <v>4987</v>
      </c>
      <c r="D4" s="1171"/>
      <c r="E4" s="1172"/>
      <c r="F4" s="1194"/>
      <c r="G4" s="1196"/>
      <c r="H4" s="1195"/>
      <c r="I4" s="1194"/>
      <c r="J4" s="1196"/>
      <c r="K4" s="1197"/>
      <c r="L4" s="1197"/>
      <c r="M4" s="1194"/>
      <c r="N4" s="1194"/>
      <c r="O4" s="1194"/>
      <c r="P4" s="1194"/>
      <c r="Q4" s="1194"/>
      <c r="R4" s="1194"/>
      <c r="S4" s="1194"/>
      <c r="T4" s="1194"/>
      <c r="U4" s="1174" t="s">
        <v>4819</v>
      </c>
      <c r="V4" s="1197"/>
      <c r="AD4" s="188"/>
    </row>
    <row r="5" spans="1:30" s="146" customFormat="1" ht="11.1" customHeight="1" x14ac:dyDescent="0.2">
      <c r="A5" s="162"/>
      <c r="B5" s="1172"/>
      <c r="C5" s="1175" t="s">
        <v>4988</v>
      </c>
      <c r="D5" s="1172"/>
      <c r="E5" s="1172"/>
      <c r="F5" s="1195"/>
      <c r="G5" s="1198"/>
      <c r="H5" s="1195"/>
      <c r="I5" s="1195"/>
      <c r="J5" s="1195"/>
      <c r="K5" s="1195"/>
      <c r="L5" s="1195"/>
      <c r="M5" s="1204"/>
      <c r="N5" s="1194"/>
      <c r="O5" s="1194"/>
      <c r="P5" s="1194"/>
      <c r="Q5" s="1194"/>
      <c r="R5" s="1194"/>
      <c r="S5" s="1194"/>
      <c r="T5" s="1194"/>
      <c r="U5" s="1178" t="s">
        <v>4989</v>
      </c>
      <c r="V5" s="1197"/>
      <c r="AD5" s="133"/>
    </row>
    <row r="6" spans="1:30" s="166" customFormat="1" ht="17.100000000000001" hidden="1" customHeight="1" x14ac:dyDescent="0.2">
      <c r="A6" s="209"/>
      <c r="B6" s="1189"/>
      <c r="C6" s="1165" t="s">
        <v>4990</v>
      </c>
      <c r="D6" s="1190"/>
      <c r="E6" s="1189"/>
      <c r="F6" s="1191"/>
      <c r="G6" s="1205"/>
      <c r="H6" s="1192"/>
      <c r="I6" s="1191"/>
      <c r="J6" s="1199"/>
      <c r="K6" s="1191"/>
      <c r="L6" s="1193"/>
      <c r="M6" s="1192"/>
      <c r="N6" s="1192"/>
      <c r="O6" s="1192"/>
      <c r="P6" s="1192"/>
      <c r="Q6" s="1192"/>
      <c r="R6" s="1192"/>
      <c r="S6" s="1192"/>
      <c r="T6" s="1192"/>
      <c r="U6" s="1168" t="s">
        <v>4340</v>
      </c>
      <c r="V6" s="1192"/>
    </row>
    <row r="7" spans="1:30" s="167" customFormat="1" ht="15" hidden="1" customHeight="1" x14ac:dyDescent="0.2">
      <c r="A7" s="162"/>
      <c r="B7" s="1169"/>
      <c r="C7" s="1170" t="s">
        <v>4991</v>
      </c>
      <c r="D7" s="1171"/>
      <c r="E7" s="1172"/>
      <c r="F7" s="1194"/>
      <c r="G7" s="1206"/>
      <c r="H7" s="1195"/>
      <c r="I7" s="1194"/>
      <c r="J7" s="1196"/>
      <c r="K7" s="1197"/>
      <c r="L7" s="1197"/>
      <c r="M7" s="1194"/>
      <c r="N7" s="1194"/>
      <c r="O7" s="1194"/>
      <c r="P7" s="1194"/>
      <c r="Q7" s="1194"/>
      <c r="R7" s="1194"/>
      <c r="S7" s="1194"/>
      <c r="T7" s="1194"/>
      <c r="U7" s="1174"/>
      <c r="V7" s="1197"/>
      <c r="AD7" s="191"/>
    </row>
    <row r="8" spans="1:30" s="167" customFormat="1" ht="11.1" hidden="1" customHeight="1" x14ac:dyDescent="0.2">
      <c r="A8" s="162"/>
      <c r="B8" s="1172"/>
      <c r="C8" s="1175" t="s">
        <v>4992</v>
      </c>
      <c r="D8" s="1172"/>
      <c r="E8" s="1172"/>
      <c r="F8" s="1195"/>
      <c r="G8" s="1198"/>
      <c r="H8" s="1195"/>
      <c r="I8" s="1195"/>
      <c r="J8" s="1195"/>
      <c r="K8" s="1195"/>
      <c r="L8" s="1195"/>
      <c r="M8" s="1204"/>
      <c r="N8" s="1194"/>
      <c r="O8" s="1194"/>
      <c r="P8" s="1194"/>
      <c r="Q8" s="1194"/>
      <c r="R8" s="1194"/>
      <c r="S8" s="1194"/>
      <c r="T8" s="1194"/>
      <c r="U8" s="1178" t="s">
        <v>4993</v>
      </c>
      <c r="V8" s="1197"/>
      <c r="AD8" s="168"/>
    </row>
    <row r="9" spans="1:30" s="168" customFormat="1" ht="3.95" customHeight="1" x14ac:dyDescent="0.2">
      <c r="A9" s="131"/>
      <c r="B9" s="1166"/>
      <c r="C9" s="1166"/>
      <c r="D9" s="1164"/>
      <c r="E9" s="1164"/>
      <c r="F9" s="1200"/>
      <c r="G9" s="1200"/>
      <c r="H9" s="1200"/>
      <c r="I9" s="1200"/>
      <c r="J9" s="1200"/>
      <c r="K9" s="1200"/>
      <c r="L9" s="1200"/>
      <c r="M9" s="1207"/>
      <c r="N9" s="1201"/>
      <c r="O9" s="1202"/>
      <c r="P9" s="1202"/>
      <c r="Q9" s="1202"/>
      <c r="R9" s="1202"/>
      <c r="S9" s="1202"/>
      <c r="T9" s="1202"/>
      <c r="U9" s="1202"/>
      <c r="V9" s="1202"/>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3542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4210</v>
      </c>
      <c r="F13" s="193"/>
      <c r="G13" s="193"/>
      <c r="H13" s="236"/>
      <c r="I13" s="195"/>
      <c r="J13" s="195"/>
      <c r="K13" s="233"/>
      <c r="L13" s="195"/>
      <c r="M13" s="193"/>
      <c r="N13" s="193"/>
      <c r="O13" s="193"/>
      <c r="P13" s="193"/>
      <c r="Q13" s="193"/>
      <c r="R13" s="195"/>
      <c r="S13" s="193"/>
      <c r="T13" s="195"/>
      <c r="U13" s="58" t="s">
        <v>2273</v>
      </c>
      <c r="V13" s="227"/>
    </row>
    <row r="14" spans="1:30" s="2" customFormat="1" ht="12" customHeight="1" x14ac:dyDescent="0.2">
      <c r="A14" s="95"/>
      <c r="B14" s="227"/>
      <c r="C14" s="197" t="s">
        <v>3354</v>
      </c>
      <c r="D14" s="227"/>
      <c r="E14" s="314" t="s">
        <v>2487</v>
      </c>
      <c r="F14" s="193"/>
      <c r="G14" s="193"/>
      <c r="H14" s="314"/>
      <c r="I14" s="193"/>
      <c r="J14" s="193"/>
      <c r="K14" s="227"/>
      <c r="L14" s="193"/>
      <c r="M14" s="195"/>
      <c r="N14" s="193"/>
      <c r="O14" s="193"/>
      <c r="P14" s="193"/>
      <c r="Q14" s="193"/>
      <c r="R14" s="195"/>
      <c r="S14" s="193"/>
      <c r="T14" s="195" t="s">
        <v>4283</v>
      </c>
      <c r="U14" s="564"/>
      <c r="V14" s="227"/>
    </row>
    <row r="15" spans="1:30" s="2" customFormat="1" ht="12" customHeight="1" x14ac:dyDescent="0.2">
      <c r="A15" s="95"/>
      <c r="B15" s="227"/>
      <c r="C15" s="197" t="s">
        <v>3355</v>
      </c>
      <c r="D15" s="227"/>
      <c r="E15" s="314" t="s">
        <v>4208</v>
      </c>
      <c r="F15" s="193"/>
      <c r="G15" s="193"/>
      <c r="H15" s="314" t="s">
        <v>4675</v>
      </c>
      <c r="I15" s="193"/>
      <c r="J15" s="193"/>
      <c r="K15" s="227"/>
      <c r="L15" s="193"/>
      <c r="M15" s="195"/>
      <c r="N15" s="193"/>
      <c r="O15" s="193"/>
      <c r="P15" s="193"/>
      <c r="Q15" s="193"/>
      <c r="R15" s="195"/>
      <c r="S15" s="193"/>
      <c r="T15" s="195" t="s">
        <v>4283</v>
      </c>
      <c r="U15" s="565"/>
      <c r="V15" s="227"/>
    </row>
    <row r="16" spans="1:30" s="2" customFormat="1" ht="12" customHeight="1" x14ac:dyDescent="0.2">
      <c r="A16" s="95"/>
      <c r="B16" s="227"/>
      <c r="C16" s="197"/>
      <c r="D16" s="227"/>
      <c r="E16" s="313" t="s">
        <v>3753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3328</v>
      </c>
      <c r="D17" s="227"/>
      <c r="E17" s="314" t="s">
        <v>2487</v>
      </c>
      <c r="F17" s="193"/>
      <c r="G17" s="193"/>
      <c r="H17" s="314"/>
      <c r="I17" s="193"/>
      <c r="J17" s="193"/>
      <c r="K17" s="227"/>
      <c r="L17" s="193"/>
      <c r="M17" s="195"/>
      <c r="N17" s="193"/>
      <c r="O17" s="193"/>
      <c r="P17" s="193"/>
      <c r="Q17" s="193"/>
      <c r="R17" s="195"/>
      <c r="S17" s="193"/>
      <c r="T17" s="195" t="s">
        <v>4283</v>
      </c>
      <c r="U17" s="564"/>
      <c r="V17" s="227"/>
    </row>
    <row r="18" spans="1:22" s="2" customFormat="1" ht="12" customHeight="1" x14ac:dyDescent="0.2">
      <c r="A18" s="95"/>
      <c r="B18" s="227"/>
      <c r="C18" s="197" t="s">
        <v>3329</v>
      </c>
      <c r="D18" s="227"/>
      <c r="E18" s="314" t="s">
        <v>4211</v>
      </c>
      <c r="F18" s="193"/>
      <c r="G18" s="193"/>
      <c r="H18" s="314" t="s">
        <v>1881</v>
      </c>
      <c r="I18" s="193"/>
      <c r="J18" s="193"/>
      <c r="K18" s="110"/>
      <c r="L18" s="193" t="s">
        <v>3518</v>
      </c>
      <c r="M18" s="195"/>
      <c r="N18" s="193"/>
      <c r="O18" s="193"/>
      <c r="P18" s="193"/>
      <c r="Q18" s="193"/>
      <c r="R18" s="195"/>
      <c r="S18" s="193"/>
      <c r="T18" s="195" t="s">
        <v>4283</v>
      </c>
      <c r="U18" s="104"/>
      <c r="V18" s="227"/>
    </row>
    <row r="19" spans="1:22" s="2" customFormat="1" ht="12" customHeight="1" x14ac:dyDescent="0.2">
      <c r="A19" s="95"/>
      <c r="B19" s="227"/>
      <c r="C19" s="197" t="s">
        <v>3330</v>
      </c>
      <c r="D19" s="227"/>
      <c r="E19" s="314" t="s">
        <v>2487</v>
      </c>
      <c r="F19" s="193"/>
      <c r="G19" s="193"/>
      <c r="H19" s="314"/>
      <c r="I19" s="193"/>
      <c r="J19" s="193"/>
      <c r="K19" s="227"/>
      <c r="L19" s="193"/>
      <c r="M19" s="195"/>
      <c r="N19" s="193"/>
      <c r="O19" s="193"/>
      <c r="P19" s="193"/>
      <c r="Q19" s="193"/>
      <c r="R19" s="195"/>
      <c r="S19" s="193"/>
      <c r="T19" s="195" t="s">
        <v>4283</v>
      </c>
      <c r="U19" s="564"/>
      <c r="V19" s="227"/>
    </row>
    <row r="20" spans="1:22" s="2" customFormat="1" ht="12" customHeight="1" x14ac:dyDescent="0.2">
      <c r="A20" s="95"/>
      <c r="B20" s="227"/>
      <c r="C20" s="197" t="s">
        <v>4209</v>
      </c>
      <c r="D20" s="227"/>
      <c r="E20" s="314" t="s">
        <v>4211</v>
      </c>
      <c r="F20" s="193"/>
      <c r="G20" s="193"/>
      <c r="H20" s="314" t="s">
        <v>1881</v>
      </c>
      <c r="I20" s="193"/>
      <c r="J20" s="193"/>
      <c r="K20" s="110"/>
      <c r="L20" s="193" t="s">
        <v>3518</v>
      </c>
      <c r="M20" s="195"/>
      <c r="N20" s="193"/>
      <c r="O20" s="193"/>
      <c r="P20" s="193"/>
      <c r="Q20" s="193"/>
      <c r="R20" s="195"/>
      <c r="S20" s="193"/>
      <c r="T20" s="195" t="s">
        <v>4283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3451</v>
      </c>
      <c r="F23" s="194"/>
      <c r="G23" s="194"/>
      <c r="H23" s="194"/>
      <c r="I23" s="195"/>
      <c r="J23" s="195"/>
      <c r="K23" s="233"/>
      <c r="L23" s="195"/>
      <c r="M23" s="193"/>
      <c r="N23" s="193"/>
      <c r="O23" s="193"/>
      <c r="P23" s="193"/>
      <c r="Q23" s="193"/>
      <c r="R23" s="195"/>
      <c r="S23" s="193"/>
      <c r="T23" s="195"/>
      <c r="U23" s="557"/>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7"/>
      <c r="V24" s="227"/>
    </row>
    <row r="25" spans="1:22" s="2" customFormat="1" ht="12" customHeight="1" x14ac:dyDescent="0.2">
      <c r="A25" s="95"/>
      <c r="B25" s="227"/>
      <c r="C25" s="197" t="s">
        <v>3331</v>
      </c>
      <c r="D25" s="227"/>
      <c r="E25" s="236" t="s">
        <v>4701</v>
      </c>
      <c r="F25" s="193"/>
      <c r="G25" s="193"/>
      <c r="H25" s="236"/>
      <c r="I25" s="195"/>
      <c r="J25" s="195"/>
      <c r="K25" s="233"/>
      <c r="L25" s="195"/>
      <c r="M25" s="193"/>
      <c r="N25" s="193"/>
      <c r="O25" s="193"/>
      <c r="P25" s="193"/>
      <c r="Q25" s="193"/>
      <c r="R25" s="195"/>
      <c r="S25" s="193"/>
      <c r="T25" s="195" t="s">
        <v>4283</v>
      </c>
      <c r="U25" s="111"/>
      <c r="V25" s="227"/>
    </row>
    <row r="26" spans="1:22" s="2" customFormat="1" ht="12" customHeight="1" x14ac:dyDescent="0.2">
      <c r="A26" s="95"/>
      <c r="B26" s="227"/>
      <c r="C26" s="197"/>
      <c r="D26" s="227"/>
      <c r="E26" s="236" t="s">
        <v>3519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3332</v>
      </c>
      <c r="D27" s="227"/>
      <c r="E27" s="236" t="s">
        <v>2464</v>
      </c>
      <c r="F27" s="193"/>
      <c r="G27" s="193"/>
      <c r="H27" s="236"/>
      <c r="I27" s="195"/>
      <c r="J27" s="195"/>
      <c r="K27" s="233"/>
      <c r="L27" s="195"/>
      <c r="M27" s="193"/>
      <c r="N27" s="193"/>
      <c r="O27" s="193"/>
      <c r="P27" s="193"/>
      <c r="Q27" s="193"/>
      <c r="R27" s="195"/>
      <c r="S27" s="193"/>
      <c r="T27" s="195" t="s">
        <v>4283</v>
      </c>
      <c r="U27" s="111"/>
      <c r="V27" s="227"/>
    </row>
    <row r="28" spans="1:22" s="2" customFormat="1" ht="12" customHeight="1" x14ac:dyDescent="0.2">
      <c r="A28" s="95"/>
      <c r="B28" s="227"/>
      <c r="C28" s="197" t="s">
        <v>3333</v>
      </c>
      <c r="D28" s="227"/>
      <c r="E28" s="236" t="s">
        <v>2506</v>
      </c>
      <c r="F28" s="193"/>
      <c r="G28" s="193"/>
      <c r="H28" s="236"/>
      <c r="I28" s="195"/>
      <c r="J28" s="195"/>
      <c r="K28" s="233"/>
      <c r="L28" s="195"/>
      <c r="M28" s="193"/>
      <c r="N28" s="193"/>
      <c r="O28" s="193"/>
      <c r="P28" s="193"/>
      <c r="Q28" s="193"/>
      <c r="R28" s="195"/>
      <c r="S28" s="193"/>
      <c r="T28" s="195" t="s">
        <v>4283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3452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7"/>
      <c r="V32" s="227"/>
    </row>
    <row r="33" spans="1:22" s="2" customFormat="1" ht="12" customHeight="1" x14ac:dyDescent="0.2">
      <c r="A33" s="95"/>
      <c r="B33" s="227"/>
      <c r="C33" s="197" t="s">
        <v>3348</v>
      </c>
      <c r="D33" s="227"/>
      <c r="E33" s="236" t="s">
        <v>1883</v>
      </c>
      <c r="F33" s="193"/>
      <c r="G33" s="193"/>
      <c r="H33" s="236"/>
      <c r="I33" s="195"/>
      <c r="J33" s="195"/>
      <c r="K33" s="233"/>
      <c r="L33" s="195"/>
      <c r="M33" s="193"/>
      <c r="N33" s="193"/>
      <c r="O33" s="193"/>
      <c r="P33" s="193"/>
      <c r="Q33" s="193"/>
      <c r="R33" s="195"/>
      <c r="S33" s="193"/>
      <c r="T33" s="195" t="s">
        <v>4283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1558</v>
      </c>
      <c r="D36" s="227"/>
      <c r="E36" s="314" t="s">
        <v>2873</v>
      </c>
      <c r="F36" s="193"/>
      <c r="G36" s="193"/>
      <c r="H36" s="314"/>
      <c r="I36" s="195"/>
      <c r="J36" s="195"/>
      <c r="K36" s="233"/>
      <c r="L36" s="195"/>
      <c r="M36" s="193"/>
      <c r="N36" s="193"/>
      <c r="O36" s="193"/>
      <c r="P36" s="193"/>
      <c r="Q36" s="193"/>
      <c r="R36" s="195"/>
      <c r="S36" s="193"/>
      <c r="T36" s="195" t="s">
        <v>4283</v>
      </c>
      <c r="U36" s="111"/>
      <c r="V36" s="227"/>
    </row>
    <row r="37" spans="1:22" s="2" customFormat="1" ht="12" customHeight="1" x14ac:dyDescent="0.2">
      <c r="A37" s="95"/>
      <c r="B37" s="227"/>
      <c r="C37" s="197" t="s">
        <v>2935</v>
      </c>
      <c r="D37" s="227"/>
      <c r="E37" s="314" t="s">
        <v>2406</v>
      </c>
      <c r="F37" s="193"/>
      <c r="G37" s="193"/>
      <c r="H37" s="314"/>
      <c r="I37" s="195"/>
      <c r="J37" s="195"/>
      <c r="K37" s="233"/>
      <c r="L37" s="195"/>
      <c r="M37" s="193"/>
      <c r="N37" s="193"/>
      <c r="O37" s="193"/>
      <c r="P37" s="193"/>
      <c r="Q37" s="193"/>
      <c r="R37" s="195"/>
      <c r="S37" s="193"/>
      <c r="T37" s="195" t="s">
        <v>4283</v>
      </c>
      <c r="U37" s="111"/>
      <c r="V37" s="227"/>
    </row>
    <row r="38" spans="1:22" s="2" customFormat="1" x14ac:dyDescent="0.2">
      <c r="A38" s="95"/>
      <c r="B38" s="227"/>
      <c r="C38" s="240" t="s">
        <v>3198</v>
      </c>
      <c r="D38" s="227"/>
      <c r="E38" s="193"/>
      <c r="F38" s="193"/>
      <c r="G38" s="193"/>
      <c r="H38" s="193"/>
      <c r="I38" s="195"/>
      <c r="J38" s="195"/>
      <c r="K38" s="233"/>
      <c r="L38" s="195"/>
      <c r="M38" s="193"/>
      <c r="N38" s="193"/>
      <c r="O38" s="193"/>
      <c r="P38" s="193"/>
      <c r="Q38" s="193"/>
      <c r="R38" s="196" t="s">
        <v>4135</v>
      </c>
      <c r="S38" s="193"/>
      <c r="T38" s="195" t="s">
        <v>4283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2685</v>
      </c>
      <c r="D40" s="227"/>
      <c r="E40" s="236" t="s">
        <v>3775</v>
      </c>
      <c r="F40" s="193"/>
      <c r="G40" s="193"/>
      <c r="H40" s="236"/>
      <c r="I40" s="195"/>
      <c r="J40" s="195"/>
      <c r="K40" s="233"/>
      <c r="L40" s="195"/>
      <c r="M40" s="193"/>
      <c r="N40" s="193"/>
      <c r="O40" s="193"/>
      <c r="P40" s="193"/>
      <c r="Q40" s="193"/>
      <c r="R40" s="195"/>
      <c r="S40" s="193"/>
      <c r="T40" s="195" t="s">
        <v>4283</v>
      </c>
      <c r="U40" s="111"/>
      <c r="V40" s="227"/>
    </row>
    <row r="41" spans="1:22" s="2" customFormat="1" ht="12" customHeight="1" x14ac:dyDescent="0.2">
      <c r="A41" s="95"/>
      <c r="B41" s="227"/>
      <c r="C41" s="197" t="s">
        <v>2686</v>
      </c>
      <c r="D41" s="227"/>
      <c r="E41" s="236" t="s">
        <v>4860</v>
      </c>
      <c r="F41" s="193"/>
      <c r="G41" s="193"/>
      <c r="H41" s="236"/>
      <c r="I41" s="195"/>
      <c r="J41" s="195"/>
      <c r="K41" s="233"/>
      <c r="L41" s="195"/>
      <c r="M41" s="193"/>
      <c r="N41" s="193"/>
      <c r="O41" s="193"/>
      <c r="P41" s="193"/>
      <c r="Q41" s="193"/>
      <c r="R41" s="195"/>
      <c r="S41" s="193"/>
      <c r="T41" s="195" t="s">
        <v>4283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3453</v>
      </c>
      <c r="F44" s="194"/>
      <c r="G44" s="194"/>
      <c r="H44" s="194"/>
      <c r="I44" s="195"/>
      <c r="J44" s="195"/>
      <c r="K44" s="233"/>
      <c r="L44" s="195"/>
      <c r="M44" s="193"/>
      <c r="N44" s="193"/>
      <c r="O44" s="193"/>
      <c r="P44" s="193"/>
      <c r="Q44" s="193"/>
      <c r="R44" s="195"/>
      <c r="S44" s="193"/>
      <c r="T44" s="195"/>
      <c r="U44" s="557"/>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7"/>
      <c r="V45" s="227"/>
    </row>
    <row r="46" spans="1:22" s="2" customFormat="1" ht="12" customHeight="1" x14ac:dyDescent="0.2">
      <c r="A46" s="95"/>
      <c r="B46" s="227"/>
      <c r="C46" s="197" t="s">
        <v>2687</v>
      </c>
      <c r="D46" s="227"/>
      <c r="E46" s="236" t="s">
        <v>2156</v>
      </c>
      <c r="F46" s="193"/>
      <c r="G46" s="193"/>
      <c r="H46" s="236"/>
      <c r="I46" s="195"/>
      <c r="J46" s="195"/>
      <c r="K46" s="233"/>
      <c r="L46" s="195"/>
      <c r="M46" s="193"/>
      <c r="N46" s="193"/>
      <c r="O46" s="193"/>
      <c r="P46" s="193"/>
      <c r="Q46" s="193"/>
      <c r="R46" s="195"/>
      <c r="S46" s="193"/>
      <c r="T46" s="195" t="s">
        <v>4283</v>
      </c>
      <c r="U46" s="111"/>
      <c r="V46" s="227"/>
    </row>
    <row r="47" spans="1:22" s="2" customFormat="1" ht="12" customHeight="1" x14ac:dyDescent="0.2">
      <c r="A47" s="95"/>
      <c r="B47" s="227"/>
      <c r="C47" s="197" t="s">
        <v>1383</v>
      </c>
      <c r="D47" s="227"/>
      <c r="E47" s="236" t="s">
        <v>3734</v>
      </c>
      <c r="F47" s="193"/>
      <c r="G47" s="193"/>
      <c r="H47" s="236"/>
      <c r="I47" s="195"/>
      <c r="J47" s="195"/>
      <c r="K47" s="233"/>
      <c r="L47" s="195"/>
      <c r="M47" s="193"/>
      <c r="N47" s="193"/>
      <c r="O47" s="193"/>
      <c r="P47" s="193"/>
      <c r="Q47" s="193"/>
      <c r="R47" s="195"/>
      <c r="S47" s="193"/>
      <c r="T47" s="195" t="s">
        <v>4283</v>
      </c>
      <c r="U47" s="111"/>
      <c r="V47" s="227"/>
    </row>
    <row r="48" spans="1:22" s="2" customFormat="1" ht="12" customHeight="1" x14ac:dyDescent="0.2">
      <c r="A48" s="95"/>
      <c r="B48" s="227"/>
      <c r="C48" s="197" t="s">
        <v>2862</v>
      </c>
      <c r="D48" s="227"/>
      <c r="E48" s="236" t="s">
        <v>2356</v>
      </c>
      <c r="F48" s="193"/>
      <c r="G48" s="193"/>
      <c r="H48" s="236"/>
      <c r="I48" s="195"/>
      <c r="J48" s="195"/>
      <c r="K48" s="233"/>
      <c r="L48" s="195"/>
      <c r="M48" s="193"/>
      <c r="N48" s="193"/>
      <c r="O48" s="193"/>
      <c r="P48" s="193"/>
      <c r="Q48" s="193"/>
      <c r="R48" s="195"/>
      <c r="S48" s="193"/>
      <c r="T48" s="195" t="s">
        <v>4283</v>
      </c>
      <c r="U48" s="111"/>
      <c r="V48" s="227"/>
    </row>
    <row r="49" spans="1:22" s="2" customFormat="1" ht="12" customHeight="1" x14ac:dyDescent="0.2">
      <c r="A49" s="95"/>
      <c r="B49" s="227"/>
      <c r="C49" s="197" t="s">
        <v>2309</v>
      </c>
      <c r="D49" s="227"/>
      <c r="E49" s="236" t="s">
        <v>4620</v>
      </c>
      <c r="F49" s="193"/>
      <c r="G49" s="193"/>
      <c r="H49" s="236"/>
      <c r="I49" s="195"/>
      <c r="J49" s="195"/>
      <c r="K49" s="233"/>
      <c r="L49" s="195"/>
      <c r="M49" s="193"/>
      <c r="N49" s="193"/>
      <c r="O49" s="193"/>
      <c r="P49" s="193"/>
      <c r="Q49" s="193"/>
      <c r="R49" s="195"/>
      <c r="S49" s="193"/>
      <c r="T49" s="195" t="s">
        <v>4283</v>
      </c>
      <c r="U49" s="111"/>
      <c r="V49" s="227"/>
    </row>
    <row r="50" spans="1:22" s="2" customFormat="1" ht="12" customHeight="1" x14ac:dyDescent="0.2">
      <c r="A50" s="95"/>
      <c r="B50" s="227"/>
      <c r="C50" s="197" t="s">
        <v>2865</v>
      </c>
      <c r="D50" s="227"/>
      <c r="E50" s="236" t="s">
        <v>2838</v>
      </c>
      <c r="F50" s="193"/>
      <c r="G50" s="193"/>
      <c r="H50" s="236" t="s">
        <v>3139</v>
      </c>
      <c r="I50" s="193"/>
      <c r="J50" s="193"/>
      <c r="K50" s="110"/>
      <c r="L50" s="193" t="s">
        <v>2407</v>
      </c>
      <c r="M50" s="193"/>
      <c r="N50" s="193"/>
      <c r="O50" s="193"/>
      <c r="P50" s="193"/>
      <c r="Q50" s="193"/>
      <c r="R50" s="193"/>
      <c r="S50" s="193"/>
      <c r="T50" s="195" t="s">
        <v>4283</v>
      </c>
      <c r="U50" s="111"/>
      <c r="V50" s="227"/>
    </row>
    <row r="51" spans="1:22" s="2" customFormat="1" ht="12" customHeight="1" x14ac:dyDescent="0.2">
      <c r="A51" s="95"/>
      <c r="B51" s="227"/>
      <c r="C51" s="197" t="s">
        <v>2864</v>
      </c>
      <c r="D51" s="227"/>
      <c r="E51" s="236" t="s">
        <v>2838</v>
      </c>
      <c r="F51" s="193"/>
      <c r="G51" s="193"/>
      <c r="H51" s="236" t="s">
        <v>3139</v>
      </c>
      <c r="I51" s="193"/>
      <c r="J51" s="193"/>
      <c r="K51" s="110"/>
      <c r="L51" s="193" t="s">
        <v>2407</v>
      </c>
      <c r="M51" s="193"/>
      <c r="N51" s="193"/>
      <c r="O51" s="193"/>
      <c r="P51" s="193"/>
      <c r="Q51" s="193"/>
      <c r="R51" s="195"/>
      <c r="S51" s="193"/>
      <c r="T51" s="195" t="s">
        <v>4283</v>
      </c>
      <c r="U51" s="111"/>
      <c r="V51" s="227"/>
    </row>
    <row r="52" spans="1:22" s="2" customFormat="1" ht="12" customHeight="1" x14ac:dyDescent="0.2">
      <c r="A52" s="95"/>
      <c r="B52" s="227"/>
      <c r="C52" s="197" t="s">
        <v>2863</v>
      </c>
      <c r="D52" s="227"/>
      <c r="E52" s="236" t="s">
        <v>2838</v>
      </c>
      <c r="F52" s="193"/>
      <c r="G52" s="193"/>
      <c r="H52" s="236" t="s">
        <v>3139</v>
      </c>
      <c r="I52" s="193"/>
      <c r="J52" s="193"/>
      <c r="K52" s="110"/>
      <c r="L52" s="193" t="s">
        <v>2407</v>
      </c>
      <c r="M52" s="193"/>
      <c r="N52" s="193"/>
      <c r="O52" s="193"/>
      <c r="P52" s="193"/>
      <c r="Q52" s="193"/>
      <c r="R52" s="195"/>
      <c r="S52" s="193"/>
      <c r="T52" s="195" t="s">
        <v>4283</v>
      </c>
      <c r="U52" s="111"/>
      <c r="V52" s="227"/>
    </row>
    <row r="53" spans="1:22" s="2" customFormat="1" x14ac:dyDescent="0.2">
      <c r="A53" s="95"/>
      <c r="B53" s="227"/>
      <c r="C53" s="240" t="s">
        <v>3113</v>
      </c>
      <c r="D53" s="227"/>
      <c r="E53" s="193"/>
      <c r="F53" s="193"/>
      <c r="G53" s="193"/>
      <c r="H53" s="193"/>
      <c r="I53" s="195"/>
      <c r="J53" s="195"/>
      <c r="K53" s="233"/>
      <c r="L53" s="195"/>
      <c r="M53" s="193"/>
      <c r="N53" s="193"/>
      <c r="O53" s="193"/>
      <c r="P53" s="193"/>
      <c r="Q53" s="193"/>
      <c r="R53" s="196" t="s">
        <v>3408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802"/>
      <c r="B1" s="201"/>
      <c r="C1" s="799" t="s">
        <v>4983</v>
      </c>
      <c r="D1" s="201"/>
      <c r="E1" s="162"/>
      <c r="F1" s="203" t="s">
        <v>3472</v>
      </c>
      <c r="G1" s="203" t="s">
        <v>3472</v>
      </c>
      <c r="H1" s="162" t="s">
        <v>2651</v>
      </c>
      <c r="I1" s="203" t="s">
        <v>3472</v>
      </c>
      <c r="J1" s="203" t="s">
        <v>3472</v>
      </c>
      <c r="K1" s="203"/>
      <c r="L1" s="203"/>
      <c r="M1" s="204"/>
      <c r="N1" s="203"/>
      <c r="O1" s="203"/>
      <c r="P1" s="203"/>
      <c r="Q1" s="203" t="s">
        <v>2651</v>
      </c>
      <c r="R1" s="203"/>
      <c r="S1" s="203"/>
      <c r="T1" s="203"/>
      <c r="U1" s="827">
        <v>42892.519947222223</v>
      </c>
      <c r="V1" s="203"/>
    </row>
    <row r="2" spans="1:30" s="150" customFormat="1" ht="6" customHeight="1" x14ac:dyDescent="0.2">
      <c r="A2" s="213"/>
      <c r="B2" s="1183"/>
      <c r="C2" s="1143" t="s">
        <v>2937</v>
      </c>
      <c r="D2" s="1184"/>
      <c r="E2" s="1183"/>
      <c r="F2" s="1185"/>
      <c r="G2" s="1187"/>
      <c r="H2" s="1186"/>
      <c r="I2" s="1185"/>
      <c r="J2" s="1187"/>
      <c r="K2" s="1185"/>
      <c r="L2" s="1187"/>
      <c r="M2" s="1186"/>
      <c r="N2" s="1186"/>
      <c r="O2" s="1186"/>
      <c r="P2" s="1186"/>
      <c r="Q2" s="1186"/>
      <c r="R2" s="1186"/>
      <c r="S2" s="1186"/>
      <c r="T2" s="1186"/>
      <c r="U2" s="1203"/>
      <c r="V2" s="1186"/>
    </row>
    <row r="3" spans="1:30" s="151" customFormat="1" ht="17.100000000000001" customHeight="1" x14ac:dyDescent="0.2">
      <c r="A3" s="209"/>
      <c r="B3" s="1189"/>
      <c r="C3" s="1165" t="s">
        <v>4986</v>
      </c>
      <c r="D3" s="1190"/>
      <c r="E3" s="1189"/>
      <c r="F3" s="1191"/>
      <c r="G3" s="1193"/>
      <c r="H3" s="1192"/>
      <c r="I3" s="1191"/>
      <c r="J3" s="1193"/>
      <c r="K3" s="1191"/>
      <c r="L3" s="1193"/>
      <c r="M3" s="1192"/>
      <c r="N3" s="1192"/>
      <c r="O3" s="1192"/>
      <c r="P3" s="1192"/>
      <c r="Q3" s="1192"/>
      <c r="R3" s="1192"/>
      <c r="S3" s="1192"/>
      <c r="T3" s="1192"/>
      <c r="U3" s="1168" t="s">
        <v>4339</v>
      </c>
      <c r="V3" s="1192"/>
    </row>
    <row r="4" spans="1:30" s="146" customFormat="1" ht="15" customHeight="1" x14ac:dyDescent="0.2">
      <c r="A4" s="162"/>
      <c r="B4" s="1169"/>
      <c r="C4" s="1170" t="s">
        <v>4987</v>
      </c>
      <c r="D4" s="1171"/>
      <c r="E4" s="1172"/>
      <c r="F4" s="1194"/>
      <c r="G4" s="1196"/>
      <c r="H4" s="1195"/>
      <c r="I4" s="1194"/>
      <c r="J4" s="1196"/>
      <c r="K4" s="1197"/>
      <c r="L4" s="1197"/>
      <c r="M4" s="1194"/>
      <c r="N4" s="1194"/>
      <c r="O4" s="1194"/>
      <c r="P4" s="1194"/>
      <c r="Q4" s="1194"/>
      <c r="R4" s="1194"/>
      <c r="S4" s="1194"/>
      <c r="T4" s="1194"/>
      <c r="U4" s="1174" t="s">
        <v>4819</v>
      </c>
      <c r="V4" s="1197"/>
      <c r="AD4" s="188"/>
    </row>
    <row r="5" spans="1:30" s="146" customFormat="1" ht="11.1" customHeight="1" x14ac:dyDescent="0.2">
      <c r="A5" s="162"/>
      <c r="B5" s="1172"/>
      <c r="C5" s="1175" t="s">
        <v>4988</v>
      </c>
      <c r="D5" s="1172"/>
      <c r="E5" s="1172"/>
      <c r="F5" s="1195"/>
      <c r="G5" s="1198"/>
      <c r="H5" s="1195"/>
      <c r="I5" s="1195"/>
      <c r="J5" s="1195"/>
      <c r="K5" s="1195"/>
      <c r="L5" s="1195"/>
      <c r="M5" s="1204"/>
      <c r="N5" s="1194"/>
      <c r="O5" s="1194"/>
      <c r="P5" s="1194"/>
      <c r="Q5" s="1194"/>
      <c r="R5" s="1194"/>
      <c r="S5" s="1194"/>
      <c r="T5" s="1194"/>
      <c r="U5" s="1178" t="s">
        <v>4989</v>
      </c>
      <c r="V5" s="1197"/>
      <c r="AD5" s="133"/>
    </row>
    <row r="6" spans="1:30" s="166" customFormat="1" ht="17.100000000000001" hidden="1" customHeight="1" x14ac:dyDescent="0.2">
      <c r="A6" s="209"/>
      <c r="B6" s="1189"/>
      <c r="C6" s="1165" t="s">
        <v>4990</v>
      </c>
      <c r="D6" s="1190"/>
      <c r="E6" s="1189"/>
      <c r="F6" s="1191"/>
      <c r="G6" s="1205"/>
      <c r="H6" s="1192"/>
      <c r="I6" s="1191"/>
      <c r="J6" s="1199"/>
      <c r="K6" s="1191"/>
      <c r="L6" s="1193"/>
      <c r="M6" s="1192"/>
      <c r="N6" s="1192"/>
      <c r="O6" s="1192"/>
      <c r="P6" s="1192"/>
      <c r="Q6" s="1192"/>
      <c r="R6" s="1192"/>
      <c r="S6" s="1192"/>
      <c r="T6" s="1192"/>
      <c r="U6" s="1168" t="s">
        <v>4340</v>
      </c>
      <c r="V6" s="1192"/>
    </row>
    <row r="7" spans="1:30" s="167" customFormat="1" ht="15" hidden="1" customHeight="1" x14ac:dyDescent="0.2">
      <c r="A7" s="162"/>
      <c r="B7" s="1169"/>
      <c r="C7" s="1170" t="s">
        <v>4991</v>
      </c>
      <c r="D7" s="1171"/>
      <c r="E7" s="1172"/>
      <c r="F7" s="1194"/>
      <c r="G7" s="1206"/>
      <c r="H7" s="1195"/>
      <c r="I7" s="1194"/>
      <c r="J7" s="1196"/>
      <c r="K7" s="1197"/>
      <c r="L7" s="1197"/>
      <c r="M7" s="1194"/>
      <c r="N7" s="1194"/>
      <c r="O7" s="1194"/>
      <c r="P7" s="1194"/>
      <c r="Q7" s="1194"/>
      <c r="R7" s="1194"/>
      <c r="S7" s="1194"/>
      <c r="T7" s="1194"/>
      <c r="U7" s="1174"/>
      <c r="V7" s="1197"/>
      <c r="AD7" s="191"/>
    </row>
    <row r="8" spans="1:30" s="167" customFormat="1" ht="11.1" hidden="1" customHeight="1" x14ac:dyDescent="0.2">
      <c r="A8" s="162"/>
      <c r="B8" s="1172"/>
      <c r="C8" s="1175" t="s">
        <v>4992</v>
      </c>
      <c r="D8" s="1172"/>
      <c r="E8" s="1172"/>
      <c r="F8" s="1195"/>
      <c r="G8" s="1198"/>
      <c r="H8" s="1195"/>
      <c r="I8" s="1195"/>
      <c r="J8" s="1195"/>
      <c r="K8" s="1195"/>
      <c r="L8" s="1195"/>
      <c r="M8" s="1204"/>
      <c r="N8" s="1194"/>
      <c r="O8" s="1194"/>
      <c r="P8" s="1194"/>
      <c r="Q8" s="1194"/>
      <c r="R8" s="1194"/>
      <c r="S8" s="1194"/>
      <c r="T8" s="1194"/>
      <c r="U8" s="1178" t="s">
        <v>4993</v>
      </c>
      <c r="V8" s="1197"/>
      <c r="AD8" s="168"/>
    </row>
    <row r="9" spans="1:30" s="168" customFormat="1" ht="3.95" customHeight="1" x14ac:dyDescent="0.2">
      <c r="A9" s="131"/>
      <c r="B9" s="1166"/>
      <c r="C9" s="1166"/>
      <c r="D9" s="1164"/>
      <c r="E9" s="1164"/>
      <c r="F9" s="1200"/>
      <c r="G9" s="1200"/>
      <c r="H9" s="1200"/>
      <c r="I9" s="1200"/>
      <c r="J9" s="1200"/>
      <c r="K9" s="1200"/>
      <c r="L9" s="1200"/>
      <c r="M9" s="1207"/>
      <c r="N9" s="1201"/>
      <c r="O9" s="1202"/>
      <c r="P9" s="1202"/>
      <c r="Q9" s="1202"/>
      <c r="R9" s="1202"/>
      <c r="S9" s="1202"/>
      <c r="T9" s="1202"/>
      <c r="U9" s="1202"/>
      <c r="V9" s="1202"/>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4541</v>
      </c>
      <c r="T11" s="253" t="s">
        <v>3020</v>
      </c>
      <c r="U11" s="253" t="s">
        <v>3969</v>
      </c>
      <c r="V11" s="227"/>
    </row>
    <row r="12" spans="1:30" s="2" customFormat="1" hidden="1" x14ac:dyDescent="0.2">
      <c r="A12" s="95" t="s">
        <v>2651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3210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2419</v>
      </c>
      <c r="T14" s="37" t="s">
        <v>2273</v>
      </c>
      <c r="U14" s="37" t="s">
        <v>4388</v>
      </c>
      <c r="V14" s="227"/>
    </row>
    <row r="15" spans="1:30" s="2" customFormat="1" hidden="1" x14ac:dyDescent="0.2">
      <c r="A15" s="95" t="s">
        <v>2651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2867</v>
      </c>
      <c r="D16" s="227"/>
      <c r="E16" s="236" t="s">
        <v>1868</v>
      </c>
      <c r="F16" s="193"/>
      <c r="G16" s="193"/>
      <c r="H16" s="236"/>
      <c r="I16" s="195"/>
      <c r="J16" s="195"/>
      <c r="K16" s="233"/>
      <c r="L16" s="195"/>
      <c r="M16" s="193"/>
      <c r="N16" s="193"/>
      <c r="O16" s="193"/>
      <c r="P16" s="193"/>
      <c r="Q16" s="193"/>
      <c r="R16" s="279" t="s">
        <v>4283</v>
      </c>
      <c r="S16" s="127"/>
      <c r="T16" s="111"/>
      <c r="U16" s="1304"/>
      <c r="V16" s="227"/>
    </row>
    <row r="17" spans="1:22" s="2" customFormat="1" ht="12" customHeight="1" x14ac:dyDescent="0.2">
      <c r="A17" s="95"/>
      <c r="B17" s="227"/>
      <c r="C17" s="197" t="s">
        <v>2868</v>
      </c>
      <c r="D17" s="227"/>
      <c r="E17" s="236" t="s">
        <v>3934</v>
      </c>
      <c r="F17" s="193"/>
      <c r="G17" s="193"/>
      <c r="H17" s="236"/>
      <c r="I17" s="195"/>
      <c r="J17" s="195"/>
      <c r="K17" s="233"/>
      <c r="L17" s="195"/>
      <c r="M17" s="193"/>
      <c r="N17" s="193"/>
      <c r="O17" s="193"/>
      <c r="P17" s="193"/>
      <c r="Q17" s="193"/>
      <c r="R17" s="279" t="s">
        <v>4283</v>
      </c>
      <c r="S17" s="127"/>
      <c r="T17" s="111"/>
      <c r="U17" s="1305"/>
      <c r="V17" s="227"/>
    </row>
    <row r="18" spans="1:22" s="2" customFormat="1" ht="12" customHeight="1" x14ac:dyDescent="0.2">
      <c r="A18" s="95"/>
      <c r="B18" s="227"/>
      <c r="C18" s="197" t="s">
        <v>2869</v>
      </c>
      <c r="D18" s="227"/>
      <c r="E18" s="236" t="s">
        <v>4263</v>
      </c>
      <c r="F18" s="193"/>
      <c r="G18" s="193"/>
      <c r="H18" s="236"/>
      <c r="I18" s="195"/>
      <c r="J18" s="195"/>
      <c r="K18" s="233"/>
      <c r="L18" s="195"/>
      <c r="M18" s="193"/>
      <c r="N18" s="193"/>
      <c r="O18" s="193"/>
      <c r="P18" s="193"/>
      <c r="Q18" s="193"/>
      <c r="R18" s="279" t="s">
        <v>4283</v>
      </c>
      <c r="S18" s="127"/>
      <c r="T18" s="111"/>
      <c r="U18" s="1305"/>
      <c r="V18" s="227"/>
    </row>
    <row r="19" spans="1:22" s="2" customFormat="1" ht="12" customHeight="1" x14ac:dyDescent="0.2">
      <c r="A19" s="95"/>
      <c r="B19" s="227"/>
      <c r="C19" s="197" t="s">
        <v>2310</v>
      </c>
      <c r="D19" s="227"/>
      <c r="E19" s="236" t="s">
        <v>4387</v>
      </c>
      <c r="F19" s="193"/>
      <c r="G19" s="193"/>
      <c r="H19" s="236"/>
      <c r="I19" s="195"/>
      <c r="J19" s="195"/>
      <c r="K19" s="233"/>
      <c r="L19" s="195"/>
      <c r="M19" s="193"/>
      <c r="N19" s="193"/>
      <c r="O19" s="193"/>
      <c r="P19" s="193"/>
      <c r="Q19" s="193"/>
      <c r="R19" s="279" t="s">
        <v>4283</v>
      </c>
      <c r="S19" s="127"/>
      <c r="T19" s="111"/>
      <c r="U19" s="115"/>
      <c r="V19" s="227"/>
    </row>
    <row r="20" spans="1:22" s="2" customFormat="1" ht="12" customHeight="1" x14ac:dyDescent="0.2">
      <c r="A20" s="95"/>
      <c r="B20" s="227"/>
      <c r="C20" s="197" t="s">
        <v>2866</v>
      </c>
      <c r="D20" s="227"/>
      <c r="E20" s="236" t="s">
        <v>2838</v>
      </c>
      <c r="F20" s="193"/>
      <c r="G20" s="193"/>
      <c r="H20" s="236"/>
      <c r="I20" s="193"/>
      <c r="J20" s="193"/>
      <c r="K20" s="110"/>
      <c r="L20" s="193" t="s">
        <v>2407</v>
      </c>
      <c r="M20" s="195"/>
      <c r="N20" s="193"/>
      <c r="O20" s="193"/>
      <c r="P20" s="193"/>
      <c r="Q20" s="193"/>
      <c r="R20" s="279" t="s">
        <v>4283</v>
      </c>
      <c r="S20" s="127"/>
      <c r="T20" s="111"/>
      <c r="U20" s="1306"/>
      <c r="V20" s="227"/>
    </row>
    <row r="21" spans="1:22" s="2" customFormat="1" ht="12" customHeight="1" x14ac:dyDescent="0.2">
      <c r="A21" s="95"/>
      <c r="B21" s="227"/>
      <c r="C21" s="240" t="s">
        <v>1384</v>
      </c>
      <c r="D21" s="227"/>
      <c r="E21" s="193"/>
      <c r="F21" s="194"/>
      <c r="G21" s="193"/>
      <c r="H21" s="193"/>
      <c r="I21" s="193"/>
      <c r="J21" s="193"/>
      <c r="K21" s="227"/>
      <c r="L21" s="193"/>
      <c r="M21" s="193"/>
      <c r="N21" s="193"/>
      <c r="O21" s="193"/>
      <c r="P21" s="196" t="s">
        <v>3143</v>
      </c>
      <c r="Q21" s="196" t="s">
        <v>3143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3972</v>
      </c>
      <c r="T24" s="10" t="s">
        <v>3971</v>
      </c>
      <c r="U24" s="10" t="s">
        <v>3970</v>
      </c>
      <c r="V24" s="227"/>
    </row>
    <row r="25" spans="1:22" s="2" customFormat="1" hidden="1" x14ac:dyDescent="0.2">
      <c r="A25" s="95" t="s">
        <v>2651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3209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2498</v>
      </c>
      <c r="F27" s="193"/>
      <c r="G27" s="193"/>
      <c r="H27" s="236"/>
      <c r="I27" s="195"/>
      <c r="J27" s="195"/>
      <c r="K27" s="233"/>
      <c r="L27" s="195"/>
      <c r="M27" s="193"/>
      <c r="N27" s="193"/>
      <c r="O27" s="193"/>
      <c r="P27" s="193"/>
      <c r="Q27" s="193"/>
      <c r="R27" s="193"/>
      <c r="S27" s="58" t="s">
        <v>2273</v>
      </c>
      <c r="T27" s="58" t="s">
        <v>2273</v>
      </c>
      <c r="U27" s="58" t="s">
        <v>2273</v>
      </c>
      <c r="V27" s="227"/>
    </row>
    <row r="28" spans="1:22" s="2" customFormat="1" ht="12" customHeight="1" x14ac:dyDescent="0.2">
      <c r="A28" s="95"/>
      <c r="B28" s="227"/>
      <c r="C28" s="197" t="s">
        <v>2870</v>
      </c>
      <c r="D28" s="227"/>
      <c r="E28" s="314" t="s">
        <v>3627</v>
      </c>
      <c r="F28" s="193"/>
      <c r="G28" s="193"/>
      <c r="H28" s="314"/>
      <c r="I28" s="193"/>
      <c r="J28" s="193"/>
      <c r="K28" s="227"/>
      <c r="L28" s="193"/>
      <c r="M28" s="193"/>
      <c r="N28" s="193"/>
      <c r="O28" s="193"/>
      <c r="P28" s="193"/>
      <c r="Q28" s="193"/>
      <c r="R28" s="279" t="s">
        <v>4283</v>
      </c>
      <c r="S28" s="558"/>
      <c r="T28" s="558"/>
      <c r="U28" s="558"/>
      <c r="V28" s="227"/>
    </row>
    <row r="29" spans="1:22" s="2" customFormat="1" ht="12" customHeight="1" x14ac:dyDescent="0.2">
      <c r="A29" s="95"/>
      <c r="B29" s="227"/>
      <c r="C29" s="197" t="s">
        <v>3900</v>
      </c>
      <c r="D29" s="227"/>
      <c r="E29" s="314" t="s">
        <v>3748</v>
      </c>
      <c r="F29" s="193"/>
      <c r="G29" s="193"/>
      <c r="H29" s="314"/>
      <c r="I29" s="193"/>
      <c r="J29" s="193"/>
      <c r="K29" s="227"/>
      <c r="L29" s="193"/>
      <c r="M29" s="193"/>
      <c r="N29" s="193"/>
      <c r="O29" s="193"/>
      <c r="P29" s="193"/>
      <c r="Q29" s="193"/>
      <c r="R29" s="279" t="s">
        <v>4283</v>
      </c>
      <c r="S29" s="116"/>
      <c r="T29" s="116"/>
      <c r="U29" s="116"/>
      <c r="V29" s="227"/>
    </row>
    <row r="30" spans="1:22" s="2" customFormat="1" ht="12" customHeight="1" x14ac:dyDescent="0.2">
      <c r="A30" s="95"/>
      <c r="B30" s="227"/>
      <c r="C30" s="197"/>
      <c r="D30" s="227"/>
      <c r="E30" s="236" t="s">
        <v>2497</v>
      </c>
      <c r="F30" s="193"/>
      <c r="G30" s="193"/>
      <c r="H30" s="236"/>
      <c r="I30" s="193"/>
      <c r="J30" s="193"/>
      <c r="K30" s="227"/>
      <c r="L30" s="193"/>
      <c r="M30" s="193"/>
      <c r="N30" s="193"/>
      <c r="O30" s="193"/>
      <c r="P30" s="193"/>
      <c r="Q30" s="193"/>
      <c r="R30" s="279"/>
      <c r="S30" s="559"/>
      <c r="T30" s="559"/>
      <c r="U30" s="559"/>
      <c r="V30" s="227"/>
    </row>
    <row r="31" spans="1:22" s="2" customFormat="1" ht="12" customHeight="1" x14ac:dyDescent="0.2">
      <c r="A31" s="95"/>
      <c r="B31" s="227"/>
      <c r="C31" s="197" t="s">
        <v>3901</v>
      </c>
      <c r="D31" s="227"/>
      <c r="E31" s="314" t="s">
        <v>3627</v>
      </c>
      <c r="F31" s="193"/>
      <c r="G31" s="193"/>
      <c r="H31" s="314"/>
      <c r="I31" s="193"/>
      <c r="J31" s="193"/>
      <c r="K31" s="227"/>
      <c r="L31" s="193"/>
      <c r="M31" s="193"/>
      <c r="N31" s="193"/>
      <c r="O31" s="193"/>
      <c r="P31" s="193"/>
      <c r="Q31" s="193"/>
      <c r="R31" s="279" t="s">
        <v>4283</v>
      </c>
      <c r="S31" s="116"/>
      <c r="T31" s="116"/>
      <c r="U31" s="116"/>
      <c r="V31" s="227"/>
    </row>
    <row r="32" spans="1:22" s="2" customFormat="1" ht="12" customHeight="1" x14ac:dyDescent="0.2">
      <c r="A32" s="95"/>
      <c r="B32" s="227"/>
      <c r="C32" s="197" t="s">
        <v>2311</v>
      </c>
      <c r="D32" s="227"/>
      <c r="E32" s="314" t="s">
        <v>3748</v>
      </c>
      <c r="F32" s="193"/>
      <c r="G32" s="193"/>
      <c r="H32" s="314"/>
      <c r="I32" s="193"/>
      <c r="J32" s="193"/>
      <c r="K32" s="227"/>
      <c r="L32" s="193"/>
      <c r="M32" s="193"/>
      <c r="N32" s="193"/>
      <c r="O32" s="193"/>
      <c r="P32" s="193"/>
      <c r="Q32" s="193"/>
      <c r="R32" s="279" t="s">
        <v>4283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2933</v>
      </c>
      <c r="T35" s="57" t="s">
        <v>2934</v>
      </c>
      <c r="U35" s="57" t="s">
        <v>3751</v>
      </c>
      <c r="V35" s="227"/>
    </row>
    <row r="36" spans="1:22" s="2" customFormat="1" hidden="1" x14ac:dyDescent="0.2">
      <c r="A36" s="95" t="s">
        <v>2651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3869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2378</v>
      </c>
      <c r="F38" s="193"/>
      <c r="G38" s="193"/>
      <c r="H38" s="236"/>
      <c r="I38" s="195"/>
      <c r="J38" s="195"/>
      <c r="K38" s="233"/>
      <c r="L38" s="195"/>
      <c r="M38" s="193"/>
      <c r="N38" s="193"/>
      <c r="O38" s="193"/>
      <c r="P38" s="193"/>
      <c r="Q38" s="193"/>
      <c r="R38" s="193"/>
      <c r="S38" s="58" t="s">
        <v>2273</v>
      </c>
      <c r="T38" s="58" t="s">
        <v>2273</v>
      </c>
      <c r="U38" s="58" t="s">
        <v>2273</v>
      </c>
      <c r="V38" s="227"/>
    </row>
    <row r="39" spans="1:22" s="2" customFormat="1" ht="12" customHeight="1" x14ac:dyDescent="0.2">
      <c r="A39" s="95"/>
      <c r="B39" s="227"/>
      <c r="C39" s="197" t="s">
        <v>3253</v>
      </c>
      <c r="D39" s="227"/>
      <c r="E39" s="314" t="s">
        <v>3106</v>
      </c>
      <c r="F39" s="193"/>
      <c r="G39" s="193"/>
      <c r="H39" s="314"/>
      <c r="I39" s="195"/>
      <c r="J39" s="195"/>
      <c r="K39" s="233"/>
      <c r="L39" s="195"/>
      <c r="M39" s="193"/>
      <c r="N39" s="193"/>
      <c r="O39" s="193"/>
      <c r="P39" s="193"/>
      <c r="Q39" s="193"/>
      <c r="R39" s="279" t="s">
        <v>4283</v>
      </c>
      <c r="S39" s="111">
        <v>581625</v>
      </c>
      <c r="T39" s="111">
        <v>965908</v>
      </c>
      <c r="U39" s="1089"/>
      <c r="V39" s="227"/>
    </row>
    <row r="40" spans="1:22" s="2" customFormat="1" ht="12" customHeight="1" x14ac:dyDescent="0.2">
      <c r="A40" s="95"/>
      <c r="B40" s="227"/>
      <c r="C40" s="197" t="s">
        <v>2379</v>
      </c>
      <c r="D40" s="227"/>
      <c r="E40" s="314" t="s">
        <v>4628</v>
      </c>
      <c r="F40" s="193"/>
      <c r="G40" s="193"/>
      <c r="H40" s="314"/>
      <c r="I40" s="195"/>
      <c r="J40" s="195"/>
      <c r="K40" s="233"/>
      <c r="L40" s="195"/>
      <c r="M40" s="193"/>
      <c r="N40" s="193"/>
      <c r="O40" s="193"/>
      <c r="P40" s="193"/>
      <c r="Q40" s="193"/>
      <c r="R40" s="279" t="s">
        <v>4283</v>
      </c>
      <c r="S40" s="111"/>
      <c r="T40" s="111"/>
      <c r="U40" s="1091"/>
      <c r="V40" s="227"/>
    </row>
    <row r="41" spans="1:22" s="2" customFormat="1" ht="12" customHeight="1" x14ac:dyDescent="0.2">
      <c r="A41" s="95"/>
      <c r="B41" s="227"/>
      <c r="C41" s="197" t="s">
        <v>3904</v>
      </c>
      <c r="D41" s="227"/>
      <c r="E41" s="236" t="s">
        <v>3721</v>
      </c>
      <c r="F41" s="193"/>
      <c r="G41" s="193"/>
      <c r="H41" s="236"/>
      <c r="I41" s="195"/>
      <c r="J41" s="195"/>
      <c r="K41" s="233"/>
      <c r="L41" s="195"/>
      <c r="M41" s="193"/>
      <c r="N41" s="193"/>
      <c r="O41" s="193"/>
      <c r="P41" s="193"/>
      <c r="Q41" s="193"/>
      <c r="R41" s="279" t="s">
        <v>4283</v>
      </c>
      <c r="S41" s="111"/>
      <c r="T41" s="111"/>
      <c r="U41" s="1092"/>
      <c r="V41" s="227"/>
    </row>
    <row r="42" spans="1:22" s="2" customFormat="1" ht="12" customHeight="1" x14ac:dyDescent="0.2">
      <c r="A42" s="95"/>
      <c r="B42" s="227"/>
      <c r="C42" s="197"/>
      <c r="D42" s="227"/>
      <c r="E42" s="236" t="s">
        <v>3868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3905</v>
      </c>
      <c r="D43" s="227"/>
      <c r="E43" s="314" t="s">
        <v>3527</v>
      </c>
      <c r="F43" s="193"/>
      <c r="G43" s="193"/>
      <c r="H43" s="314"/>
      <c r="I43" s="195"/>
      <c r="J43" s="195"/>
      <c r="K43" s="233"/>
      <c r="L43" s="195"/>
      <c r="M43" s="193"/>
      <c r="N43" s="193"/>
      <c r="O43" s="193"/>
      <c r="P43" s="193"/>
      <c r="Q43" s="193"/>
      <c r="R43" s="279" t="s">
        <v>4283</v>
      </c>
      <c r="S43" s="111"/>
      <c r="T43" s="111"/>
      <c r="U43" s="1089"/>
      <c r="V43" s="227"/>
    </row>
    <row r="44" spans="1:22" s="2" customFormat="1" ht="12" customHeight="1" x14ac:dyDescent="0.2">
      <c r="A44" s="95"/>
      <c r="B44" s="227"/>
      <c r="C44" s="197" t="s">
        <v>3906</v>
      </c>
      <c r="D44" s="227"/>
      <c r="E44" s="314" t="s">
        <v>2856</v>
      </c>
      <c r="F44" s="193"/>
      <c r="G44" s="193"/>
      <c r="H44" s="314"/>
      <c r="I44" s="195"/>
      <c r="J44" s="195"/>
      <c r="K44" s="233"/>
      <c r="L44" s="195"/>
      <c r="M44" s="193"/>
      <c r="N44" s="193"/>
      <c r="O44" s="193"/>
      <c r="P44" s="193"/>
      <c r="Q44" s="193"/>
      <c r="R44" s="279" t="s">
        <v>4283</v>
      </c>
      <c r="S44" s="111"/>
      <c r="T44" s="111"/>
      <c r="U44" s="1091"/>
      <c r="V44" s="227"/>
    </row>
    <row r="45" spans="1:22" s="2" customFormat="1" ht="12" customHeight="1" x14ac:dyDescent="0.2">
      <c r="A45" s="95"/>
      <c r="B45" s="227"/>
      <c r="C45" s="197" t="s">
        <v>3907</v>
      </c>
      <c r="D45" s="227"/>
      <c r="E45" s="314" t="s">
        <v>2740</v>
      </c>
      <c r="F45" s="193"/>
      <c r="G45" s="193"/>
      <c r="H45" s="314"/>
      <c r="I45" s="195"/>
      <c r="J45" s="195"/>
      <c r="K45" s="233"/>
      <c r="L45" s="195"/>
      <c r="M45" s="193"/>
      <c r="N45" s="193"/>
      <c r="O45" s="193"/>
      <c r="P45" s="193"/>
      <c r="Q45" s="193"/>
      <c r="R45" s="279" t="s">
        <v>4283</v>
      </c>
      <c r="S45" s="111"/>
      <c r="T45" s="111"/>
      <c r="U45" s="1091"/>
      <c r="V45" s="227"/>
    </row>
    <row r="46" spans="1:22" s="2" customFormat="1" ht="12" customHeight="1" x14ac:dyDescent="0.2">
      <c r="A46" s="95"/>
      <c r="B46" s="227"/>
      <c r="C46" s="197" t="s">
        <v>3903</v>
      </c>
      <c r="D46" s="227"/>
      <c r="E46" s="314" t="s">
        <v>2838</v>
      </c>
      <c r="F46" s="193"/>
      <c r="G46" s="193"/>
      <c r="H46" s="314"/>
      <c r="I46" s="193"/>
      <c r="J46" s="193"/>
      <c r="K46" s="110"/>
      <c r="L46" s="193" t="s">
        <v>2407</v>
      </c>
      <c r="M46" s="193" t="s">
        <v>2407</v>
      </c>
      <c r="N46" s="193"/>
      <c r="O46" s="193"/>
      <c r="P46" s="193"/>
      <c r="Q46" s="193"/>
      <c r="R46" s="279" t="s">
        <v>4283</v>
      </c>
      <c r="S46" s="111"/>
      <c r="T46" s="111"/>
      <c r="U46" s="1091"/>
      <c r="V46" s="227"/>
    </row>
    <row r="47" spans="1:22" s="2" customFormat="1" ht="12" customHeight="1" x14ac:dyDescent="0.2">
      <c r="A47" s="95"/>
      <c r="B47" s="227"/>
      <c r="C47" s="197" t="s">
        <v>3902</v>
      </c>
      <c r="D47" s="227"/>
      <c r="E47" s="314" t="s">
        <v>2838</v>
      </c>
      <c r="F47" s="193"/>
      <c r="G47" s="193"/>
      <c r="H47" s="314"/>
      <c r="I47" s="193"/>
      <c r="J47" s="193"/>
      <c r="K47" s="110"/>
      <c r="L47" s="193" t="s">
        <v>2407</v>
      </c>
      <c r="M47" s="193" t="s">
        <v>2407</v>
      </c>
      <c r="N47" s="193"/>
      <c r="O47" s="193"/>
      <c r="P47" s="193"/>
      <c r="Q47" s="193"/>
      <c r="R47" s="279" t="s">
        <v>4283</v>
      </c>
      <c r="S47" s="111"/>
      <c r="T47" s="111"/>
      <c r="U47" s="1091"/>
      <c r="V47" s="227"/>
    </row>
    <row r="48" spans="1:22" s="2" customFormat="1" ht="12" customHeight="1" x14ac:dyDescent="0.2">
      <c r="A48" s="95"/>
      <c r="B48" s="227"/>
      <c r="C48" s="240" t="s">
        <v>1387</v>
      </c>
      <c r="D48" s="227"/>
      <c r="E48" s="193"/>
      <c r="F48" s="193"/>
      <c r="G48" s="193"/>
      <c r="H48" s="193"/>
      <c r="I48" s="195"/>
      <c r="J48" s="195"/>
      <c r="K48" s="233"/>
      <c r="L48" s="195"/>
      <c r="M48" s="193"/>
      <c r="N48" s="193"/>
      <c r="O48" s="193"/>
      <c r="P48" s="196" t="s">
        <v>3143</v>
      </c>
      <c r="Q48" s="196" t="s">
        <v>3143</v>
      </c>
      <c r="R48" s="195"/>
      <c r="S48" s="334">
        <v>581625</v>
      </c>
      <c r="T48" s="334">
        <v>965908</v>
      </c>
      <c r="U48" s="1092"/>
      <c r="V48" s="227"/>
    </row>
    <row r="49" spans="1:22" s="2" customFormat="1" ht="11.1" customHeight="1" x14ac:dyDescent="0.2">
      <c r="A49" s="95"/>
      <c r="B49" s="227"/>
      <c r="C49" s="197"/>
      <c r="D49" s="227"/>
      <c r="E49" s="313" t="s">
        <v>3776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2312</v>
      </c>
      <c r="D50" s="227"/>
      <c r="E50" s="314" t="s">
        <v>3327</v>
      </c>
      <c r="F50" s="193"/>
      <c r="G50" s="193"/>
      <c r="H50" s="314"/>
      <c r="I50" s="195"/>
      <c r="J50" s="195"/>
      <c r="K50" s="233"/>
      <c r="L50" s="195"/>
      <c r="M50" s="193"/>
      <c r="N50" s="193"/>
      <c r="O50" s="193"/>
      <c r="P50" s="193"/>
      <c r="Q50" s="193"/>
      <c r="R50" s="279" t="s">
        <v>4283</v>
      </c>
      <c r="S50" s="111"/>
      <c r="T50" s="111"/>
      <c r="U50" s="1307"/>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4728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1562</v>
      </c>
      <c r="D53" s="227"/>
      <c r="E53" s="314" t="s">
        <v>3039</v>
      </c>
      <c r="F53" s="193"/>
      <c r="G53" s="193"/>
      <c r="H53" s="314"/>
      <c r="I53" s="195"/>
      <c r="J53" s="195"/>
      <c r="K53" s="233"/>
      <c r="L53" s="195"/>
      <c r="M53" s="193"/>
      <c r="N53" s="193"/>
      <c r="O53" s="193"/>
      <c r="P53" s="193"/>
      <c r="Q53" s="193"/>
      <c r="R53" s="279" t="s">
        <v>4283</v>
      </c>
      <c r="S53" s="111"/>
      <c r="T53" s="816"/>
      <c r="U53" s="334">
        <v>0</v>
      </c>
      <c r="V53" s="227"/>
    </row>
    <row r="54" spans="1:22" s="2" customFormat="1" ht="12" customHeight="1" x14ac:dyDescent="0.2">
      <c r="A54" s="95"/>
      <c r="B54" s="227"/>
      <c r="C54" s="197" t="s">
        <v>4687</v>
      </c>
      <c r="D54" s="227"/>
      <c r="E54" s="314" t="s">
        <v>3749</v>
      </c>
      <c r="F54" s="193"/>
      <c r="G54" s="193"/>
      <c r="H54" s="314"/>
      <c r="I54" s="195"/>
      <c r="J54" s="195"/>
      <c r="K54" s="233"/>
      <c r="L54" s="195"/>
      <c r="M54" s="193"/>
      <c r="N54" s="193"/>
      <c r="O54" s="193"/>
      <c r="P54" s="193"/>
      <c r="Q54" s="193"/>
      <c r="R54" s="279" t="s">
        <v>4283</v>
      </c>
      <c r="S54" s="1307"/>
      <c r="T54" s="1307"/>
      <c r="U54" s="111"/>
      <c r="V54" s="227"/>
    </row>
    <row r="55" spans="1:22" s="2" customFormat="1" ht="12" customHeight="1" x14ac:dyDescent="0.2">
      <c r="A55" s="95"/>
      <c r="B55" s="227"/>
      <c r="C55" s="240" t="s">
        <v>3750</v>
      </c>
      <c r="D55" s="227"/>
      <c r="E55" s="193"/>
      <c r="F55" s="193"/>
      <c r="G55" s="193"/>
      <c r="H55" s="193"/>
      <c r="I55" s="195"/>
      <c r="J55" s="195"/>
      <c r="K55" s="233"/>
      <c r="L55" s="195"/>
      <c r="M55" s="193"/>
      <c r="N55" s="193"/>
      <c r="O55" s="193"/>
      <c r="P55" s="196" t="s">
        <v>3143</v>
      </c>
      <c r="Q55" s="196" t="s">
        <v>3143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2933</v>
      </c>
      <c r="T58" s="57" t="s">
        <v>2934</v>
      </c>
      <c r="U58" s="266"/>
      <c r="V58" s="227"/>
    </row>
    <row r="59" spans="1:22" s="2" customFormat="1" ht="12" hidden="1" customHeight="1" x14ac:dyDescent="0.2">
      <c r="A59" s="95" t="s">
        <v>2651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4236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2273</v>
      </c>
      <c r="T61" s="58" t="s">
        <v>2273</v>
      </c>
      <c r="U61" s="266"/>
      <c r="V61" s="227"/>
    </row>
    <row r="62" spans="1:22" s="2" customFormat="1" ht="12" customHeight="1" x14ac:dyDescent="0.2">
      <c r="A62" s="95"/>
      <c r="B62" s="227"/>
      <c r="C62" s="197" t="s">
        <v>1391</v>
      </c>
      <c r="D62" s="227"/>
      <c r="E62" s="236" t="s">
        <v>3700</v>
      </c>
      <c r="F62" s="193"/>
      <c r="G62" s="193"/>
      <c r="H62" s="236"/>
      <c r="I62" s="195"/>
      <c r="J62" s="195"/>
      <c r="K62" s="233"/>
      <c r="L62" s="195"/>
      <c r="M62" s="193"/>
      <c r="N62" s="193"/>
      <c r="O62" s="193"/>
      <c r="P62" s="193"/>
      <c r="Q62" s="193"/>
      <c r="R62" s="193" t="s">
        <v>4283</v>
      </c>
      <c r="S62" s="111"/>
      <c r="T62" s="111"/>
      <c r="U62" s="228"/>
      <c r="V62" s="227"/>
    </row>
    <row r="63" spans="1:22" s="2" customFormat="1" ht="12" customHeight="1" x14ac:dyDescent="0.2">
      <c r="A63" s="95"/>
      <c r="B63" s="227"/>
      <c r="C63" s="197" t="s">
        <v>2420</v>
      </c>
      <c r="D63" s="227"/>
      <c r="E63" s="236" t="s">
        <v>3887</v>
      </c>
      <c r="F63" s="193"/>
      <c r="G63" s="193"/>
      <c r="H63" s="236"/>
      <c r="I63" s="195"/>
      <c r="J63" s="195"/>
      <c r="K63" s="233"/>
      <c r="L63" s="195"/>
      <c r="M63" s="193"/>
      <c r="N63" s="193"/>
      <c r="O63" s="193"/>
      <c r="P63" s="193"/>
      <c r="Q63" s="193"/>
      <c r="R63" s="193" t="s">
        <v>4283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802"/>
      <c r="B1" s="201"/>
      <c r="C1" s="799" t="s">
        <v>4983</v>
      </c>
      <c r="D1" s="201"/>
      <c r="E1" s="162"/>
      <c r="F1" s="203" t="s">
        <v>3472</v>
      </c>
      <c r="G1" s="203" t="s">
        <v>3472</v>
      </c>
      <c r="H1" s="162" t="s">
        <v>2651</v>
      </c>
      <c r="I1" s="203" t="s">
        <v>3472</v>
      </c>
      <c r="J1" s="203" t="s">
        <v>3472</v>
      </c>
      <c r="K1" s="203"/>
      <c r="L1" s="203" t="s">
        <v>2651</v>
      </c>
      <c r="M1" s="204"/>
      <c r="N1" s="203"/>
      <c r="O1" s="203"/>
      <c r="P1" s="203"/>
      <c r="Q1" s="203"/>
      <c r="R1" s="203"/>
      <c r="S1" s="203"/>
      <c r="T1" s="203"/>
      <c r="U1" s="827">
        <v>42892.519947337962</v>
      </c>
      <c r="V1" s="203"/>
    </row>
    <row r="2" spans="1:30" s="150" customFormat="1" ht="6" customHeight="1" x14ac:dyDescent="0.2">
      <c r="A2" s="213"/>
      <c r="B2" s="1183"/>
      <c r="C2" s="1143" t="s">
        <v>2937</v>
      </c>
      <c r="D2" s="1184"/>
      <c r="E2" s="1183"/>
      <c r="F2" s="1185"/>
      <c r="G2" s="1187"/>
      <c r="H2" s="1186"/>
      <c r="I2" s="1185"/>
      <c r="J2" s="1187"/>
      <c r="K2" s="1185"/>
      <c r="L2" s="1187"/>
      <c r="M2" s="1186"/>
      <c r="N2" s="1186"/>
      <c r="O2" s="1186"/>
      <c r="P2" s="1186"/>
      <c r="Q2" s="1186"/>
      <c r="R2" s="1186"/>
      <c r="S2" s="1186"/>
      <c r="T2" s="1186"/>
      <c r="U2" s="1203"/>
      <c r="V2" s="1186"/>
    </row>
    <row r="3" spans="1:30" s="151" customFormat="1" ht="17.100000000000001" customHeight="1" x14ac:dyDescent="0.2">
      <c r="A3" s="209"/>
      <c r="B3" s="1189"/>
      <c r="C3" s="1165" t="s">
        <v>4986</v>
      </c>
      <c r="D3" s="1190"/>
      <c r="E3" s="1189"/>
      <c r="F3" s="1191"/>
      <c r="G3" s="1193"/>
      <c r="H3" s="1192"/>
      <c r="I3" s="1191"/>
      <c r="J3" s="1193"/>
      <c r="K3" s="1191"/>
      <c r="L3" s="1193"/>
      <c r="M3" s="1192"/>
      <c r="N3" s="1192"/>
      <c r="O3" s="1192"/>
      <c r="P3" s="1192"/>
      <c r="Q3" s="1192"/>
      <c r="R3" s="1192"/>
      <c r="S3" s="1192"/>
      <c r="T3" s="1192"/>
      <c r="U3" s="1168" t="s">
        <v>4339</v>
      </c>
      <c r="V3" s="1192"/>
    </row>
    <row r="4" spans="1:30" s="146" customFormat="1" ht="15" customHeight="1" x14ac:dyDescent="0.2">
      <c r="A4" s="162"/>
      <c r="B4" s="1169"/>
      <c r="C4" s="1170" t="s">
        <v>4987</v>
      </c>
      <c r="D4" s="1171"/>
      <c r="E4" s="1172"/>
      <c r="F4" s="1194"/>
      <c r="G4" s="1196"/>
      <c r="H4" s="1195"/>
      <c r="I4" s="1194"/>
      <c r="J4" s="1196"/>
      <c r="K4" s="1197"/>
      <c r="L4" s="1197"/>
      <c r="M4" s="1194"/>
      <c r="N4" s="1194"/>
      <c r="O4" s="1194"/>
      <c r="P4" s="1194"/>
      <c r="Q4" s="1194"/>
      <c r="R4" s="1194"/>
      <c r="S4" s="1194"/>
      <c r="T4" s="1194"/>
      <c r="U4" s="1174" t="s">
        <v>4819</v>
      </c>
      <c r="V4" s="1197"/>
      <c r="AD4" s="188"/>
    </row>
    <row r="5" spans="1:30" s="146" customFormat="1" ht="11.1" customHeight="1" x14ac:dyDescent="0.2">
      <c r="A5" s="162"/>
      <c r="B5" s="1172"/>
      <c r="C5" s="1175" t="s">
        <v>4988</v>
      </c>
      <c r="D5" s="1172"/>
      <c r="E5" s="1172"/>
      <c r="F5" s="1195"/>
      <c r="G5" s="1198"/>
      <c r="H5" s="1195"/>
      <c r="I5" s="1195"/>
      <c r="J5" s="1195"/>
      <c r="K5" s="1195"/>
      <c r="L5" s="1195"/>
      <c r="M5" s="1204"/>
      <c r="N5" s="1194"/>
      <c r="O5" s="1194"/>
      <c r="P5" s="1194"/>
      <c r="Q5" s="1194"/>
      <c r="R5" s="1194"/>
      <c r="S5" s="1194"/>
      <c r="T5" s="1194"/>
      <c r="U5" s="1178" t="s">
        <v>4989</v>
      </c>
      <c r="V5" s="1197"/>
      <c r="AD5" s="133"/>
    </row>
    <row r="6" spans="1:30" s="166" customFormat="1" ht="17.100000000000001" hidden="1" customHeight="1" x14ac:dyDescent="0.2">
      <c r="A6" s="209"/>
      <c r="B6" s="1189"/>
      <c r="C6" s="1165" t="s">
        <v>4990</v>
      </c>
      <c r="D6" s="1190"/>
      <c r="E6" s="1189"/>
      <c r="F6" s="1191"/>
      <c r="G6" s="1205"/>
      <c r="H6" s="1192"/>
      <c r="I6" s="1191"/>
      <c r="J6" s="1199"/>
      <c r="K6" s="1191"/>
      <c r="L6" s="1193"/>
      <c r="M6" s="1192"/>
      <c r="N6" s="1192"/>
      <c r="O6" s="1192"/>
      <c r="P6" s="1192"/>
      <c r="Q6" s="1192"/>
      <c r="R6" s="1192"/>
      <c r="S6" s="1192"/>
      <c r="T6" s="1192"/>
      <c r="U6" s="1168" t="s">
        <v>4340</v>
      </c>
      <c r="V6" s="1192"/>
    </row>
    <row r="7" spans="1:30" s="167" customFormat="1" ht="15" hidden="1" customHeight="1" x14ac:dyDescent="0.2">
      <c r="A7" s="162"/>
      <c r="B7" s="1169"/>
      <c r="C7" s="1170" t="s">
        <v>4991</v>
      </c>
      <c r="D7" s="1171"/>
      <c r="E7" s="1172"/>
      <c r="F7" s="1194"/>
      <c r="G7" s="1206"/>
      <c r="H7" s="1195"/>
      <c r="I7" s="1194"/>
      <c r="J7" s="1196"/>
      <c r="K7" s="1197"/>
      <c r="L7" s="1197"/>
      <c r="M7" s="1194"/>
      <c r="N7" s="1194"/>
      <c r="O7" s="1194"/>
      <c r="P7" s="1194"/>
      <c r="Q7" s="1194"/>
      <c r="R7" s="1194"/>
      <c r="S7" s="1194"/>
      <c r="T7" s="1194"/>
      <c r="U7" s="1174"/>
      <c r="V7" s="1197"/>
      <c r="AD7" s="191"/>
    </row>
    <row r="8" spans="1:30" s="167" customFormat="1" ht="11.1" hidden="1" customHeight="1" x14ac:dyDescent="0.2">
      <c r="A8" s="162"/>
      <c r="B8" s="1172"/>
      <c r="C8" s="1175" t="s">
        <v>4992</v>
      </c>
      <c r="D8" s="1172"/>
      <c r="E8" s="1172"/>
      <c r="F8" s="1195"/>
      <c r="G8" s="1198"/>
      <c r="H8" s="1195"/>
      <c r="I8" s="1195"/>
      <c r="J8" s="1195"/>
      <c r="K8" s="1195"/>
      <c r="L8" s="1195"/>
      <c r="M8" s="1204"/>
      <c r="N8" s="1194"/>
      <c r="O8" s="1194"/>
      <c r="P8" s="1194"/>
      <c r="Q8" s="1194"/>
      <c r="R8" s="1194"/>
      <c r="S8" s="1194"/>
      <c r="T8" s="1194"/>
      <c r="U8" s="1178" t="s">
        <v>4993</v>
      </c>
      <c r="V8" s="1197"/>
      <c r="AD8" s="168"/>
    </row>
    <row r="9" spans="1:30" s="168" customFormat="1" ht="3.95" customHeight="1" x14ac:dyDescent="0.2">
      <c r="A9" s="131"/>
      <c r="B9" s="1166"/>
      <c r="C9" s="1166"/>
      <c r="D9" s="1164"/>
      <c r="E9" s="1164"/>
      <c r="F9" s="1200"/>
      <c r="G9" s="1200"/>
      <c r="H9" s="1200"/>
      <c r="I9" s="1200"/>
      <c r="J9" s="1200"/>
      <c r="K9" s="1200"/>
      <c r="L9" s="1200"/>
      <c r="M9" s="1207"/>
      <c r="N9" s="1201"/>
      <c r="O9" s="1202"/>
      <c r="P9" s="1202"/>
      <c r="Q9" s="1202"/>
      <c r="R9" s="1202"/>
      <c r="S9" s="1202"/>
      <c r="T9" s="1202"/>
      <c r="U9" s="1202"/>
      <c r="V9" s="1202"/>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4193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4194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2499</v>
      </c>
      <c r="O14" s="80"/>
      <c r="P14" s="79" t="s">
        <v>2500</v>
      </c>
      <c r="Q14" s="80"/>
      <c r="R14" s="79" t="s">
        <v>2501</v>
      </c>
      <c r="S14" s="80"/>
      <c r="T14" s="79" t="s">
        <v>4500</v>
      </c>
      <c r="U14" s="80"/>
      <c r="V14" s="227"/>
    </row>
    <row r="15" spans="1:30" s="2" customFormat="1" ht="11.1" customHeight="1" x14ac:dyDescent="0.2">
      <c r="A15" s="95"/>
      <c r="B15" s="227"/>
      <c r="C15" s="197"/>
      <c r="D15" s="227"/>
      <c r="E15" s="193"/>
      <c r="F15" s="193"/>
      <c r="G15" s="193"/>
      <c r="H15" s="195"/>
      <c r="I15" s="195"/>
      <c r="J15" s="195"/>
      <c r="K15" s="195"/>
      <c r="L15" s="195"/>
      <c r="M15" s="227"/>
      <c r="N15" s="57" t="s">
        <v>2933</v>
      </c>
      <c r="O15" s="57" t="s">
        <v>2934</v>
      </c>
      <c r="P15" s="57" t="s">
        <v>2933</v>
      </c>
      <c r="Q15" s="57" t="s">
        <v>2934</v>
      </c>
      <c r="R15" s="57" t="s">
        <v>2933</v>
      </c>
      <c r="S15" s="57" t="s">
        <v>2934</v>
      </c>
      <c r="T15" s="57" t="s">
        <v>2933</v>
      </c>
      <c r="U15" s="57" t="s">
        <v>2934</v>
      </c>
      <c r="V15" s="227"/>
    </row>
    <row r="16" spans="1:30" s="2" customFormat="1" ht="11.1" hidden="1" customHeight="1" x14ac:dyDescent="0.2">
      <c r="A16" s="95" t="s">
        <v>2651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2651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2651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2273</v>
      </c>
      <c r="O20" s="58" t="s">
        <v>2273</v>
      </c>
      <c r="P20" s="58" t="s">
        <v>2273</v>
      </c>
      <c r="Q20" s="58" t="s">
        <v>2273</v>
      </c>
      <c r="R20" s="58" t="s">
        <v>2273</v>
      </c>
      <c r="S20" s="58" t="s">
        <v>2273</v>
      </c>
      <c r="T20" s="58" t="s">
        <v>2273</v>
      </c>
      <c r="U20" s="58" t="s">
        <v>2273</v>
      </c>
      <c r="V20" s="227"/>
    </row>
    <row r="21" spans="1:22" s="2" customFormat="1" ht="12" customHeight="1" x14ac:dyDescent="0.2">
      <c r="A21" s="95"/>
      <c r="B21" s="227"/>
      <c r="C21" s="197" t="s">
        <v>1388</v>
      </c>
      <c r="D21" s="227"/>
      <c r="E21" s="1110" t="s">
        <v>3317</v>
      </c>
      <c r="F21" s="315"/>
      <c r="G21" s="315"/>
      <c r="H21" s="196"/>
      <c r="I21" s="196"/>
      <c r="J21" s="196"/>
      <c r="K21" s="196"/>
      <c r="L21" s="195"/>
      <c r="M21" s="227" t="s">
        <v>4283</v>
      </c>
      <c r="N21" s="111">
        <v>210813</v>
      </c>
      <c r="O21" s="111">
        <v>298474</v>
      </c>
      <c r="P21" s="111"/>
      <c r="Q21" s="111"/>
      <c r="R21" s="111"/>
      <c r="S21" s="111"/>
      <c r="T21" s="111"/>
      <c r="U21" s="111"/>
      <c r="V21" s="227"/>
    </row>
    <row r="22" spans="1:22" s="2" customFormat="1" ht="12" customHeight="1" x14ac:dyDescent="0.2">
      <c r="A22" s="95"/>
      <c r="B22" s="227"/>
      <c r="C22" s="197" t="s">
        <v>1389</v>
      </c>
      <c r="D22" s="227"/>
      <c r="E22" s="1110" t="s">
        <v>3351</v>
      </c>
      <c r="F22" s="315"/>
      <c r="G22" s="315"/>
      <c r="H22" s="196"/>
      <c r="I22" s="196"/>
      <c r="J22" s="196"/>
      <c r="K22" s="196"/>
      <c r="L22" s="195"/>
      <c r="M22" s="227" t="s">
        <v>4283</v>
      </c>
      <c r="N22" s="111">
        <v>224922</v>
      </c>
      <c r="O22" s="111">
        <v>286405</v>
      </c>
      <c r="P22" s="111"/>
      <c r="Q22" s="111"/>
      <c r="R22" s="111"/>
      <c r="S22" s="111"/>
      <c r="T22" s="111"/>
      <c r="U22" s="111"/>
      <c r="V22" s="227"/>
    </row>
    <row r="23" spans="1:22" s="2" customFormat="1" ht="12" customHeight="1" x14ac:dyDescent="0.2">
      <c r="A23" s="95"/>
      <c r="B23" s="227"/>
      <c r="C23" s="197" t="s">
        <v>3908</v>
      </c>
      <c r="D23" s="227"/>
      <c r="E23" s="1110" t="s">
        <v>3828</v>
      </c>
      <c r="F23" s="315"/>
      <c r="G23" s="315"/>
      <c r="H23" s="196"/>
      <c r="I23" s="196"/>
      <c r="J23" s="196"/>
      <c r="K23" s="196"/>
      <c r="L23" s="195"/>
      <c r="M23" s="227" t="s">
        <v>4283</v>
      </c>
      <c r="N23" s="111">
        <v>238899</v>
      </c>
      <c r="O23" s="111">
        <v>273575</v>
      </c>
      <c r="P23" s="111"/>
      <c r="Q23" s="111"/>
      <c r="R23" s="111"/>
      <c r="S23" s="111"/>
      <c r="T23" s="111"/>
      <c r="U23" s="111"/>
      <c r="V23" s="227"/>
    </row>
    <row r="24" spans="1:22" s="2" customFormat="1" ht="12" customHeight="1" x14ac:dyDescent="0.2">
      <c r="A24" s="95"/>
      <c r="B24" s="227"/>
      <c r="C24" s="197" t="s">
        <v>3909</v>
      </c>
      <c r="D24" s="227"/>
      <c r="E24" s="1110" t="s">
        <v>3030</v>
      </c>
      <c r="F24" s="315"/>
      <c r="G24" s="315"/>
      <c r="H24" s="196"/>
      <c r="I24" s="196"/>
      <c r="J24" s="196"/>
      <c r="K24" s="196"/>
      <c r="L24" s="195"/>
      <c r="M24" s="227" t="s">
        <v>4283</v>
      </c>
      <c r="N24" s="111">
        <v>253940</v>
      </c>
      <c r="O24" s="111">
        <v>259937</v>
      </c>
      <c r="P24" s="111"/>
      <c r="Q24" s="111"/>
      <c r="R24" s="111"/>
      <c r="S24" s="111"/>
      <c r="T24" s="111"/>
      <c r="U24" s="111"/>
      <c r="V24" s="227"/>
    </row>
    <row r="25" spans="1:22" s="2" customFormat="1" ht="12" customHeight="1" x14ac:dyDescent="0.2">
      <c r="A25" s="95"/>
      <c r="B25" s="227"/>
      <c r="C25" s="197" t="s">
        <v>3910</v>
      </c>
      <c r="D25" s="227"/>
      <c r="E25" s="1110" t="s">
        <v>2576</v>
      </c>
      <c r="F25" s="315"/>
      <c r="G25" s="315"/>
      <c r="H25" s="196"/>
      <c r="I25" s="196"/>
      <c r="J25" s="196"/>
      <c r="K25" s="196"/>
      <c r="L25" s="195"/>
      <c r="M25" s="227" t="s">
        <v>4283</v>
      </c>
      <c r="N25" s="111">
        <v>1096420</v>
      </c>
      <c r="O25" s="111">
        <v>245440</v>
      </c>
      <c r="P25" s="111"/>
      <c r="Q25" s="111"/>
      <c r="R25" s="111"/>
      <c r="S25" s="111"/>
      <c r="T25" s="111"/>
      <c r="U25" s="111"/>
      <c r="V25" s="227"/>
    </row>
    <row r="26" spans="1:22" s="2" customFormat="1" ht="12" customHeight="1" x14ac:dyDescent="0.2">
      <c r="A26" s="95"/>
      <c r="B26" s="227"/>
      <c r="C26" s="197" t="s">
        <v>3911</v>
      </c>
      <c r="D26" s="227"/>
      <c r="E26" s="1110" t="s">
        <v>3591</v>
      </c>
      <c r="F26" s="315"/>
      <c r="G26" s="315"/>
      <c r="H26" s="196"/>
      <c r="I26" s="196"/>
      <c r="J26" s="196"/>
      <c r="K26" s="196"/>
      <c r="L26" s="195"/>
      <c r="M26" s="227" t="s">
        <v>4283</v>
      </c>
      <c r="N26" s="111">
        <v>1474485</v>
      </c>
      <c r="O26" s="111">
        <v>975675</v>
      </c>
      <c r="P26" s="111"/>
      <c r="Q26" s="111"/>
      <c r="R26" s="111"/>
      <c r="S26" s="111"/>
      <c r="T26" s="111"/>
      <c r="U26" s="111"/>
      <c r="V26" s="227"/>
    </row>
    <row r="27" spans="1:22" s="2" customFormat="1" ht="12" customHeight="1" x14ac:dyDescent="0.2">
      <c r="A27" s="95"/>
      <c r="B27" s="227"/>
      <c r="C27" s="197" t="s">
        <v>3912</v>
      </c>
      <c r="D27" s="227"/>
      <c r="E27" s="1110" t="s">
        <v>3592</v>
      </c>
      <c r="F27" s="315"/>
      <c r="G27" s="315"/>
      <c r="H27" s="196"/>
      <c r="I27" s="196"/>
      <c r="J27" s="196"/>
      <c r="K27" s="196"/>
      <c r="L27" s="195"/>
      <c r="M27" s="227" t="s">
        <v>4283</v>
      </c>
      <c r="N27" s="111">
        <v>2357818</v>
      </c>
      <c r="O27" s="111">
        <v>459857</v>
      </c>
      <c r="P27" s="111"/>
      <c r="Q27" s="111"/>
      <c r="R27" s="111"/>
      <c r="S27" s="111"/>
      <c r="T27" s="111"/>
      <c r="U27" s="111"/>
      <c r="V27" s="227"/>
    </row>
    <row r="28" spans="1:22" s="2" customFormat="1" ht="12" customHeight="1" x14ac:dyDescent="0.2">
      <c r="A28" s="95"/>
      <c r="B28" s="227"/>
      <c r="C28" s="197" t="s">
        <v>3913</v>
      </c>
      <c r="D28" s="227"/>
      <c r="E28" s="273" t="s">
        <v>4793</v>
      </c>
      <c r="F28" s="272"/>
      <c r="G28" s="272"/>
      <c r="H28" s="195"/>
      <c r="I28" s="195"/>
      <c r="J28" s="195"/>
      <c r="K28" s="195"/>
      <c r="L28" s="195"/>
      <c r="M28" s="227" t="s">
        <v>4283</v>
      </c>
      <c r="N28" s="111"/>
      <c r="O28" s="111"/>
      <c r="P28" s="111"/>
      <c r="Q28" s="111"/>
      <c r="R28" s="111"/>
      <c r="S28" s="111"/>
      <c r="T28" s="111"/>
      <c r="U28" s="111"/>
      <c r="V28" s="227"/>
    </row>
    <row r="29" spans="1:22" s="2" customFormat="1" ht="12" customHeight="1" x14ac:dyDescent="0.2">
      <c r="A29" s="95"/>
      <c r="B29" s="227"/>
      <c r="C29" s="197" t="s">
        <v>2313</v>
      </c>
      <c r="D29" s="227"/>
      <c r="E29" s="273" t="s">
        <v>4685</v>
      </c>
      <c r="F29" s="272"/>
      <c r="G29" s="272"/>
      <c r="H29" s="195"/>
      <c r="I29" s="195"/>
      <c r="J29" s="195"/>
      <c r="K29" s="195"/>
      <c r="L29" s="195"/>
      <c r="M29" s="227" t="s">
        <v>4283</v>
      </c>
      <c r="N29" s="111"/>
      <c r="O29" s="111"/>
      <c r="P29" s="111"/>
      <c r="Q29" s="111"/>
      <c r="R29" s="111"/>
      <c r="S29" s="111"/>
      <c r="T29" s="111"/>
      <c r="U29" s="111"/>
      <c r="V29" s="227"/>
    </row>
    <row r="30" spans="1:22" s="2" customFormat="1" ht="12" customHeight="1" x14ac:dyDescent="0.2">
      <c r="A30" s="95"/>
      <c r="B30" s="227"/>
      <c r="C30" s="240" t="s">
        <v>1390</v>
      </c>
      <c r="D30" s="227"/>
      <c r="E30" s="196"/>
      <c r="F30" s="196"/>
      <c r="G30" s="195"/>
      <c r="H30" s="195"/>
      <c r="I30" s="195"/>
      <c r="J30" s="195"/>
      <c r="K30" s="196" t="s">
        <v>3143</v>
      </c>
      <c r="L30" s="196" t="s">
        <v>3143</v>
      </c>
      <c r="M30" s="237"/>
      <c r="N30" s="334">
        <v>5857297</v>
      </c>
      <c r="O30" s="334">
        <v>2799363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3054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3149</v>
      </c>
      <c r="F35" s="193"/>
      <c r="G35" s="193"/>
      <c r="H35" s="195"/>
      <c r="I35" s="195"/>
      <c r="J35" s="195"/>
      <c r="K35" s="195"/>
      <c r="L35" s="195"/>
      <c r="M35" s="227"/>
      <c r="N35" s="227"/>
      <c r="O35" s="227"/>
      <c r="P35" s="227"/>
      <c r="Q35" s="227"/>
      <c r="R35" s="1339" t="s">
        <v>3659</v>
      </c>
      <c r="S35" s="817"/>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3777</v>
      </c>
      <c r="D37" s="284"/>
      <c r="E37" s="1424"/>
      <c r="F37" s="1425"/>
      <c r="G37" s="1425"/>
      <c r="H37" s="1425"/>
      <c r="I37" s="1425"/>
      <c r="J37" s="1425"/>
      <c r="K37" s="1425"/>
      <c r="L37" s="1425"/>
      <c r="M37" s="1425"/>
      <c r="N37" s="1425"/>
      <c r="O37" s="1425"/>
      <c r="P37" s="1425"/>
      <c r="Q37" s="1425"/>
      <c r="R37" s="1425"/>
      <c r="S37" s="1425"/>
      <c r="T37" s="1425"/>
      <c r="U37" s="1425"/>
      <c r="V37" s="284"/>
      <c r="W37" s="449" t="s">
        <v>2539</v>
      </c>
      <c r="X37" s="422">
        <v>0</v>
      </c>
    </row>
    <row r="38" spans="1:24" s="2" customFormat="1" ht="11.1" customHeight="1" x14ac:dyDescent="0.2">
      <c r="A38" s="95"/>
      <c r="B38" s="227"/>
      <c r="C38" s="197"/>
      <c r="D38" s="227"/>
      <c r="E38" s="876" t="s">
        <v>2399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802"/>
      <c r="B1" s="201"/>
      <c r="C1" s="799" t="s">
        <v>4983</v>
      </c>
      <c r="D1" s="201"/>
      <c r="E1" s="162"/>
      <c r="F1" s="203" t="s">
        <v>3472</v>
      </c>
      <c r="G1" s="203" t="s">
        <v>3472</v>
      </c>
      <c r="H1" s="162" t="s">
        <v>2651</v>
      </c>
      <c r="I1" s="203" t="s">
        <v>3472</v>
      </c>
      <c r="J1" s="203" t="s">
        <v>3472</v>
      </c>
      <c r="K1" s="203"/>
      <c r="L1" s="203"/>
      <c r="M1" s="204"/>
      <c r="N1" s="203"/>
      <c r="O1" s="203"/>
      <c r="P1" s="203" t="s">
        <v>2651</v>
      </c>
      <c r="Q1" s="203"/>
      <c r="R1" s="203"/>
      <c r="S1" s="203"/>
      <c r="T1" s="203"/>
      <c r="U1" s="827">
        <v>42892.5199474537</v>
      </c>
      <c r="V1" s="203"/>
    </row>
    <row r="2" spans="1:30" s="175" customFormat="1" ht="6" customHeight="1" x14ac:dyDescent="0.15">
      <c r="A2" s="213"/>
      <c r="B2" s="1183"/>
      <c r="C2" s="1143" t="s">
        <v>2937</v>
      </c>
      <c r="D2" s="1184"/>
      <c r="E2" s="1183"/>
      <c r="F2" s="1185"/>
      <c r="G2" s="1187"/>
      <c r="H2" s="1186"/>
      <c r="I2" s="1185"/>
      <c r="J2" s="1187"/>
      <c r="K2" s="1185"/>
      <c r="L2" s="1187"/>
      <c r="M2" s="1186"/>
      <c r="N2" s="1186"/>
      <c r="O2" s="1186"/>
      <c r="P2" s="1186"/>
      <c r="Q2" s="1186"/>
      <c r="R2" s="1186"/>
      <c r="S2" s="1186"/>
      <c r="T2" s="1186"/>
      <c r="U2" s="1203"/>
      <c r="V2" s="1186"/>
      <c r="W2" s="176"/>
    </row>
    <row r="3" spans="1:30" s="178" customFormat="1" ht="17.100000000000001" customHeight="1" x14ac:dyDescent="0.25">
      <c r="A3" s="209"/>
      <c r="B3" s="1189"/>
      <c r="C3" s="1165" t="s">
        <v>4986</v>
      </c>
      <c r="D3" s="1190"/>
      <c r="E3" s="1189"/>
      <c r="F3" s="1191"/>
      <c r="G3" s="1193"/>
      <c r="H3" s="1192"/>
      <c r="I3" s="1191"/>
      <c r="J3" s="1193"/>
      <c r="K3" s="1191"/>
      <c r="L3" s="1193"/>
      <c r="M3" s="1192"/>
      <c r="N3" s="1192"/>
      <c r="O3" s="1192"/>
      <c r="P3" s="1192"/>
      <c r="Q3" s="1192"/>
      <c r="R3" s="1192"/>
      <c r="S3" s="1192"/>
      <c r="T3" s="1192"/>
      <c r="U3" s="1168" t="s">
        <v>4825</v>
      </c>
      <c r="V3" s="1192"/>
      <c r="W3" s="179"/>
    </row>
    <row r="4" spans="1:30" s="183" customFormat="1" ht="15" customHeight="1" x14ac:dyDescent="0.25">
      <c r="A4" s="162"/>
      <c r="B4" s="1169"/>
      <c r="C4" s="1170" t="s">
        <v>4987</v>
      </c>
      <c r="D4" s="1171"/>
      <c r="E4" s="1172"/>
      <c r="F4" s="1194"/>
      <c r="G4" s="1196"/>
      <c r="H4" s="1195"/>
      <c r="I4" s="1194"/>
      <c r="J4" s="1196"/>
      <c r="K4" s="1197"/>
      <c r="L4" s="1197"/>
      <c r="M4" s="1194"/>
      <c r="N4" s="1194"/>
      <c r="O4" s="1194"/>
      <c r="P4" s="1194"/>
      <c r="Q4" s="1194"/>
      <c r="R4" s="1194"/>
      <c r="S4" s="1194"/>
      <c r="T4" s="1194"/>
      <c r="U4" s="1174" t="s">
        <v>3142</v>
      </c>
      <c r="V4" s="1197"/>
      <c r="AD4" s="187"/>
    </row>
    <row r="5" spans="1:30" s="183" customFormat="1" ht="11.1" customHeight="1" x14ac:dyDescent="0.2">
      <c r="A5" s="162"/>
      <c r="B5" s="1172"/>
      <c r="C5" s="1175" t="s">
        <v>4988</v>
      </c>
      <c r="D5" s="1172"/>
      <c r="E5" s="1172"/>
      <c r="F5" s="1195"/>
      <c r="G5" s="1198"/>
      <c r="H5" s="1195"/>
      <c r="I5" s="1195"/>
      <c r="J5" s="1195"/>
      <c r="K5" s="1195"/>
      <c r="L5" s="1195"/>
      <c r="M5" s="1204"/>
      <c r="N5" s="1194"/>
      <c r="O5" s="1194"/>
      <c r="P5" s="1194"/>
      <c r="Q5" s="1194"/>
      <c r="R5" s="1194"/>
      <c r="S5" s="1194"/>
      <c r="T5" s="1194"/>
      <c r="U5" s="1178" t="s">
        <v>4989</v>
      </c>
      <c r="V5" s="1197"/>
      <c r="AD5" s="173"/>
    </row>
    <row r="6" spans="1:30" s="181" customFormat="1" ht="17.100000000000001" hidden="1" customHeight="1" x14ac:dyDescent="0.25">
      <c r="A6" s="209"/>
      <c r="B6" s="1189"/>
      <c r="C6" s="1165" t="s">
        <v>4990</v>
      </c>
      <c r="D6" s="1190"/>
      <c r="E6" s="1189"/>
      <c r="F6" s="1191"/>
      <c r="G6" s="1205"/>
      <c r="H6" s="1192"/>
      <c r="I6" s="1191"/>
      <c r="J6" s="1199"/>
      <c r="K6" s="1191"/>
      <c r="L6" s="1193"/>
      <c r="M6" s="1192"/>
      <c r="N6" s="1192"/>
      <c r="O6" s="1192"/>
      <c r="P6" s="1192"/>
      <c r="Q6" s="1192"/>
      <c r="R6" s="1192"/>
      <c r="S6" s="1192"/>
      <c r="T6" s="1192"/>
      <c r="U6" s="1168" t="s">
        <v>4824</v>
      </c>
      <c r="V6" s="1192"/>
      <c r="W6" s="179"/>
    </row>
    <row r="7" spans="1:30" s="185" customFormat="1" ht="15" hidden="1" customHeight="1" x14ac:dyDescent="0.25">
      <c r="A7" s="162"/>
      <c r="B7" s="1169"/>
      <c r="C7" s="1170" t="s">
        <v>4991</v>
      </c>
      <c r="D7" s="1171"/>
      <c r="E7" s="1172"/>
      <c r="F7" s="1194"/>
      <c r="G7" s="1206"/>
      <c r="H7" s="1195"/>
      <c r="I7" s="1194"/>
      <c r="J7" s="1196"/>
      <c r="K7" s="1197"/>
      <c r="L7" s="1197"/>
      <c r="M7" s="1194"/>
      <c r="N7" s="1194"/>
      <c r="O7" s="1194"/>
      <c r="P7" s="1194"/>
      <c r="Q7" s="1194"/>
      <c r="R7" s="1194"/>
      <c r="S7" s="1194"/>
      <c r="T7" s="1194"/>
      <c r="U7" s="1174"/>
      <c r="V7" s="1197"/>
      <c r="W7" s="183"/>
      <c r="AD7" s="190"/>
    </row>
    <row r="8" spans="1:30" s="185" customFormat="1" ht="11.1" hidden="1" customHeight="1" x14ac:dyDescent="0.2">
      <c r="A8" s="162"/>
      <c r="B8" s="1172"/>
      <c r="C8" s="1175" t="s">
        <v>4992</v>
      </c>
      <c r="D8" s="1172"/>
      <c r="E8" s="1172"/>
      <c r="F8" s="1195"/>
      <c r="G8" s="1198"/>
      <c r="H8" s="1195"/>
      <c r="I8" s="1195"/>
      <c r="J8" s="1195"/>
      <c r="K8" s="1195"/>
      <c r="L8" s="1195"/>
      <c r="M8" s="1204"/>
      <c r="N8" s="1194"/>
      <c r="O8" s="1194"/>
      <c r="P8" s="1194"/>
      <c r="Q8" s="1194"/>
      <c r="R8" s="1194"/>
      <c r="S8" s="1194"/>
      <c r="T8" s="1194"/>
      <c r="U8" s="1178" t="s">
        <v>4993</v>
      </c>
      <c r="V8" s="1197"/>
      <c r="W8" s="183"/>
      <c r="AD8" s="172"/>
    </row>
    <row r="9" spans="1:30" s="172" customFormat="1" ht="3.95" customHeight="1" x14ac:dyDescent="0.2">
      <c r="A9" s="131"/>
      <c r="B9" s="1166"/>
      <c r="C9" s="1166"/>
      <c r="D9" s="1164"/>
      <c r="E9" s="1164"/>
      <c r="F9" s="1200"/>
      <c r="G9" s="1200"/>
      <c r="H9" s="1200"/>
      <c r="I9" s="1200"/>
      <c r="J9" s="1200"/>
      <c r="K9" s="1200"/>
      <c r="L9" s="1200"/>
      <c r="M9" s="1207"/>
      <c r="N9" s="1201"/>
      <c r="O9" s="1202"/>
      <c r="P9" s="1202"/>
      <c r="Q9" s="1202"/>
      <c r="R9" s="1202"/>
      <c r="S9" s="1202"/>
      <c r="T9" s="1202"/>
      <c r="U9" s="1202"/>
      <c r="V9" s="1202"/>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3973</v>
      </c>
      <c r="S11" s="48" t="s">
        <v>3974</v>
      </c>
      <c r="T11" s="48" t="s">
        <v>3975</v>
      </c>
      <c r="U11" s="48" t="s">
        <v>3976</v>
      </c>
      <c r="V11" s="227"/>
    </row>
    <row r="12" spans="1:30" s="4" customFormat="1" hidden="1" x14ac:dyDescent="0.2">
      <c r="A12" s="224" t="s">
        <v>2651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4195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3041</v>
      </c>
      <c r="F14" s="194"/>
      <c r="G14" s="193"/>
      <c r="H14" s="313"/>
      <c r="I14" s="193"/>
      <c r="J14" s="193"/>
      <c r="K14" s="227"/>
      <c r="L14" s="193"/>
      <c r="M14" s="193"/>
      <c r="N14" s="193"/>
      <c r="O14" s="193"/>
      <c r="P14" s="193"/>
      <c r="Q14" s="193"/>
      <c r="R14" s="50" t="s">
        <v>2274</v>
      </c>
      <c r="S14" s="50" t="s">
        <v>2274</v>
      </c>
      <c r="T14" s="50" t="s">
        <v>2274</v>
      </c>
      <c r="U14" s="50" t="s">
        <v>4539</v>
      </c>
      <c r="V14" s="227"/>
    </row>
    <row r="15" spans="1:30" s="4" customFormat="1" ht="12" hidden="1" customHeight="1" x14ac:dyDescent="0.2">
      <c r="A15" s="224" t="s">
        <v>2651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3492</v>
      </c>
      <c r="D16" s="227"/>
      <c r="E16" s="314" t="s">
        <v>4524</v>
      </c>
      <c r="F16" s="193"/>
      <c r="G16" s="193"/>
      <c r="H16" s="314"/>
      <c r="I16" s="193"/>
      <c r="J16" s="193"/>
      <c r="K16" s="227"/>
      <c r="L16" s="193"/>
      <c r="M16" s="193"/>
      <c r="N16" s="193"/>
      <c r="O16" s="193"/>
      <c r="P16" s="193"/>
      <c r="Q16" s="195" t="s">
        <v>4283</v>
      </c>
      <c r="R16" s="257">
        <v>13</v>
      </c>
      <c r="S16" s="257">
        <v>3</v>
      </c>
      <c r="T16" s="257"/>
      <c r="U16" s="117">
        <v>6754</v>
      </c>
      <c r="V16" s="227"/>
    </row>
    <row r="17" spans="1:22" s="4" customFormat="1" ht="11.1" customHeight="1" x14ac:dyDescent="0.2">
      <c r="A17" s="224"/>
      <c r="B17" s="227"/>
      <c r="C17" s="197" t="s">
        <v>1877</v>
      </c>
      <c r="D17" s="227"/>
      <c r="E17" s="314" t="s">
        <v>2828</v>
      </c>
      <c r="F17" s="193"/>
      <c r="G17" s="193"/>
      <c r="H17" s="314"/>
      <c r="I17" s="193"/>
      <c r="J17" s="193"/>
      <c r="K17" s="227"/>
      <c r="L17" s="193"/>
      <c r="M17" s="193"/>
      <c r="N17" s="193"/>
      <c r="O17" s="193"/>
      <c r="P17" s="193"/>
      <c r="Q17" s="195" t="s">
        <v>4283</v>
      </c>
      <c r="R17" s="257"/>
      <c r="S17" s="257"/>
      <c r="T17" s="257"/>
      <c r="U17" s="117"/>
      <c r="V17" s="227"/>
    </row>
    <row r="18" spans="1:22" s="4" customFormat="1" ht="11.1" customHeight="1" x14ac:dyDescent="0.2">
      <c r="A18" s="224"/>
      <c r="B18" s="227"/>
      <c r="C18" s="197" t="s">
        <v>4742</v>
      </c>
      <c r="D18" s="227"/>
      <c r="E18" s="314" t="s">
        <v>2628</v>
      </c>
      <c r="F18" s="193"/>
      <c r="G18" s="193"/>
      <c r="H18" s="314"/>
      <c r="I18" s="193"/>
      <c r="J18" s="193"/>
      <c r="K18" s="227"/>
      <c r="L18" s="193"/>
      <c r="M18" s="193"/>
      <c r="N18" s="193"/>
      <c r="O18" s="193"/>
      <c r="P18" s="193"/>
      <c r="Q18" s="195" t="s">
        <v>4283</v>
      </c>
      <c r="R18" s="257"/>
      <c r="S18" s="257"/>
      <c r="T18" s="257"/>
      <c r="U18" s="117"/>
      <c r="V18" s="227"/>
    </row>
    <row r="19" spans="1:22" s="4" customFormat="1" ht="11.1" customHeight="1" x14ac:dyDescent="0.2">
      <c r="A19" s="224"/>
      <c r="B19" s="227"/>
      <c r="C19" s="197" t="s">
        <v>1878</v>
      </c>
      <c r="D19" s="227"/>
      <c r="E19" s="314" t="s">
        <v>2936</v>
      </c>
      <c r="F19" s="193"/>
      <c r="G19" s="193"/>
      <c r="H19" s="314"/>
      <c r="I19" s="193"/>
      <c r="J19" s="193"/>
      <c r="K19" s="227"/>
      <c r="L19" s="193"/>
      <c r="M19" s="193"/>
      <c r="N19" s="193"/>
      <c r="O19" s="193"/>
      <c r="P19" s="193"/>
      <c r="Q19" s="195" t="s">
        <v>4283</v>
      </c>
      <c r="R19" s="257">
        <v>9</v>
      </c>
      <c r="S19" s="257">
        <v>5</v>
      </c>
      <c r="T19" s="257">
        <v>1</v>
      </c>
      <c r="U19" s="117">
        <v>24009</v>
      </c>
      <c r="V19" s="227"/>
    </row>
    <row r="20" spans="1:22" s="4" customFormat="1" ht="11.1" customHeight="1" x14ac:dyDescent="0.2">
      <c r="A20" s="224"/>
      <c r="B20" s="227"/>
      <c r="C20" s="197" t="s">
        <v>4743</v>
      </c>
      <c r="D20" s="227"/>
      <c r="E20" s="314" t="s">
        <v>3468</v>
      </c>
      <c r="F20" s="193"/>
      <c r="G20" s="193"/>
      <c r="H20" s="314"/>
      <c r="I20" s="193"/>
      <c r="J20" s="193"/>
      <c r="K20" s="227"/>
      <c r="L20" s="193"/>
      <c r="M20" s="193"/>
      <c r="N20" s="193"/>
      <c r="O20" s="193"/>
      <c r="P20" s="193"/>
      <c r="Q20" s="195" t="s">
        <v>4283</v>
      </c>
      <c r="R20" s="257"/>
      <c r="S20" s="257"/>
      <c r="T20" s="257"/>
      <c r="U20" s="117"/>
      <c r="V20" s="227"/>
    </row>
    <row r="21" spans="1:22" s="1282" customFormat="1" ht="11.1" customHeight="1" x14ac:dyDescent="0.2">
      <c r="A21" s="1281"/>
      <c r="B21" s="880"/>
      <c r="C21" s="1283" t="s">
        <v>2849</v>
      </c>
      <c r="D21" s="1107"/>
      <c r="E21" s="1284" t="s">
        <v>2620</v>
      </c>
      <c r="F21" s="1108"/>
      <c r="G21" s="1108"/>
      <c r="H21" s="1284"/>
      <c r="I21" s="1108"/>
      <c r="J21" s="1108"/>
      <c r="K21" s="1107"/>
      <c r="L21" s="1108"/>
      <c r="M21" s="1108"/>
      <c r="N21" s="1108"/>
      <c r="O21" s="1108"/>
      <c r="P21" s="881"/>
      <c r="Q21" s="195" t="s">
        <v>4283</v>
      </c>
      <c r="R21" s="1301">
        <v>82</v>
      </c>
      <c r="S21" s="1301">
        <v>35</v>
      </c>
      <c r="T21" s="1301"/>
      <c r="U21" s="1302">
        <v>191066</v>
      </c>
      <c r="V21" s="880"/>
    </row>
    <row r="22" spans="1:22" s="4" customFormat="1" ht="11.1" customHeight="1" x14ac:dyDescent="0.2">
      <c r="A22" s="224"/>
      <c r="B22" s="227"/>
      <c r="C22" s="197" t="s">
        <v>1879</v>
      </c>
      <c r="D22" s="227"/>
      <c r="E22" s="314" t="s">
        <v>2624</v>
      </c>
      <c r="F22" s="193"/>
      <c r="G22" s="193"/>
      <c r="H22" s="314"/>
      <c r="I22" s="193"/>
      <c r="J22" s="193"/>
      <c r="K22" s="227"/>
      <c r="L22" s="193"/>
      <c r="M22" s="193"/>
      <c r="N22" s="193"/>
      <c r="O22" s="193"/>
      <c r="P22" s="193"/>
      <c r="Q22" s="195" t="s">
        <v>4283</v>
      </c>
      <c r="R22" s="257"/>
      <c r="S22" s="257"/>
      <c r="T22" s="257"/>
      <c r="U22" s="117"/>
      <c r="V22" s="227"/>
    </row>
    <row r="23" spans="1:22" s="4" customFormat="1" ht="11.1" customHeight="1" x14ac:dyDescent="0.2">
      <c r="A23" s="224"/>
      <c r="B23" s="227"/>
      <c r="C23" s="197" t="s">
        <v>4744</v>
      </c>
      <c r="D23" s="227"/>
      <c r="E23" s="314" t="s">
        <v>3445</v>
      </c>
      <c r="F23" s="193"/>
      <c r="G23" s="193"/>
      <c r="H23" s="314"/>
      <c r="I23" s="193"/>
      <c r="J23" s="193"/>
      <c r="K23" s="227"/>
      <c r="L23" s="193"/>
      <c r="M23" s="193"/>
      <c r="N23" s="193"/>
      <c r="O23" s="193"/>
      <c r="P23" s="193"/>
      <c r="Q23" s="195" t="s">
        <v>4283</v>
      </c>
      <c r="R23" s="257">
        <v>108</v>
      </c>
      <c r="S23" s="257">
        <v>112</v>
      </c>
      <c r="T23" s="257"/>
      <c r="U23" s="117">
        <v>238664</v>
      </c>
      <c r="V23" s="227"/>
    </row>
    <row r="24" spans="1:22" s="4" customFormat="1" ht="11.1" customHeight="1" x14ac:dyDescent="0.2">
      <c r="A24" s="224"/>
      <c r="B24" s="227"/>
      <c r="C24" s="197" t="s">
        <v>2429</v>
      </c>
      <c r="D24" s="227"/>
      <c r="E24" s="314" t="s">
        <v>3446</v>
      </c>
      <c r="F24" s="193"/>
      <c r="G24" s="193"/>
      <c r="H24" s="314"/>
      <c r="I24" s="193"/>
      <c r="J24" s="193"/>
      <c r="K24" s="227"/>
      <c r="L24" s="193"/>
      <c r="M24" s="193"/>
      <c r="N24" s="193"/>
      <c r="O24" s="193"/>
      <c r="P24" s="193"/>
      <c r="Q24" s="195" t="s">
        <v>4283</v>
      </c>
      <c r="R24" s="257"/>
      <c r="S24" s="257"/>
      <c r="T24" s="257"/>
      <c r="U24" s="117"/>
      <c r="V24" s="227"/>
    </row>
    <row r="25" spans="1:22" s="4" customFormat="1" ht="11.1" customHeight="1" x14ac:dyDescent="0.2">
      <c r="A25" s="224"/>
      <c r="B25" s="227"/>
      <c r="C25" s="197" t="s">
        <v>4745</v>
      </c>
      <c r="D25" s="227"/>
      <c r="E25" s="314" t="s">
        <v>3510</v>
      </c>
      <c r="F25" s="193"/>
      <c r="G25" s="193"/>
      <c r="H25" s="314"/>
      <c r="I25" s="193"/>
      <c r="J25" s="193"/>
      <c r="K25" s="227"/>
      <c r="L25" s="193"/>
      <c r="M25" s="193"/>
      <c r="N25" s="193"/>
      <c r="O25" s="193"/>
      <c r="P25" s="193"/>
      <c r="Q25" s="195" t="s">
        <v>4283</v>
      </c>
      <c r="R25" s="257"/>
      <c r="S25" s="257"/>
      <c r="T25" s="257"/>
      <c r="U25" s="117"/>
      <c r="V25" s="227"/>
    </row>
    <row r="26" spans="1:22" s="4" customFormat="1" ht="11.1" customHeight="1" x14ac:dyDescent="0.2">
      <c r="A26" s="224"/>
      <c r="B26" s="227"/>
      <c r="C26" s="197" t="s">
        <v>2430</v>
      </c>
      <c r="D26" s="227"/>
      <c r="E26" s="314" t="s">
        <v>3031</v>
      </c>
      <c r="F26" s="193"/>
      <c r="G26" s="193"/>
      <c r="H26" s="314"/>
      <c r="I26" s="193"/>
      <c r="J26" s="193"/>
      <c r="K26" s="227"/>
      <c r="L26" s="193"/>
      <c r="M26" s="193"/>
      <c r="N26" s="193"/>
      <c r="O26" s="193"/>
      <c r="P26" s="193"/>
      <c r="Q26" s="195" t="s">
        <v>4283</v>
      </c>
      <c r="R26" s="257"/>
      <c r="S26" s="257"/>
      <c r="T26" s="257"/>
      <c r="U26" s="117"/>
      <c r="V26" s="227"/>
    </row>
    <row r="27" spans="1:22" s="4" customFormat="1" ht="11.1" customHeight="1" x14ac:dyDescent="0.2">
      <c r="A27" s="224"/>
      <c r="B27" s="227"/>
      <c r="C27" s="197" t="s">
        <v>3849</v>
      </c>
      <c r="D27" s="227"/>
      <c r="E27" s="314" t="s">
        <v>1743</v>
      </c>
      <c r="F27" s="193"/>
      <c r="G27" s="193"/>
      <c r="H27" s="314"/>
      <c r="I27" s="193"/>
      <c r="J27" s="193"/>
      <c r="K27" s="227"/>
      <c r="L27" s="193"/>
      <c r="M27" s="193"/>
      <c r="N27" s="193"/>
      <c r="O27" s="193"/>
      <c r="P27" s="193"/>
      <c r="Q27" s="195" t="s">
        <v>4283</v>
      </c>
      <c r="R27" s="257"/>
      <c r="S27" s="257"/>
      <c r="T27" s="257"/>
      <c r="U27" s="117"/>
      <c r="V27" s="227"/>
    </row>
    <row r="28" spans="1:22" s="4" customFormat="1" ht="11.1" customHeight="1" x14ac:dyDescent="0.2">
      <c r="A28" s="224"/>
      <c r="B28" s="227"/>
      <c r="C28" s="197" t="s">
        <v>1871</v>
      </c>
      <c r="D28" s="227"/>
      <c r="E28" s="314" t="s">
        <v>2260</v>
      </c>
      <c r="F28" s="193"/>
      <c r="G28" s="193"/>
      <c r="H28" s="314"/>
      <c r="I28" s="193"/>
      <c r="J28" s="193"/>
      <c r="K28" s="227"/>
      <c r="L28" s="193"/>
      <c r="M28" s="193"/>
      <c r="N28" s="193"/>
      <c r="O28" s="193"/>
      <c r="P28" s="193"/>
      <c r="Q28" s="195" t="s">
        <v>4283</v>
      </c>
      <c r="R28" s="257"/>
      <c r="S28" s="257"/>
      <c r="T28" s="257"/>
      <c r="U28" s="117"/>
      <c r="V28" s="227"/>
    </row>
    <row r="29" spans="1:22" s="4" customFormat="1" ht="11.1" customHeight="1" x14ac:dyDescent="0.2">
      <c r="A29" s="224"/>
      <c r="B29" s="227"/>
      <c r="C29" s="240" t="s">
        <v>3336</v>
      </c>
      <c r="D29" s="227"/>
      <c r="E29" s="193"/>
      <c r="F29" s="194"/>
      <c r="G29" s="194"/>
      <c r="H29" s="193"/>
      <c r="I29" s="194"/>
      <c r="J29" s="194"/>
      <c r="K29" s="234"/>
      <c r="L29" s="194"/>
      <c r="M29" s="194"/>
      <c r="N29" s="194"/>
      <c r="O29" s="196" t="s">
        <v>4135</v>
      </c>
      <c r="P29" s="196"/>
      <c r="Q29" s="195"/>
      <c r="R29" s="560">
        <v>212</v>
      </c>
      <c r="S29" s="560">
        <v>155</v>
      </c>
      <c r="T29" s="560">
        <v>1</v>
      </c>
      <c r="U29" s="334">
        <v>460493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2431</v>
      </c>
      <c r="D31" s="227"/>
      <c r="E31" s="236" t="s">
        <v>2710</v>
      </c>
      <c r="F31" s="193"/>
      <c r="G31" s="193"/>
      <c r="H31" s="236"/>
      <c r="I31" s="193"/>
      <c r="J31" s="193"/>
      <c r="K31" s="227"/>
      <c r="L31" s="193"/>
      <c r="M31" s="193"/>
      <c r="N31" s="193"/>
      <c r="O31" s="193"/>
      <c r="P31" s="193"/>
      <c r="Q31" s="195" t="s">
        <v>4283</v>
      </c>
      <c r="R31" s="244">
        <v>0.92</v>
      </c>
      <c r="S31" s="244">
        <v>0.98</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3042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4826</v>
      </c>
      <c r="D34" s="227"/>
      <c r="E34" s="314" t="s">
        <v>2531</v>
      </c>
      <c r="F34" s="193"/>
      <c r="G34" s="193"/>
      <c r="H34" s="314"/>
      <c r="I34" s="193"/>
      <c r="J34" s="193"/>
      <c r="K34" s="227"/>
      <c r="L34" s="193"/>
      <c r="M34" s="193"/>
      <c r="N34" s="193"/>
      <c r="O34" s="193"/>
      <c r="P34" s="193"/>
      <c r="Q34" s="195" t="s">
        <v>4283</v>
      </c>
      <c r="R34" s="257"/>
      <c r="S34" s="257"/>
      <c r="T34" s="257"/>
      <c r="U34" s="117"/>
      <c r="V34" s="227"/>
    </row>
    <row r="35" spans="1:22" s="4" customFormat="1" ht="11.1" customHeight="1" x14ac:dyDescent="0.2">
      <c r="A35" s="224"/>
      <c r="B35" s="227"/>
      <c r="C35" s="197" t="s">
        <v>2432</v>
      </c>
      <c r="D35" s="227"/>
      <c r="E35" s="314" t="s">
        <v>4254</v>
      </c>
      <c r="F35" s="193"/>
      <c r="G35" s="193"/>
      <c r="H35" s="314"/>
      <c r="I35" s="193"/>
      <c r="J35" s="193"/>
      <c r="K35" s="227"/>
      <c r="L35" s="193"/>
      <c r="M35" s="193"/>
      <c r="N35" s="193"/>
      <c r="O35" s="193"/>
      <c r="P35" s="193"/>
      <c r="Q35" s="195" t="s">
        <v>4283</v>
      </c>
      <c r="R35" s="257"/>
      <c r="S35" s="257"/>
      <c r="T35" s="257"/>
      <c r="U35" s="117"/>
      <c r="V35" s="227"/>
    </row>
    <row r="36" spans="1:22" s="4" customFormat="1" ht="11.1" customHeight="1" x14ac:dyDescent="0.2">
      <c r="A36" s="224"/>
      <c r="B36" s="227"/>
      <c r="C36" s="197" t="s">
        <v>4827</v>
      </c>
      <c r="D36" s="227"/>
      <c r="E36" s="314" t="s">
        <v>3671</v>
      </c>
      <c r="F36" s="193"/>
      <c r="G36" s="193"/>
      <c r="H36" s="314"/>
      <c r="I36" s="193"/>
      <c r="J36" s="193"/>
      <c r="K36" s="227"/>
      <c r="L36" s="193"/>
      <c r="M36" s="193"/>
      <c r="N36" s="193"/>
      <c r="O36" s="193"/>
      <c r="P36" s="193"/>
      <c r="Q36" s="195" t="s">
        <v>4283</v>
      </c>
      <c r="R36" s="257"/>
      <c r="S36" s="257"/>
      <c r="T36" s="257"/>
      <c r="U36" s="117"/>
      <c r="V36" s="227"/>
    </row>
    <row r="37" spans="1:22" s="4" customFormat="1" ht="11.1" customHeight="1" x14ac:dyDescent="0.2">
      <c r="A37" s="224"/>
      <c r="B37" s="227"/>
      <c r="C37" s="197" t="s">
        <v>2433</v>
      </c>
      <c r="D37" s="227"/>
      <c r="E37" s="314" t="s">
        <v>2718</v>
      </c>
      <c r="F37" s="193"/>
      <c r="G37" s="193"/>
      <c r="H37" s="314"/>
      <c r="I37" s="193"/>
      <c r="J37" s="193"/>
      <c r="K37" s="227"/>
      <c r="L37" s="193"/>
      <c r="M37" s="193"/>
      <c r="N37" s="193"/>
      <c r="O37" s="193"/>
      <c r="P37" s="193"/>
      <c r="Q37" s="195" t="s">
        <v>4283</v>
      </c>
      <c r="R37" s="257"/>
      <c r="S37" s="257"/>
      <c r="T37" s="257"/>
      <c r="U37" s="117"/>
      <c r="V37" s="227"/>
    </row>
    <row r="38" spans="1:22" s="4" customFormat="1" ht="11.1" customHeight="1" x14ac:dyDescent="0.2">
      <c r="A38" s="224"/>
      <c r="B38" s="227"/>
      <c r="C38" s="197" t="s">
        <v>4828</v>
      </c>
      <c r="D38" s="227"/>
      <c r="E38" s="314" t="s">
        <v>1848</v>
      </c>
      <c r="F38" s="193"/>
      <c r="G38" s="193"/>
      <c r="H38" s="314"/>
      <c r="I38" s="193"/>
      <c r="J38" s="193"/>
      <c r="K38" s="227"/>
      <c r="L38" s="193"/>
      <c r="M38" s="193"/>
      <c r="N38" s="193"/>
      <c r="O38" s="193"/>
      <c r="P38" s="193"/>
      <c r="Q38" s="195" t="s">
        <v>4283</v>
      </c>
      <c r="R38" s="257"/>
      <c r="S38" s="257"/>
      <c r="T38" s="257"/>
      <c r="U38" s="117"/>
      <c r="V38" s="227"/>
    </row>
    <row r="39" spans="1:22" s="4" customFormat="1" ht="11.1" customHeight="1" x14ac:dyDescent="0.2">
      <c r="A39" s="224"/>
      <c r="B39" s="227"/>
      <c r="C39" s="1283" t="s">
        <v>3915</v>
      </c>
      <c r="D39" s="1107"/>
      <c r="E39" s="1284" t="s">
        <v>2620</v>
      </c>
      <c r="F39" s="1108"/>
      <c r="G39" s="1108"/>
      <c r="H39" s="1284"/>
      <c r="I39" s="1108"/>
      <c r="J39" s="1108"/>
      <c r="K39" s="1107"/>
      <c r="L39" s="1108"/>
      <c r="M39" s="1108"/>
      <c r="N39" s="1108"/>
      <c r="O39" s="1108"/>
      <c r="P39" s="881"/>
      <c r="Q39" s="195" t="s">
        <v>4283</v>
      </c>
      <c r="R39" s="1301"/>
      <c r="S39" s="1301"/>
      <c r="T39" s="1301"/>
      <c r="U39" s="1302"/>
      <c r="V39" s="227"/>
    </row>
    <row r="40" spans="1:22" s="4" customFormat="1" ht="11.1" customHeight="1" x14ac:dyDescent="0.2">
      <c r="A40" s="224"/>
      <c r="B40" s="227"/>
      <c r="C40" s="197" t="s">
        <v>4829</v>
      </c>
      <c r="D40" s="227"/>
      <c r="E40" s="314" t="s">
        <v>4837</v>
      </c>
      <c r="F40" s="193"/>
      <c r="G40" s="193"/>
      <c r="H40" s="314"/>
      <c r="I40" s="193"/>
      <c r="J40" s="193"/>
      <c r="K40" s="227"/>
      <c r="L40" s="193"/>
      <c r="M40" s="193"/>
      <c r="N40" s="193"/>
      <c r="O40" s="193"/>
      <c r="P40" s="193"/>
      <c r="Q40" s="195" t="s">
        <v>4283</v>
      </c>
      <c r="R40" s="257">
        <v>83.1</v>
      </c>
      <c r="S40" s="257">
        <v>11.9</v>
      </c>
      <c r="T40" s="257">
        <v>13.8</v>
      </c>
      <c r="U40" s="117">
        <v>139247</v>
      </c>
      <c r="V40" s="227"/>
    </row>
    <row r="41" spans="1:22" s="4" customFormat="1" ht="11.1" customHeight="1" x14ac:dyDescent="0.2">
      <c r="A41" s="224"/>
      <c r="B41" s="227"/>
      <c r="C41" s="197" t="s">
        <v>4830</v>
      </c>
      <c r="D41" s="227"/>
      <c r="E41" s="314" t="s">
        <v>2827</v>
      </c>
      <c r="F41" s="193"/>
      <c r="G41" s="193"/>
      <c r="H41" s="314"/>
      <c r="I41" s="193"/>
      <c r="J41" s="193"/>
      <c r="K41" s="227"/>
      <c r="L41" s="193"/>
      <c r="M41" s="193"/>
      <c r="N41" s="193"/>
      <c r="O41" s="193"/>
      <c r="P41" s="193"/>
      <c r="Q41" s="195" t="s">
        <v>4283</v>
      </c>
      <c r="R41" s="257"/>
      <c r="S41" s="257"/>
      <c r="T41" s="257"/>
      <c r="U41" s="117"/>
      <c r="V41" s="227"/>
    </row>
    <row r="42" spans="1:22" s="4" customFormat="1" ht="11.1" customHeight="1" x14ac:dyDescent="0.2">
      <c r="A42" s="224"/>
      <c r="B42" s="227"/>
      <c r="C42" s="197" t="s">
        <v>2434</v>
      </c>
      <c r="D42" s="227"/>
      <c r="E42" s="314" t="s">
        <v>2403</v>
      </c>
      <c r="F42" s="193"/>
      <c r="G42" s="193"/>
      <c r="H42" s="314"/>
      <c r="I42" s="193"/>
      <c r="J42" s="193"/>
      <c r="K42" s="227"/>
      <c r="L42" s="193"/>
      <c r="M42" s="193"/>
      <c r="N42" s="193"/>
      <c r="O42" s="193"/>
      <c r="P42" s="193"/>
      <c r="Q42" s="195" t="s">
        <v>4283</v>
      </c>
      <c r="R42" s="257"/>
      <c r="S42" s="257"/>
      <c r="T42" s="257"/>
      <c r="U42" s="117"/>
      <c r="V42" s="227"/>
    </row>
    <row r="43" spans="1:22" s="4" customFormat="1" ht="11.1" customHeight="1" x14ac:dyDescent="0.2">
      <c r="A43" s="224"/>
      <c r="B43" s="227"/>
      <c r="C43" s="197" t="s">
        <v>4831</v>
      </c>
      <c r="D43" s="227"/>
      <c r="E43" s="314" t="s">
        <v>2481</v>
      </c>
      <c r="F43" s="193"/>
      <c r="G43" s="193"/>
      <c r="H43" s="314"/>
      <c r="I43" s="193"/>
      <c r="J43" s="193"/>
      <c r="K43" s="227"/>
      <c r="L43" s="193"/>
      <c r="M43" s="193"/>
      <c r="N43" s="193"/>
      <c r="O43" s="193"/>
      <c r="P43" s="193"/>
      <c r="Q43" s="195" t="s">
        <v>4283</v>
      </c>
      <c r="R43" s="257"/>
      <c r="S43" s="257"/>
      <c r="T43" s="257"/>
      <c r="U43" s="117"/>
      <c r="V43" s="227"/>
    </row>
    <row r="44" spans="1:22" s="4" customFormat="1" ht="11.1" customHeight="1" x14ac:dyDescent="0.2">
      <c r="A44" s="224"/>
      <c r="B44" s="227"/>
      <c r="C44" s="197" t="s">
        <v>4832</v>
      </c>
      <c r="D44" s="227"/>
      <c r="E44" s="314" t="s">
        <v>3031</v>
      </c>
      <c r="F44" s="193"/>
      <c r="G44" s="193"/>
      <c r="H44" s="314"/>
      <c r="I44" s="193"/>
      <c r="J44" s="193"/>
      <c r="K44" s="227"/>
      <c r="L44" s="193"/>
      <c r="M44" s="193"/>
      <c r="N44" s="193"/>
      <c r="O44" s="193"/>
      <c r="P44" s="193"/>
      <c r="Q44" s="195" t="s">
        <v>4283</v>
      </c>
      <c r="R44" s="257"/>
      <c r="S44" s="257"/>
      <c r="T44" s="257"/>
      <c r="U44" s="117"/>
      <c r="V44" s="227"/>
    </row>
    <row r="45" spans="1:22" s="4" customFormat="1" ht="11.1" customHeight="1" x14ac:dyDescent="0.2">
      <c r="A45" s="224"/>
      <c r="B45" s="227"/>
      <c r="C45" s="197" t="s">
        <v>4833</v>
      </c>
      <c r="D45" s="227"/>
      <c r="E45" s="314" t="s">
        <v>1746</v>
      </c>
      <c r="F45" s="193"/>
      <c r="G45" s="193"/>
      <c r="H45" s="314"/>
      <c r="I45" s="193"/>
      <c r="J45" s="193"/>
      <c r="K45" s="227"/>
      <c r="L45" s="193"/>
      <c r="M45" s="193"/>
      <c r="N45" s="193"/>
      <c r="O45" s="193"/>
      <c r="P45" s="193"/>
      <c r="Q45" s="195" t="s">
        <v>4283</v>
      </c>
      <c r="R45" s="257"/>
      <c r="S45" s="257"/>
      <c r="T45" s="257"/>
      <c r="U45" s="117"/>
      <c r="V45" s="227"/>
    </row>
    <row r="46" spans="1:22" s="4" customFormat="1" ht="11.1" customHeight="1" x14ac:dyDescent="0.2">
      <c r="A46" s="224"/>
      <c r="B46" s="227"/>
      <c r="C46" s="197" t="s">
        <v>2263</v>
      </c>
      <c r="D46" s="227"/>
      <c r="E46" s="314" t="s">
        <v>1747</v>
      </c>
      <c r="F46" s="193"/>
      <c r="G46" s="193"/>
      <c r="H46" s="314"/>
      <c r="I46" s="193"/>
      <c r="J46" s="193"/>
      <c r="K46" s="227"/>
      <c r="L46" s="193"/>
      <c r="M46" s="193"/>
      <c r="N46" s="193"/>
      <c r="O46" s="193"/>
      <c r="P46" s="193"/>
      <c r="Q46" s="195" t="s">
        <v>4283</v>
      </c>
      <c r="R46" s="257"/>
      <c r="S46" s="257"/>
      <c r="T46" s="257"/>
      <c r="U46" s="117"/>
      <c r="V46" s="227"/>
    </row>
    <row r="47" spans="1:22" s="4" customFormat="1" ht="11.1" customHeight="1" x14ac:dyDescent="0.2">
      <c r="A47" s="224"/>
      <c r="B47" s="227"/>
      <c r="C47" s="240" t="s">
        <v>2265</v>
      </c>
      <c r="D47" s="227"/>
      <c r="E47" s="193"/>
      <c r="F47" s="194"/>
      <c r="G47" s="194"/>
      <c r="H47" s="193"/>
      <c r="I47" s="194"/>
      <c r="J47" s="194"/>
      <c r="K47" s="234"/>
      <c r="L47" s="194"/>
      <c r="M47" s="194"/>
      <c r="N47" s="194"/>
      <c r="O47" s="196" t="s">
        <v>4135</v>
      </c>
      <c r="P47" s="196"/>
      <c r="Q47" s="195"/>
      <c r="R47" s="560">
        <v>83.1</v>
      </c>
      <c r="S47" s="560">
        <v>11.9</v>
      </c>
      <c r="T47" s="560">
        <v>13.8</v>
      </c>
      <c r="U47" s="334">
        <v>139247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1"/>
      <c r="S48" s="561"/>
      <c r="T48" s="561"/>
      <c r="U48" s="443"/>
      <c r="V48" s="227"/>
    </row>
    <row r="49" spans="1:22" s="4" customFormat="1" ht="11.1" customHeight="1" x14ac:dyDescent="0.2">
      <c r="A49" s="224"/>
      <c r="B49" s="227"/>
      <c r="C49" s="240" t="s">
        <v>2264</v>
      </c>
      <c r="D49" s="227"/>
      <c r="E49" s="193"/>
      <c r="F49" s="194"/>
      <c r="G49" s="194"/>
      <c r="H49" s="193"/>
      <c r="I49" s="194"/>
      <c r="J49" s="194"/>
      <c r="K49" s="234"/>
      <c r="L49" s="194"/>
      <c r="M49" s="194"/>
      <c r="N49" s="194"/>
      <c r="O49" s="196" t="s">
        <v>3143</v>
      </c>
      <c r="P49" s="196" t="s">
        <v>3143</v>
      </c>
      <c r="Q49" s="195"/>
      <c r="R49" s="562">
        <v>295.10000000000002</v>
      </c>
      <c r="S49" s="562">
        <v>166.9</v>
      </c>
      <c r="T49" s="562">
        <v>14.8</v>
      </c>
      <c r="U49" s="364">
        <v>599740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4348</v>
      </c>
      <c r="S51" s="48" t="s">
        <v>3460</v>
      </c>
      <c r="T51" s="48" t="s">
        <v>3144</v>
      </c>
      <c r="U51" s="48" t="s">
        <v>3145</v>
      </c>
      <c r="V51" s="227"/>
    </row>
    <row r="52" spans="1:22" s="4" customFormat="1" hidden="1" x14ac:dyDescent="0.2">
      <c r="A52" s="224" t="s">
        <v>2651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3223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2273</v>
      </c>
      <c r="S54" s="51" t="s">
        <v>2273</v>
      </c>
      <c r="T54" s="51" t="s">
        <v>2273</v>
      </c>
      <c r="U54" s="51" t="s">
        <v>2273</v>
      </c>
      <c r="V54" s="227"/>
    </row>
    <row r="55" spans="1:22" s="4" customFormat="1" ht="11.1" customHeight="1" x14ac:dyDescent="0.2">
      <c r="A55" s="224"/>
      <c r="B55" s="227"/>
      <c r="C55" s="197" t="s">
        <v>2440</v>
      </c>
      <c r="D55" s="227"/>
      <c r="E55" s="236" t="s">
        <v>2826</v>
      </c>
      <c r="F55" s="193"/>
      <c r="G55" s="193"/>
      <c r="H55" s="236"/>
      <c r="I55" s="193"/>
      <c r="J55" s="193"/>
      <c r="K55" s="227"/>
      <c r="L55" s="193"/>
      <c r="M55" s="193"/>
      <c r="N55" s="193"/>
      <c r="O55" s="193"/>
      <c r="P55" s="193"/>
      <c r="Q55" s="195" t="s">
        <v>4283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2426</v>
      </c>
      <c r="S57" s="48" t="s">
        <v>2427</v>
      </c>
      <c r="T57" s="460"/>
      <c r="U57" s="460"/>
      <c r="V57" s="227"/>
    </row>
    <row r="58" spans="1:22" s="4" customFormat="1" hidden="1" x14ac:dyDescent="0.2">
      <c r="A58" s="224" t="s">
        <v>2651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3224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2274</v>
      </c>
      <c r="S60" s="51" t="s">
        <v>2273</v>
      </c>
      <c r="T60" s="461"/>
      <c r="U60" s="442"/>
      <c r="V60" s="227"/>
    </row>
    <row r="61" spans="1:22" s="4" customFormat="1" ht="11.1" customHeight="1" x14ac:dyDescent="0.2">
      <c r="A61" s="224"/>
      <c r="B61" s="227"/>
      <c r="C61" s="197" t="s">
        <v>4495</v>
      </c>
      <c r="D61" s="227"/>
      <c r="E61" s="236" t="s">
        <v>2362</v>
      </c>
      <c r="F61" s="193"/>
      <c r="G61" s="193"/>
      <c r="H61" s="236"/>
      <c r="I61" s="193"/>
      <c r="J61" s="193"/>
      <c r="K61" s="227"/>
      <c r="L61" s="193"/>
      <c r="M61" s="193"/>
      <c r="N61" s="193"/>
      <c r="O61" s="193"/>
      <c r="P61" s="193"/>
      <c r="Q61" s="195" t="s">
        <v>4283</v>
      </c>
      <c r="R61" s="111"/>
      <c r="S61" s="111"/>
      <c r="T61" s="462"/>
      <c r="U61" s="228"/>
      <c r="V61" s="227"/>
    </row>
    <row r="62" spans="1:22" s="4" customFormat="1" ht="11.1" customHeight="1" x14ac:dyDescent="0.2">
      <c r="A62" s="224"/>
      <c r="B62" s="227"/>
      <c r="C62" s="197" t="s">
        <v>4496</v>
      </c>
      <c r="D62" s="227"/>
      <c r="E62" s="236" t="s">
        <v>4567</v>
      </c>
      <c r="F62" s="193"/>
      <c r="G62" s="193"/>
      <c r="H62" s="236"/>
      <c r="I62" s="193"/>
      <c r="J62" s="193"/>
      <c r="K62" s="227"/>
      <c r="L62" s="193"/>
      <c r="M62" s="193"/>
      <c r="N62" s="193"/>
      <c r="O62" s="193"/>
      <c r="P62" s="193"/>
      <c r="Q62" s="195" t="s">
        <v>4283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3589</v>
      </c>
      <c r="S64" s="48" t="s">
        <v>3590</v>
      </c>
      <c r="T64" s="10" t="s">
        <v>1144</v>
      </c>
      <c r="U64" s="229"/>
      <c r="V64" s="227"/>
    </row>
    <row r="65" spans="1:22" s="4" customFormat="1" hidden="1" x14ac:dyDescent="0.2">
      <c r="A65" s="224" t="s">
        <v>2651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3102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2274</v>
      </c>
      <c r="S67" s="49" t="s">
        <v>2273</v>
      </c>
      <c r="T67" s="49" t="s">
        <v>4284</v>
      </c>
      <c r="U67" s="229"/>
      <c r="V67" s="227"/>
    </row>
    <row r="68" spans="1:22" s="4" customFormat="1" ht="9.9499999999999993" hidden="1" customHeight="1" x14ac:dyDescent="0.2">
      <c r="A68" s="224" t="s">
        <v>2651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2983</v>
      </c>
      <c r="D69" s="227"/>
      <c r="E69" s="236" t="s">
        <v>4020</v>
      </c>
      <c r="F69" s="193"/>
      <c r="G69" s="193"/>
      <c r="H69" s="236"/>
      <c r="I69" s="193"/>
      <c r="J69" s="193"/>
      <c r="K69" s="227"/>
      <c r="L69" s="193"/>
      <c r="M69" s="193"/>
      <c r="N69" s="193"/>
      <c r="O69" s="193"/>
      <c r="P69" s="193"/>
      <c r="Q69" s="195" t="s">
        <v>4283</v>
      </c>
      <c r="R69" s="111"/>
      <c r="S69" s="111"/>
      <c r="T69" s="117"/>
      <c r="U69" s="463"/>
      <c r="V69" s="227"/>
    </row>
    <row r="70" spans="1:22" s="4" customFormat="1" ht="11.1" customHeight="1" x14ac:dyDescent="0.2">
      <c r="A70" s="224"/>
      <c r="B70" s="227"/>
      <c r="C70" s="197" t="s">
        <v>2984</v>
      </c>
      <c r="D70" s="227"/>
      <c r="E70" s="236" t="s">
        <v>3677</v>
      </c>
      <c r="F70" s="193"/>
      <c r="G70" s="193"/>
      <c r="H70" s="236"/>
      <c r="I70" s="193"/>
      <c r="J70" s="193"/>
      <c r="K70" s="227"/>
      <c r="L70" s="193"/>
      <c r="M70" s="193"/>
      <c r="N70" s="193"/>
      <c r="O70" s="193"/>
      <c r="P70" s="193"/>
      <c r="Q70" s="195" t="s">
        <v>4283</v>
      </c>
      <c r="R70" s="111"/>
      <c r="S70" s="111"/>
      <c r="T70" s="117"/>
      <c r="U70" s="463"/>
      <c r="V70" s="227"/>
    </row>
    <row r="71" spans="1:22" s="4" customFormat="1" ht="11.1" customHeight="1" x14ac:dyDescent="0.2">
      <c r="A71" s="224"/>
      <c r="B71" s="227"/>
      <c r="C71" s="197" t="s">
        <v>1393</v>
      </c>
      <c r="D71" s="227"/>
      <c r="E71" s="236" t="s">
        <v>2345</v>
      </c>
      <c r="F71" s="193"/>
      <c r="G71" s="193"/>
      <c r="H71" s="236"/>
      <c r="I71" s="193"/>
      <c r="J71" s="193"/>
      <c r="K71" s="227"/>
      <c r="L71" s="193"/>
      <c r="M71" s="193"/>
      <c r="N71" s="193"/>
      <c r="O71" s="193"/>
      <c r="P71" s="193"/>
      <c r="Q71" s="195" t="s">
        <v>4283</v>
      </c>
      <c r="R71" s="111"/>
      <c r="S71" s="111"/>
      <c r="T71" s="111"/>
      <c r="U71" s="408"/>
      <c r="V71" s="227"/>
    </row>
    <row r="72" spans="1:22" s="4" customFormat="1" ht="11.1" customHeight="1" x14ac:dyDescent="0.2">
      <c r="A72" s="224"/>
      <c r="B72" s="227"/>
      <c r="C72" s="197" t="s">
        <v>3919</v>
      </c>
      <c r="D72" s="227"/>
      <c r="E72" s="193"/>
      <c r="F72" s="193"/>
      <c r="G72" s="193"/>
      <c r="H72" s="193"/>
      <c r="I72" s="193"/>
      <c r="J72" s="193"/>
      <c r="K72" s="227"/>
      <c r="L72" s="193"/>
      <c r="M72" s="193"/>
      <c r="N72" s="193"/>
      <c r="O72" s="196" t="s">
        <v>4135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7" t="s">
        <v>3706</v>
      </c>
      <c r="U73" s="395"/>
      <c r="V73" s="227"/>
    </row>
    <row r="74" spans="1:22" s="4" customFormat="1" ht="9.9499999999999993" customHeight="1" x14ac:dyDescent="0.2">
      <c r="A74" s="224"/>
      <c r="B74" s="227"/>
      <c r="C74" s="197"/>
      <c r="D74" s="227"/>
      <c r="E74" s="194" t="s">
        <v>3459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2273</v>
      </c>
      <c r="S75" s="227"/>
      <c r="T75" s="227"/>
      <c r="U75" s="442"/>
      <c r="V75" s="227"/>
    </row>
    <row r="76" spans="1:22" s="4" customFormat="1" ht="11.1" customHeight="1" x14ac:dyDescent="0.2">
      <c r="A76" s="224"/>
      <c r="B76" s="227"/>
      <c r="C76" s="197" t="s">
        <v>3345</v>
      </c>
      <c r="D76" s="227"/>
      <c r="E76" s="236" t="s">
        <v>4349</v>
      </c>
      <c r="F76" s="193"/>
      <c r="G76" s="193"/>
      <c r="H76" s="236"/>
      <c r="I76" s="193"/>
      <c r="J76" s="193"/>
      <c r="K76" s="227"/>
      <c r="L76" s="193"/>
      <c r="M76" s="193"/>
      <c r="N76" s="193"/>
      <c r="O76" s="193"/>
      <c r="P76" s="193"/>
      <c r="Q76" s="195" t="s">
        <v>4283</v>
      </c>
      <c r="R76" s="117">
        <v>12085200</v>
      </c>
      <c r="S76" s="227"/>
      <c r="T76" s="233"/>
      <c r="U76" s="395"/>
      <c r="V76" s="227"/>
    </row>
    <row r="77" spans="1:22" s="4" customFormat="1" ht="11.1" customHeight="1" x14ac:dyDescent="0.2">
      <c r="A77" s="224"/>
      <c r="B77" s="227"/>
      <c r="C77" s="197" t="s">
        <v>3343</v>
      </c>
      <c r="D77" s="227"/>
      <c r="E77" s="236" t="s">
        <v>4446</v>
      </c>
      <c r="F77" s="193"/>
      <c r="G77" s="193"/>
      <c r="H77" s="236"/>
      <c r="I77" s="193"/>
      <c r="J77" s="193"/>
      <c r="K77" s="227"/>
      <c r="L77" s="193"/>
      <c r="M77" s="193"/>
      <c r="N77" s="193"/>
      <c r="O77" s="193"/>
      <c r="P77" s="193"/>
      <c r="Q77" s="195" t="s">
        <v>4283</v>
      </c>
      <c r="R77" s="117">
        <v>2164500</v>
      </c>
      <c r="S77" s="227"/>
      <c r="T77" s="233"/>
      <c r="U77" s="395"/>
      <c r="V77" s="227"/>
    </row>
    <row r="78" spans="1:22" s="4" customFormat="1" ht="11.1" customHeight="1" x14ac:dyDescent="0.2">
      <c r="A78" s="224"/>
      <c r="B78" s="227"/>
      <c r="C78" s="197" t="s">
        <v>1874</v>
      </c>
      <c r="D78" s="227"/>
      <c r="E78" s="236" t="s">
        <v>2838</v>
      </c>
      <c r="F78" s="193"/>
      <c r="G78" s="193"/>
      <c r="H78" s="236" t="s">
        <v>3139</v>
      </c>
      <c r="I78" s="193"/>
      <c r="J78" s="193"/>
      <c r="K78" s="110"/>
      <c r="L78" s="193" t="s">
        <v>2407</v>
      </c>
      <c r="M78" s="193"/>
      <c r="N78" s="193"/>
      <c r="O78" s="193"/>
      <c r="P78" s="193"/>
      <c r="Q78" s="195" t="s">
        <v>4283</v>
      </c>
      <c r="R78" s="117"/>
      <c r="S78" s="227"/>
      <c r="T78" s="233"/>
      <c r="U78" s="395"/>
      <c r="V78" s="227"/>
    </row>
    <row r="79" spans="1:22" s="4" customFormat="1" ht="11.1" customHeight="1" x14ac:dyDescent="0.2">
      <c r="A79" s="224"/>
      <c r="B79" s="227"/>
      <c r="C79" s="197" t="s">
        <v>3920</v>
      </c>
      <c r="D79" s="227"/>
      <c r="E79" s="193"/>
      <c r="F79" s="193"/>
      <c r="G79" s="193"/>
      <c r="H79" s="193"/>
      <c r="I79" s="193"/>
      <c r="J79" s="193"/>
      <c r="K79" s="227"/>
      <c r="L79" s="193"/>
      <c r="M79" s="193"/>
      <c r="N79" s="193"/>
      <c r="O79" s="196" t="s">
        <v>4135</v>
      </c>
      <c r="P79" s="196"/>
      <c r="Q79" s="196"/>
      <c r="R79" s="447">
        <v>14249700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4353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2273</v>
      </c>
      <c r="S82" s="227"/>
      <c r="T82" s="237"/>
      <c r="U82" s="464"/>
      <c r="V82" s="227"/>
    </row>
    <row r="83" spans="1:22" s="4" customFormat="1" ht="11.1" customHeight="1" x14ac:dyDescent="0.2">
      <c r="A83" s="224"/>
      <c r="B83" s="227"/>
      <c r="C83" s="197" t="s">
        <v>2915</v>
      </c>
      <c r="D83" s="227"/>
      <c r="E83" s="236" t="s">
        <v>3717</v>
      </c>
      <c r="F83" s="193"/>
      <c r="G83" s="193"/>
      <c r="H83" s="236"/>
      <c r="I83" s="193"/>
      <c r="J83" s="193"/>
      <c r="K83" s="227"/>
      <c r="L83" s="193"/>
      <c r="M83" s="193"/>
      <c r="N83" s="193"/>
      <c r="O83" s="196"/>
      <c r="P83" s="196"/>
      <c r="Q83" s="196" t="s">
        <v>4283</v>
      </c>
      <c r="R83" s="1125"/>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802"/>
      <c r="B1" s="201"/>
      <c r="C1" s="799" t="s">
        <v>4983</v>
      </c>
      <c r="D1" s="201"/>
      <c r="E1" s="162"/>
      <c r="F1" s="203" t="s">
        <v>3472</v>
      </c>
      <c r="G1" s="203" t="s">
        <v>3472</v>
      </c>
      <c r="H1" s="162" t="s">
        <v>2651</v>
      </c>
      <c r="I1" s="203" t="s">
        <v>3472</v>
      </c>
      <c r="J1" s="203" t="s">
        <v>3472</v>
      </c>
      <c r="K1" s="203"/>
      <c r="L1" s="203"/>
      <c r="M1" s="203"/>
      <c r="N1" s="203"/>
      <c r="O1" s="827">
        <v>42892.519947569446</v>
      </c>
      <c r="P1" s="203"/>
      <c r="V1" s="206" t="s">
        <v>3472</v>
      </c>
      <c r="W1" s="206" t="s">
        <v>3472</v>
      </c>
      <c r="X1" s="206" t="s">
        <v>3472</v>
      </c>
    </row>
    <row r="2" spans="1:30" s="175" customFormat="1" ht="6" customHeight="1" x14ac:dyDescent="0.15">
      <c r="A2" s="213"/>
      <c r="B2" s="1183"/>
      <c r="C2" s="1143" t="s">
        <v>2937</v>
      </c>
      <c r="D2" s="1184"/>
      <c r="E2" s="1183"/>
      <c r="F2" s="1185"/>
      <c r="G2" s="1187"/>
      <c r="H2" s="1186"/>
      <c r="I2" s="1185"/>
      <c r="J2" s="1187"/>
      <c r="K2" s="1185"/>
      <c r="L2" s="1186"/>
      <c r="M2" s="1186"/>
      <c r="N2" s="1186"/>
      <c r="O2" s="1203"/>
      <c r="P2" s="1186"/>
    </row>
    <row r="3" spans="1:30" s="178" customFormat="1" ht="17.100000000000001" customHeight="1" x14ac:dyDescent="0.25">
      <c r="A3" s="209"/>
      <c r="B3" s="1189"/>
      <c r="C3" s="1165" t="s">
        <v>4986</v>
      </c>
      <c r="D3" s="1190"/>
      <c r="E3" s="1189"/>
      <c r="F3" s="1191"/>
      <c r="G3" s="1193"/>
      <c r="H3" s="1192"/>
      <c r="I3" s="1191"/>
      <c r="J3" s="1193"/>
      <c r="K3" s="1191"/>
      <c r="L3" s="1192"/>
      <c r="M3" s="1192"/>
      <c r="N3" s="1192"/>
      <c r="O3" s="1168" t="s">
        <v>4825</v>
      </c>
      <c r="P3" s="1192"/>
    </row>
    <row r="4" spans="1:30" s="183" customFormat="1" ht="15" customHeight="1" x14ac:dyDescent="0.25">
      <c r="A4" s="162"/>
      <c r="B4" s="1169"/>
      <c r="C4" s="1170" t="s">
        <v>4987</v>
      </c>
      <c r="D4" s="1171"/>
      <c r="E4" s="1172"/>
      <c r="F4" s="1194"/>
      <c r="G4" s="1196"/>
      <c r="H4" s="1195"/>
      <c r="I4" s="1194"/>
      <c r="J4" s="1196"/>
      <c r="K4" s="1197"/>
      <c r="L4" s="1194"/>
      <c r="M4" s="1194"/>
      <c r="N4" s="1194"/>
      <c r="O4" s="1174" t="s">
        <v>3142</v>
      </c>
      <c r="P4" s="1197"/>
      <c r="AD4" s="187"/>
    </row>
    <row r="5" spans="1:30" s="183" customFormat="1" ht="11.1" customHeight="1" x14ac:dyDescent="0.2">
      <c r="A5" s="162"/>
      <c r="B5" s="1172"/>
      <c r="C5" s="1175" t="s">
        <v>4988</v>
      </c>
      <c r="D5" s="1172"/>
      <c r="E5" s="1172"/>
      <c r="F5" s="1195"/>
      <c r="G5" s="1198"/>
      <c r="H5" s="1195"/>
      <c r="I5" s="1195"/>
      <c r="J5" s="1195"/>
      <c r="K5" s="1195"/>
      <c r="L5" s="1194"/>
      <c r="M5" s="1194"/>
      <c r="N5" s="1194"/>
      <c r="O5" s="1178" t="s">
        <v>4989</v>
      </c>
      <c r="P5" s="1197"/>
      <c r="AD5" s="173"/>
    </row>
    <row r="6" spans="1:30" s="181" customFormat="1" ht="17.100000000000001" hidden="1" customHeight="1" x14ac:dyDescent="0.25">
      <c r="A6" s="209"/>
      <c r="B6" s="1189"/>
      <c r="C6" s="1165" t="s">
        <v>4990</v>
      </c>
      <c r="D6" s="1190"/>
      <c r="E6" s="1189"/>
      <c r="F6" s="1191"/>
      <c r="G6" s="1205"/>
      <c r="H6" s="1192"/>
      <c r="I6" s="1191"/>
      <c r="J6" s="1199"/>
      <c r="K6" s="1191"/>
      <c r="L6" s="1192"/>
      <c r="M6" s="1192"/>
      <c r="N6" s="1192"/>
      <c r="O6" s="1168" t="s">
        <v>4824</v>
      </c>
      <c r="P6" s="1192"/>
    </row>
    <row r="7" spans="1:30" s="185" customFormat="1" ht="15" hidden="1" customHeight="1" x14ac:dyDescent="0.25">
      <c r="A7" s="162"/>
      <c r="B7" s="1169"/>
      <c r="C7" s="1170" t="s">
        <v>4991</v>
      </c>
      <c r="D7" s="1171"/>
      <c r="E7" s="1172"/>
      <c r="F7" s="1194"/>
      <c r="G7" s="1206"/>
      <c r="H7" s="1195"/>
      <c r="I7" s="1194"/>
      <c r="J7" s="1196"/>
      <c r="K7" s="1197"/>
      <c r="L7" s="1194"/>
      <c r="M7" s="1194"/>
      <c r="N7" s="1194"/>
      <c r="O7" s="1174"/>
      <c r="P7" s="1197"/>
      <c r="AD7" s="190"/>
    </row>
    <row r="8" spans="1:30" s="185" customFormat="1" ht="11.1" hidden="1" customHeight="1" x14ac:dyDescent="0.2">
      <c r="A8" s="162"/>
      <c r="B8" s="1172"/>
      <c r="C8" s="1175" t="s">
        <v>4992</v>
      </c>
      <c r="D8" s="1172"/>
      <c r="E8" s="1172"/>
      <c r="F8" s="1195"/>
      <c r="G8" s="1198"/>
      <c r="H8" s="1195"/>
      <c r="I8" s="1195"/>
      <c r="J8" s="1195"/>
      <c r="K8" s="1195"/>
      <c r="L8" s="1194"/>
      <c r="M8" s="1194"/>
      <c r="N8" s="1194"/>
      <c r="O8" s="1178" t="s">
        <v>4993</v>
      </c>
      <c r="P8" s="1197"/>
      <c r="AD8" s="172"/>
    </row>
    <row r="9" spans="1:30" s="172" customFormat="1" ht="3.95" customHeight="1" x14ac:dyDescent="0.2">
      <c r="A9" s="131"/>
      <c r="B9" s="1166"/>
      <c r="C9" s="1166"/>
      <c r="D9" s="1164"/>
      <c r="E9" s="1164"/>
      <c r="F9" s="1200"/>
      <c r="G9" s="1200"/>
      <c r="H9" s="1200"/>
      <c r="I9" s="1200"/>
      <c r="J9" s="1200"/>
      <c r="K9" s="1200"/>
      <c r="L9" s="1202"/>
      <c r="M9" s="1201"/>
      <c r="N9" s="1202"/>
      <c r="O9" s="1202"/>
      <c r="P9" s="1202"/>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4599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3152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2899</v>
      </c>
      <c r="L15" s="10" t="s">
        <v>4260</v>
      </c>
      <c r="M15" s="10" t="s">
        <v>4259</v>
      </c>
      <c r="N15" s="10" t="s">
        <v>3151</v>
      </c>
      <c r="O15" s="48" t="s">
        <v>4127</v>
      </c>
      <c r="P15" s="234"/>
      <c r="R15" s="465" t="s">
        <v>4599</v>
      </c>
    </row>
    <row r="16" spans="1:30" s="4" customFormat="1" ht="9" hidden="1" x14ac:dyDescent="0.2">
      <c r="A16" s="224" t="s">
        <v>2651</v>
      </c>
      <c r="B16" s="227"/>
      <c r="C16" s="312"/>
      <c r="D16" s="227"/>
      <c r="E16" s="227"/>
      <c r="F16" s="227"/>
      <c r="G16" s="227"/>
      <c r="H16" s="227"/>
      <c r="I16" s="227"/>
      <c r="J16" s="227"/>
      <c r="K16" s="37"/>
      <c r="L16" s="37"/>
      <c r="M16" s="37"/>
      <c r="N16" s="37"/>
      <c r="O16" s="49" t="s">
        <v>4283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11" t="s">
        <v>2819</v>
      </c>
      <c r="T17" s="1211"/>
      <c r="U17" s="1211"/>
      <c r="V17" s="878"/>
      <c r="W17" s="878"/>
      <c r="X17" s="878"/>
    </row>
    <row r="18" spans="1:24" s="4" customFormat="1" ht="9" x14ac:dyDescent="0.2">
      <c r="A18" s="224"/>
      <c r="B18" s="227"/>
      <c r="C18" s="312"/>
      <c r="D18" s="227"/>
      <c r="E18" s="227"/>
      <c r="F18" s="227"/>
      <c r="G18" s="227"/>
      <c r="H18" s="227"/>
      <c r="I18" s="227"/>
      <c r="J18" s="227"/>
      <c r="K18" s="58"/>
      <c r="L18" s="58" t="s">
        <v>4747</v>
      </c>
      <c r="M18" s="58"/>
      <c r="N18" s="58" t="s">
        <v>2273</v>
      </c>
      <c r="O18" s="51"/>
      <c r="P18" s="227"/>
      <c r="R18" s="1211" t="s">
        <v>2331</v>
      </c>
      <c r="T18" s="1211" t="s">
        <v>2680</v>
      </c>
      <c r="U18" s="1211" t="s">
        <v>2334</v>
      </c>
      <c r="V18" s="878" t="s">
        <v>2332</v>
      </c>
      <c r="W18" s="878" t="s">
        <v>2333</v>
      </c>
      <c r="X18" s="878" t="s">
        <v>3829</v>
      </c>
    </row>
    <row r="19" spans="1:24" s="4" customFormat="1" ht="11.1" customHeight="1" x14ac:dyDescent="0.2">
      <c r="A19" s="224"/>
      <c r="B19" s="227"/>
      <c r="C19" s="197" t="s">
        <v>3569</v>
      </c>
      <c r="D19" s="227"/>
      <c r="E19" s="227"/>
      <c r="F19" s="227"/>
      <c r="G19" s="227"/>
      <c r="H19" s="227"/>
      <c r="I19" s="227"/>
      <c r="J19" s="227"/>
      <c r="K19" s="110"/>
      <c r="L19" s="110"/>
      <c r="M19" s="466" t="s">
        <v>3135</v>
      </c>
      <c r="N19" s="111"/>
      <c r="O19" s="256"/>
      <c r="P19" s="227"/>
      <c r="R19" s="93" t="s">
        <v>4995</v>
      </c>
      <c r="T19" s="81" t="s">
        <v>3569</v>
      </c>
      <c r="U19" s="4" t="s">
        <v>3135</v>
      </c>
      <c r="V19" s="94">
        <v>0</v>
      </c>
      <c r="W19" s="94">
        <v>1</v>
      </c>
      <c r="X19" s="92">
        <v>0</v>
      </c>
    </row>
    <row r="20" spans="1:24" s="4" customFormat="1" ht="11.1" customHeight="1" x14ac:dyDescent="0.2">
      <c r="A20" s="224"/>
      <c r="B20" s="227"/>
      <c r="C20" s="197" t="s">
        <v>3570</v>
      </c>
      <c r="D20" s="227"/>
      <c r="E20" s="227"/>
      <c r="F20" s="227"/>
      <c r="G20" s="227"/>
      <c r="H20" s="227"/>
      <c r="I20" s="227"/>
      <c r="J20" s="227"/>
      <c r="K20" s="110"/>
      <c r="L20" s="110"/>
      <c r="M20" s="466" t="s">
        <v>3135</v>
      </c>
      <c r="N20" s="111"/>
      <c r="O20" s="256"/>
      <c r="P20" s="227"/>
      <c r="R20" s="93" t="s">
        <v>4995</v>
      </c>
      <c r="T20" s="81" t="s">
        <v>3570</v>
      </c>
      <c r="U20" s="4" t="s">
        <v>3135</v>
      </c>
      <c r="V20" s="94">
        <v>0</v>
      </c>
      <c r="W20" s="94">
        <v>1</v>
      </c>
      <c r="X20" s="92">
        <v>0</v>
      </c>
    </row>
    <row r="21" spans="1:24" s="4" customFormat="1" ht="11.1" customHeight="1" x14ac:dyDescent="0.2">
      <c r="A21" s="224"/>
      <c r="B21" s="227"/>
      <c r="C21" s="197" t="s">
        <v>3571</v>
      </c>
      <c r="D21" s="227"/>
      <c r="E21" s="227"/>
      <c r="F21" s="227"/>
      <c r="G21" s="227"/>
      <c r="H21" s="227"/>
      <c r="I21" s="227"/>
      <c r="J21" s="227"/>
      <c r="K21" s="110"/>
      <c r="L21" s="110"/>
      <c r="M21" s="466" t="s">
        <v>3135</v>
      </c>
      <c r="N21" s="111"/>
      <c r="O21" s="256"/>
      <c r="P21" s="227"/>
      <c r="R21" s="93" t="s">
        <v>4995</v>
      </c>
      <c r="T21" s="81" t="s">
        <v>3571</v>
      </c>
      <c r="U21" s="4" t="s">
        <v>3135</v>
      </c>
      <c r="V21" s="94">
        <v>0</v>
      </c>
      <c r="W21" s="94">
        <v>1</v>
      </c>
      <c r="X21" s="92">
        <v>0</v>
      </c>
    </row>
    <row r="22" spans="1:24" s="4" customFormat="1" ht="11.1" customHeight="1" x14ac:dyDescent="0.2">
      <c r="A22" s="224"/>
      <c r="B22" s="227"/>
      <c r="C22" s="197" t="s">
        <v>3572</v>
      </c>
      <c r="D22" s="227"/>
      <c r="E22" s="227"/>
      <c r="F22" s="227"/>
      <c r="G22" s="227"/>
      <c r="H22" s="227"/>
      <c r="I22" s="227"/>
      <c r="J22" s="227"/>
      <c r="K22" s="110"/>
      <c r="L22" s="110"/>
      <c r="M22" s="466" t="s">
        <v>3135</v>
      </c>
      <c r="N22" s="111"/>
      <c r="O22" s="256"/>
      <c r="P22" s="227"/>
      <c r="R22" s="93" t="s">
        <v>4995</v>
      </c>
      <c r="T22" s="81" t="s">
        <v>3572</v>
      </c>
      <c r="U22" s="4" t="s">
        <v>3135</v>
      </c>
      <c r="V22" s="94">
        <v>0</v>
      </c>
      <c r="W22" s="94">
        <v>1</v>
      </c>
      <c r="X22" s="92">
        <v>0</v>
      </c>
    </row>
    <row r="23" spans="1:24" s="4" customFormat="1" ht="11.1" customHeight="1" x14ac:dyDescent="0.2">
      <c r="A23" s="224"/>
      <c r="B23" s="227"/>
      <c r="C23" s="197" t="s">
        <v>3573</v>
      </c>
      <c r="D23" s="227"/>
      <c r="E23" s="227"/>
      <c r="F23" s="227"/>
      <c r="G23" s="227"/>
      <c r="H23" s="227"/>
      <c r="I23" s="227"/>
      <c r="J23" s="227"/>
      <c r="K23" s="110"/>
      <c r="L23" s="110"/>
      <c r="M23" s="466" t="s">
        <v>3135</v>
      </c>
      <c r="N23" s="111"/>
      <c r="O23" s="256"/>
      <c r="P23" s="227"/>
      <c r="R23" s="93" t="s">
        <v>4995</v>
      </c>
      <c r="T23" s="81" t="s">
        <v>3573</v>
      </c>
      <c r="U23" s="4" t="s">
        <v>3135</v>
      </c>
      <c r="V23" s="94">
        <v>0</v>
      </c>
      <c r="W23" s="94">
        <v>1</v>
      </c>
      <c r="X23" s="92">
        <v>0</v>
      </c>
    </row>
    <row r="24" spans="1:24" s="4" customFormat="1" ht="11.1" customHeight="1" x14ac:dyDescent="0.2">
      <c r="A24" s="224"/>
      <c r="B24" s="227"/>
      <c r="C24" s="197" t="s">
        <v>3574</v>
      </c>
      <c r="D24" s="227"/>
      <c r="E24" s="227"/>
      <c r="F24" s="227"/>
      <c r="G24" s="227"/>
      <c r="H24" s="227"/>
      <c r="I24" s="227"/>
      <c r="J24" s="227"/>
      <c r="K24" s="110"/>
      <c r="L24" s="110"/>
      <c r="M24" s="466" t="s">
        <v>3135</v>
      </c>
      <c r="N24" s="111"/>
      <c r="O24" s="256"/>
      <c r="P24" s="227"/>
      <c r="R24" s="93" t="s">
        <v>4995</v>
      </c>
      <c r="T24" s="81" t="s">
        <v>3574</v>
      </c>
      <c r="U24" s="4" t="s">
        <v>3135</v>
      </c>
      <c r="V24" s="94">
        <v>0</v>
      </c>
      <c r="W24" s="94">
        <v>1</v>
      </c>
      <c r="X24" s="92">
        <v>0</v>
      </c>
    </row>
    <row r="25" spans="1:24" s="4" customFormat="1" ht="11.1" customHeight="1" x14ac:dyDescent="0.2">
      <c r="A25" s="224"/>
      <c r="B25" s="227"/>
      <c r="C25" s="197" t="s">
        <v>3371</v>
      </c>
      <c r="D25" s="227"/>
      <c r="E25" s="227"/>
      <c r="F25" s="227"/>
      <c r="G25" s="227"/>
      <c r="H25" s="227"/>
      <c r="I25" s="227"/>
      <c r="J25" s="227"/>
      <c r="K25" s="110"/>
      <c r="L25" s="110"/>
      <c r="M25" s="466" t="s">
        <v>3135</v>
      </c>
      <c r="N25" s="111"/>
      <c r="O25" s="256"/>
      <c r="P25" s="227"/>
      <c r="R25" s="93" t="s">
        <v>4995</v>
      </c>
      <c r="T25" s="81" t="s">
        <v>3371</v>
      </c>
      <c r="U25" s="4" t="s">
        <v>3135</v>
      </c>
      <c r="V25" s="94">
        <v>0</v>
      </c>
      <c r="W25" s="94">
        <v>1</v>
      </c>
      <c r="X25" s="92">
        <v>0</v>
      </c>
    </row>
    <row r="26" spans="1:24" s="4" customFormat="1" ht="11.1" customHeight="1" x14ac:dyDescent="0.2">
      <c r="A26" s="224"/>
      <c r="B26" s="227"/>
      <c r="C26" s="197" t="s">
        <v>3372</v>
      </c>
      <c r="D26" s="227"/>
      <c r="E26" s="227"/>
      <c r="F26" s="227"/>
      <c r="G26" s="227"/>
      <c r="H26" s="227"/>
      <c r="I26" s="227"/>
      <c r="J26" s="227"/>
      <c r="K26" s="110"/>
      <c r="L26" s="110"/>
      <c r="M26" s="466" t="s">
        <v>3135</v>
      </c>
      <c r="N26" s="111"/>
      <c r="O26" s="256"/>
      <c r="P26" s="227"/>
      <c r="R26" s="93" t="s">
        <v>4995</v>
      </c>
      <c r="T26" s="81" t="s">
        <v>3372</v>
      </c>
      <c r="U26" s="4" t="s">
        <v>3135</v>
      </c>
      <c r="V26" s="94">
        <v>0</v>
      </c>
      <c r="W26" s="94">
        <v>1</v>
      </c>
      <c r="X26" s="92">
        <v>0</v>
      </c>
    </row>
    <row r="27" spans="1:24" s="4" customFormat="1" ht="11.1" customHeight="1" x14ac:dyDescent="0.2">
      <c r="A27" s="224"/>
      <c r="B27" s="227"/>
      <c r="C27" s="197" t="s">
        <v>3373</v>
      </c>
      <c r="D27" s="227"/>
      <c r="E27" s="227"/>
      <c r="F27" s="227"/>
      <c r="G27" s="227"/>
      <c r="H27" s="227"/>
      <c r="I27" s="227"/>
      <c r="J27" s="227"/>
      <c r="K27" s="110"/>
      <c r="L27" s="110"/>
      <c r="M27" s="466" t="s">
        <v>3135</v>
      </c>
      <c r="N27" s="111"/>
      <c r="O27" s="256"/>
      <c r="P27" s="227"/>
      <c r="R27" s="93" t="s">
        <v>4995</v>
      </c>
      <c r="T27" s="81" t="s">
        <v>3373</v>
      </c>
      <c r="U27" s="4" t="s">
        <v>3135</v>
      </c>
      <c r="V27" s="94">
        <v>0</v>
      </c>
      <c r="W27" s="94">
        <v>1</v>
      </c>
      <c r="X27" s="92">
        <v>0</v>
      </c>
    </row>
    <row r="28" spans="1:24" s="4" customFormat="1" ht="11.1" customHeight="1" x14ac:dyDescent="0.2">
      <c r="A28" s="224"/>
      <c r="B28" s="227"/>
      <c r="C28" s="197" t="s">
        <v>3354</v>
      </c>
      <c r="D28" s="227"/>
      <c r="E28" s="227"/>
      <c r="F28" s="227"/>
      <c r="G28" s="227"/>
      <c r="H28" s="227"/>
      <c r="I28" s="227"/>
      <c r="J28" s="227"/>
      <c r="K28" s="110"/>
      <c r="L28" s="110"/>
      <c r="M28" s="466" t="s">
        <v>3135</v>
      </c>
      <c r="N28" s="111"/>
      <c r="O28" s="256"/>
      <c r="P28" s="227"/>
      <c r="R28" s="93" t="s">
        <v>4995</v>
      </c>
      <c r="T28" s="81" t="s">
        <v>3354</v>
      </c>
      <c r="U28" s="4" t="s">
        <v>3135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802"/>
      <c r="B1" s="201"/>
      <c r="C1" s="799" t="s">
        <v>4983</v>
      </c>
      <c r="D1" s="201"/>
      <c r="E1" s="162"/>
      <c r="F1" s="203" t="s">
        <v>3472</v>
      </c>
      <c r="G1" s="203" t="s">
        <v>3472</v>
      </c>
      <c r="H1" s="162" t="s">
        <v>2651</v>
      </c>
      <c r="I1" s="203" t="s">
        <v>3472</v>
      </c>
      <c r="J1" s="203" t="s">
        <v>3472</v>
      </c>
      <c r="K1" s="203"/>
      <c r="L1" s="203"/>
      <c r="M1" s="203"/>
      <c r="N1" s="203"/>
      <c r="O1" s="203"/>
      <c r="P1" s="827">
        <v>42892.519947685185</v>
      </c>
      <c r="Q1" s="203"/>
      <c r="W1" s="206" t="s">
        <v>3472</v>
      </c>
      <c r="X1" s="206" t="s">
        <v>3472</v>
      </c>
      <c r="Y1" s="206" t="s">
        <v>3472</v>
      </c>
    </row>
    <row r="2" spans="1:30" s="175" customFormat="1" ht="6" customHeight="1" x14ac:dyDescent="0.15">
      <c r="A2" s="213"/>
      <c r="B2" s="1183"/>
      <c r="C2" s="1143" t="s">
        <v>2937</v>
      </c>
      <c r="D2" s="1184"/>
      <c r="E2" s="1183"/>
      <c r="F2" s="1185"/>
      <c r="G2" s="1187"/>
      <c r="H2" s="1186"/>
      <c r="I2" s="1185"/>
      <c r="J2" s="1187"/>
      <c r="K2" s="1185"/>
      <c r="L2" s="1186"/>
      <c r="M2" s="1186"/>
      <c r="N2" s="1186"/>
      <c r="O2" s="1186"/>
      <c r="P2" s="1203"/>
      <c r="Q2" s="1186"/>
    </row>
    <row r="3" spans="1:30" s="178" customFormat="1" ht="17.100000000000001" customHeight="1" x14ac:dyDescent="0.25">
      <c r="A3" s="209"/>
      <c r="B3" s="1189"/>
      <c r="C3" s="1165" t="s">
        <v>4986</v>
      </c>
      <c r="D3" s="1190"/>
      <c r="E3" s="1189"/>
      <c r="F3" s="1191"/>
      <c r="G3" s="1193"/>
      <c r="H3" s="1192"/>
      <c r="I3" s="1191"/>
      <c r="J3" s="1193"/>
      <c r="K3" s="1191"/>
      <c r="L3" s="1192"/>
      <c r="M3" s="1192"/>
      <c r="N3" s="1192"/>
      <c r="O3" s="1192"/>
      <c r="P3" s="1168" t="s">
        <v>4825</v>
      </c>
      <c r="Q3" s="1192"/>
    </row>
    <row r="4" spans="1:30" s="183" customFormat="1" ht="15" customHeight="1" x14ac:dyDescent="0.25">
      <c r="A4" s="162"/>
      <c r="B4" s="1169"/>
      <c r="C4" s="1170" t="s">
        <v>4987</v>
      </c>
      <c r="D4" s="1171"/>
      <c r="E4" s="1172"/>
      <c r="F4" s="1194"/>
      <c r="G4" s="1196"/>
      <c r="H4" s="1195"/>
      <c r="I4" s="1194"/>
      <c r="J4" s="1196"/>
      <c r="K4" s="1197"/>
      <c r="L4" s="1194"/>
      <c r="M4" s="1194"/>
      <c r="N4" s="1194"/>
      <c r="O4" s="1194"/>
      <c r="P4" s="1174" t="s">
        <v>3142</v>
      </c>
      <c r="Q4" s="1197"/>
      <c r="AD4" s="187"/>
    </row>
    <row r="5" spans="1:30" s="183" customFormat="1" ht="11.1" customHeight="1" x14ac:dyDescent="0.2">
      <c r="A5" s="162"/>
      <c r="B5" s="1172"/>
      <c r="C5" s="1175" t="s">
        <v>4988</v>
      </c>
      <c r="D5" s="1172"/>
      <c r="E5" s="1172"/>
      <c r="F5" s="1195"/>
      <c r="G5" s="1198"/>
      <c r="H5" s="1195"/>
      <c r="I5" s="1195"/>
      <c r="J5" s="1195"/>
      <c r="K5" s="1195"/>
      <c r="L5" s="1194"/>
      <c r="M5" s="1194"/>
      <c r="N5" s="1194"/>
      <c r="O5" s="1194"/>
      <c r="P5" s="1178" t="s">
        <v>4989</v>
      </c>
      <c r="Q5" s="1197"/>
      <c r="AD5" s="173"/>
    </row>
    <row r="6" spans="1:30" s="181" customFormat="1" ht="17.100000000000001" hidden="1" customHeight="1" x14ac:dyDescent="0.25">
      <c r="A6" s="209"/>
      <c r="B6" s="1189"/>
      <c r="C6" s="1165" t="s">
        <v>4990</v>
      </c>
      <c r="D6" s="1190"/>
      <c r="E6" s="1189"/>
      <c r="F6" s="1191"/>
      <c r="G6" s="1205"/>
      <c r="H6" s="1192"/>
      <c r="I6" s="1191"/>
      <c r="J6" s="1199"/>
      <c r="K6" s="1191"/>
      <c r="L6" s="1192"/>
      <c r="M6" s="1192"/>
      <c r="N6" s="1192"/>
      <c r="O6" s="1192"/>
      <c r="P6" s="1168" t="s">
        <v>4824</v>
      </c>
      <c r="Q6" s="1192"/>
    </row>
    <row r="7" spans="1:30" s="185" customFormat="1" ht="15" hidden="1" customHeight="1" x14ac:dyDescent="0.25">
      <c r="A7" s="162"/>
      <c r="B7" s="1169"/>
      <c r="C7" s="1170" t="s">
        <v>4991</v>
      </c>
      <c r="D7" s="1171"/>
      <c r="E7" s="1172"/>
      <c r="F7" s="1194"/>
      <c r="G7" s="1206"/>
      <c r="H7" s="1195"/>
      <c r="I7" s="1194"/>
      <c r="J7" s="1196"/>
      <c r="K7" s="1197"/>
      <c r="L7" s="1194"/>
      <c r="M7" s="1194"/>
      <c r="N7" s="1194"/>
      <c r="O7" s="1194"/>
      <c r="P7" s="1174"/>
      <c r="Q7" s="1197"/>
      <c r="AD7" s="190"/>
    </row>
    <row r="8" spans="1:30" s="185" customFormat="1" ht="11.1" hidden="1" customHeight="1" x14ac:dyDescent="0.2">
      <c r="A8" s="162"/>
      <c r="B8" s="1172"/>
      <c r="C8" s="1175" t="s">
        <v>4992</v>
      </c>
      <c r="D8" s="1172"/>
      <c r="E8" s="1172"/>
      <c r="F8" s="1195"/>
      <c r="G8" s="1198"/>
      <c r="H8" s="1195"/>
      <c r="I8" s="1195"/>
      <c r="J8" s="1195"/>
      <c r="K8" s="1195"/>
      <c r="L8" s="1194"/>
      <c r="M8" s="1194"/>
      <c r="N8" s="1194"/>
      <c r="O8" s="1194"/>
      <c r="P8" s="1178" t="s">
        <v>4993</v>
      </c>
      <c r="Q8" s="1197"/>
      <c r="AD8" s="172"/>
    </row>
    <row r="9" spans="1:30" s="172" customFormat="1" ht="3.95" customHeight="1" x14ac:dyDescent="0.2">
      <c r="A9" s="131"/>
      <c r="B9" s="1166"/>
      <c r="C9" s="1166"/>
      <c r="D9" s="1164"/>
      <c r="E9" s="1164"/>
      <c r="F9" s="1200"/>
      <c r="G9" s="1200"/>
      <c r="H9" s="1200"/>
      <c r="I9" s="1200"/>
      <c r="J9" s="1200"/>
      <c r="K9" s="1200"/>
      <c r="L9" s="1202"/>
      <c r="M9" s="1202"/>
      <c r="N9" s="1202"/>
      <c r="O9" s="1202"/>
      <c r="P9" s="1202"/>
      <c r="Q9" s="1202"/>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3783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8" t="s">
        <v>4258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4302</v>
      </c>
      <c r="L15" s="10" t="s">
        <v>2845</v>
      </c>
      <c r="M15" s="10" t="s">
        <v>2844</v>
      </c>
      <c r="N15" s="48" t="s">
        <v>4041</v>
      </c>
      <c r="O15" s="48" t="s">
        <v>4042</v>
      </c>
      <c r="P15" s="48" t="s">
        <v>4043</v>
      </c>
      <c r="Q15" s="227"/>
      <c r="S15" s="4" t="s">
        <v>4258</v>
      </c>
    </row>
    <row r="16" spans="1:30" s="4" customFormat="1" ht="9" hidden="1" x14ac:dyDescent="0.2">
      <c r="A16" s="224" t="s">
        <v>2651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11" t="s">
        <v>2819</v>
      </c>
      <c r="U17" s="1211"/>
      <c r="V17" s="1211"/>
      <c r="W17" s="467"/>
      <c r="X17" s="467"/>
      <c r="Y17" s="467"/>
    </row>
    <row r="18" spans="1:25" s="4" customFormat="1" ht="9.9499999999999993" customHeight="1" x14ac:dyDescent="0.2">
      <c r="A18" s="224"/>
      <c r="B18" s="227"/>
      <c r="C18" s="197"/>
      <c r="D18" s="227"/>
      <c r="E18" s="450"/>
      <c r="F18" s="450"/>
      <c r="G18" s="450"/>
      <c r="H18" s="450"/>
      <c r="I18" s="450"/>
      <c r="J18" s="450"/>
      <c r="K18" s="38"/>
      <c r="L18" s="38" t="s">
        <v>4747</v>
      </c>
      <c r="M18" s="38"/>
      <c r="N18" s="255" t="s">
        <v>2266</v>
      </c>
      <c r="O18" s="255" t="s">
        <v>2273</v>
      </c>
      <c r="P18" s="255" t="s">
        <v>2273</v>
      </c>
      <c r="Q18" s="227"/>
      <c r="S18" s="1211" t="s">
        <v>2331</v>
      </c>
      <c r="U18" s="1211" t="s">
        <v>2680</v>
      </c>
      <c r="V18" s="1211" t="s">
        <v>1951</v>
      </c>
      <c r="W18" s="878" t="s">
        <v>2332</v>
      </c>
      <c r="X18" s="878" t="s">
        <v>2333</v>
      </c>
      <c r="Y18" s="878" t="s">
        <v>3829</v>
      </c>
    </row>
    <row r="19" spans="1:25" s="4" customFormat="1" ht="12" customHeight="1" x14ac:dyDescent="0.2">
      <c r="A19" s="224"/>
      <c r="B19" s="227"/>
      <c r="C19" s="197" t="s">
        <v>3556</v>
      </c>
      <c r="D19" s="227"/>
      <c r="E19" s="227"/>
      <c r="F19" s="227"/>
      <c r="G19" s="227"/>
      <c r="H19" s="227"/>
      <c r="I19" s="227"/>
      <c r="J19" s="227"/>
      <c r="K19" s="110" t="s">
        <v>841</v>
      </c>
      <c r="L19" s="110" t="s">
        <v>4838</v>
      </c>
      <c r="M19" s="466" t="s">
        <v>3562</v>
      </c>
      <c r="N19" s="244">
        <v>0.1275</v>
      </c>
      <c r="O19" s="111">
        <v>1793572</v>
      </c>
      <c r="P19" s="111">
        <v>1227731</v>
      </c>
      <c r="Q19" s="227"/>
      <c r="S19" s="93" t="s">
        <v>4995</v>
      </c>
      <c r="U19" s="81" t="s">
        <v>3556</v>
      </c>
      <c r="V19" s="468"/>
      <c r="W19" s="94">
        <v>1</v>
      </c>
      <c r="X19" s="94">
        <v>0</v>
      </c>
      <c r="Y19" s="92">
        <v>0</v>
      </c>
    </row>
    <row r="20" spans="1:25" s="4" customFormat="1" ht="12" customHeight="1" x14ac:dyDescent="0.2">
      <c r="A20" s="224"/>
      <c r="B20" s="227"/>
      <c r="C20" s="197" t="s">
        <v>3557</v>
      </c>
      <c r="D20" s="227"/>
      <c r="E20" s="227"/>
      <c r="F20" s="227"/>
      <c r="G20" s="227"/>
      <c r="H20" s="227"/>
      <c r="I20" s="227"/>
      <c r="J20" s="227"/>
      <c r="K20" s="110"/>
      <c r="L20" s="110"/>
      <c r="M20" s="466" t="s">
        <v>3135</v>
      </c>
      <c r="N20" s="244"/>
      <c r="O20" s="111"/>
      <c r="P20" s="111"/>
      <c r="Q20" s="227"/>
      <c r="S20" s="93" t="s">
        <v>4995</v>
      </c>
      <c r="U20" s="81" t="s">
        <v>3557</v>
      </c>
      <c r="V20" s="468" t="s">
        <v>3135</v>
      </c>
      <c r="W20" s="94">
        <v>0</v>
      </c>
      <c r="X20" s="94">
        <v>1</v>
      </c>
      <c r="Y20" s="92">
        <v>0</v>
      </c>
    </row>
    <row r="21" spans="1:25" s="4" customFormat="1" ht="12" customHeight="1" x14ac:dyDescent="0.2">
      <c r="A21" s="224"/>
      <c r="B21" s="227"/>
      <c r="C21" s="197" t="s">
        <v>3558</v>
      </c>
      <c r="D21" s="227"/>
      <c r="E21" s="227"/>
      <c r="F21" s="227"/>
      <c r="G21" s="227"/>
      <c r="H21" s="227"/>
      <c r="I21" s="227"/>
      <c r="J21" s="227"/>
      <c r="K21" s="110"/>
      <c r="L21" s="110"/>
      <c r="M21" s="466" t="s">
        <v>3135</v>
      </c>
      <c r="N21" s="244"/>
      <c r="O21" s="111"/>
      <c r="P21" s="111"/>
      <c r="Q21" s="227"/>
      <c r="S21" s="93" t="s">
        <v>4995</v>
      </c>
      <c r="U21" s="81" t="s">
        <v>3558</v>
      </c>
      <c r="V21" s="468" t="s">
        <v>3135</v>
      </c>
      <c r="W21" s="94">
        <v>0</v>
      </c>
      <c r="X21" s="94">
        <v>1</v>
      </c>
      <c r="Y21" s="92">
        <v>0</v>
      </c>
    </row>
    <row r="22" spans="1:25" s="4" customFormat="1" ht="12" customHeight="1" x14ac:dyDescent="0.2">
      <c r="A22" s="224"/>
      <c r="B22" s="227"/>
      <c r="C22" s="197" t="s">
        <v>3559</v>
      </c>
      <c r="D22" s="227"/>
      <c r="E22" s="227"/>
      <c r="F22" s="227"/>
      <c r="G22" s="227"/>
      <c r="H22" s="227"/>
      <c r="I22" s="227"/>
      <c r="J22" s="227"/>
      <c r="K22" s="110"/>
      <c r="L22" s="110"/>
      <c r="M22" s="466" t="s">
        <v>3135</v>
      </c>
      <c r="N22" s="244"/>
      <c r="O22" s="111"/>
      <c r="P22" s="111"/>
      <c r="Q22" s="227"/>
      <c r="S22" s="93" t="s">
        <v>4995</v>
      </c>
      <c r="U22" s="81" t="s">
        <v>3559</v>
      </c>
      <c r="V22" s="468" t="s">
        <v>3135</v>
      </c>
      <c r="W22" s="94">
        <v>0</v>
      </c>
      <c r="X22" s="94">
        <v>1</v>
      </c>
      <c r="Y22" s="92">
        <v>0</v>
      </c>
    </row>
    <row r="23" spans="1:25" s="4" customFormat="1" ht="12" customHeight="1" x14ac:dyDescent="0.2">
      <c r="A23" s="224"/>
      <c r="B23" s="227"/>
      <c r="C23" s="197" t="s">
        <v>3174</v>
      </c>
      <c r="D23" s="227"/>
      <c r="E23" s="227"/>
      <c r="F23" s="227"/>
      <c r="G23" s="227"/>
      <c r="H23" s="227"/>
      <c r="I23" s="227"/>
      <c r="J23" s="227"/>
      <c r="K23" s="110"/>
      <c r="L23" s="110"/>
      <c r="M23" s="466" t="s">
        <v>3135</v>
      </c>
      <c r="N23" s="244"/>
      <c r="O23" s="111"/>
      <c r="P23" s="111"/>
      <c r="Q23" s="227"/>
      <c r="S23" s="93" t="s">
        <v>4995</v>
      </c>
      <c r="U23" s="81" t="s">
        <v>3174</v>
      </c>
      <c r="V23" s="468" t="s">
        <v>3135</v>
      </c>
      <c r="W23" s="94">
        <v>0</v>
      </c>
      <c r="X23" s="94">
        <v>1</v>
      </c>
      <c r="Y23" s="92">
        <v>0</v>
      </c>
    </row>
    <row r="24" spans="1:25" s="4" customFormat="1" ht="12" customHeight="1" x14ac:dyDescent="0.2">
      <c r="A24" s="224"/>
      <c r="B24" s="227"/>
      <c r="C24" s="197" t="s">
        <v>3560</v>
      </c>
      <c r="D24" s="227"/>
      <c r="E24" s="227"/>
      <c r="F24" s="227"/>
      <c r="G24" s="227"/>
      <c r="H24" s="227"/>
      <c r="I24" s="227"/>
      <c r="J24" s="227"/>
      <c r="K24" s="110"/>
      <c r="L24" s="110"/>
      <c r="M24" s="466" t="s">
        <v>3135</v>
      </c>
      <c r="N24" s="244"/>
      <c r="O24" s="111"/>
      <c r="P24" s="111"/>
      <c r="Q24" s="227"/>
      <c r="S24" s="93" t="s">
        <v>4995</v>
      </c>
      <c r="U24" s="81" t="s">
        <v>3560</v>
      </c>
      <c r="V24" s="468" t="s">
        <v>3135</v>
      </c>
      <c r="W24" s="94">
        <v>0</v>
      </c>
      <c r="X24" s="94">
        <v>1</v>
      </c>
      <c r="Y24" s="92">
        <v>0</v>
      </c>
    </row>
    <row r="25" spans="1:25" s="4" customFormat="1" ht="12" customHeight="1" x14ac:dyDescent="0.2">
      <c r="A25" s="224"/>
      <c r="B25" s="227"/>
      <c r="C25" s="197" t="s">
        <v>3561</v>
      </c>
      <c r="D25" s="227"/>
      <c r="E25" s="227"/>
      <c r="F25" s="227"/>
      <c r="G25" s="227"/>
      <c r="H25" s="227"/>
      <c r="I25" s="227"/>
      <c r="J25" s="227"/>
      <c r="K25" s="110"/>
      <c r="L25" s="110"/>
      <c r="M25" s="466" t="s">
        <v>3135</v>
      </c>
      <c r="N25" s="244"/>
      <c r="O25" s="111"/>
      <c r="P25" s="111"/>
      <c r="Q25" s="227"/>
      <c r="S25" s="93" t="s">
        <v>4995</v>
      </c>
      <c r="U25" s="81" t="s">
        <v>3561</v>
      </c>
      <c r="V25" s="468" t="s">
        <v>3135</v>
      </c>
      <c r="W25" s="94">
        <v>0</v>
      </c>
      <c r="X25" s="94">
        <v>1</v>
      </c>
      <c r="Y25" s="92">
        <v>0</v>
      </c>
    </row>
    <row r="26" spans="1:25" s="4" customFormat="1" ht="12" customHeight="1" x14ac:dyDescent="0.2">
      <c r="A26" s="224"/>
      <c r="B26" s="227"/>
      <c r="C26" s="197" t="s">
        <v>3027</v>
      </c>
      <c r="D26" s="227"/>
      <c r="E26" s="227"/>
      <c r="F26" s="227"/>
      <c r="G26" s="227"/>
      <c r="H26" s="227"/>
      <c r="I26" s="227"/>
      <c r="J26" s="227"/>
      <c r="K26" s="110"/>
      <c r="L26" s="110"/>
      <c r="M26" s="466" t="s">
        <v>3135</v>
      </c>
      <c r="N26" s="244"/>
      <c r="O26" s="111"/>
      <c r="P26" s="111"/>
      <c r="Q26" s="227"/>
      <c r="S26" s="93" t="s">
        <v>4995</v>
      </c>
      <c r="U26" s="81" t="s">
        <v>3027</v>
      </c>
      <c r="V26" s="468" t="s">
        <v>3135</v>
      </c>
      <c r="W26" s="94">
        <v>0</v>
      </c>
      <c r="X26" s="94">
        <v>1</v>
      </c>
      <c r="Y26" s="92">
        <v>0</v>
      </c>
    </row>
    <row r="27" spans="1:25" s="4" customFormat="1" ht="12" customHeight="1" x14ac:dyDescent="0.2">
      <c r="A27" s="224"/>
      <c r="B27" s="227"/>
      <c r="C27" s="197" t="s">
        <v>4655</v>
      </c>
      <c r="D27" s="227"/>
      <c r="E27" s="227"/>
      <c r="F27" s="227"/>
      <c r="G27" s="227"/>
      <c r="H27" s="227"/>
      <c r="I27" s="227"/>
      <c r="J27" s="227"/>
      <c r="K27" s="110"/>
      <c r="L27" s="110"/>
      <c r="M27" s="466" t="s">
        <v>3135</v>
      </c>
      <c r="N27" s="244"/>
      <c r="O27" s="111"/>
      <c r="P27" s="111"/>
      <c r="Q27" s="227"/>
      <c r="S27" s="93" t="s">
        <v>4995</v>
      </c>
      <c r="U27" s="81" t="s">
        <v>4655</v>
      </c>
      <c r="V27" s="468" t="s">
        <v>3135</v>
      </c>
      <c r="W27" s="94">
        <v>0</v>
      </c>
      <c r="X27" s="94">
        <v>1</v>
      </c>
      <c r="Y27" s="92">
        <v>0</v>
      </c>
    </row>
    <row r="28" spans="1:25" s="4" customFormat="1" ht="12" customHeight="1" x14ac:dyDescent="0.2">
      <c r="A28" s="224"/>
      <c r="B28" s="227"/>
      <c r="C28" s="197" t="s">
        <v>2444</v>
      </c>
      <c r="D28" s="227"/>
      <c r="E28" s="227"/>
      <c r="F28" s="227"/>
      <c r="G28" s="227"/>
      <c r="H28" s="227"/>
      <c r="I28" s="227"/>
      <c r="J28" s="227"/>
      <c r="K28" s="110"/>
      <c r="L28" s="110"/>
      <c r="M28" s="466" t="s">
        <v>3135</v>
      </c>
      <c r="N28" s="244"/>
      <c r="O28" s="111"/>
      <c r="P28" s="111"/>
      <c r="Q28" s="227"/>
      <c r="S28" s="93" t="s">
        <v>4995</v>
      </c>
      <c r="U28" s="81" t="s">
        <v>2444</v>
      </c>
      <c r="V28" s="468" t="s">
        <v>3135</v>
      </c>
      <c r="W28" s="94">
        <v>0</v>
      </c>
      <c r="X28" s="94">
        <v>1</v>
      </c>
      <c r="Y28" s="92">
        <v>0</v>
      </c>
    </row>
    <row r="29" spans="1:25" s="4" customFormat="1" ht="12" customHeight="1" x14ac:dyDescent="0.2">
      <c r="A29" s="224"/>
      <c r="B29" s="227"/>
      <c r="C29" s="197" t="s">
        <v>3028</v>
      </c>
      <c r="D29" s="227"/>
      <c r="E29" s="227"/>
      <c r="F29" s="227"/>
      <c r="G29" s="227"/>
      <c r="H29" s="227"/>
      <c r="I29" s="227"/>
      <c r="J29" s="227"/>
      <c r="K29" s="110"/>
      <c r="L29" s="110"/>
      <c r="M29" s="466" t="s">
        <v>3135</v>
      </c>
      <c r="N29" s="244"/>
      <c r="O29" s="111"/>
      <c r="P29" s="111"/>
      <c r="Q29" s="227"/>
      <c r="S29" s="93" t="s">
        <v>4995</v>
      </c>
      <c r="U29" s="81" t="s">
        <v>3028</v>
      </c>
      <c r="V29" s="468" t="s">
        <v>3135</v>
      </c>
      <c r="W29" s="94">
        <v>0</v>
      </c>
      <c r="X29" s="94">
        <v>1</v>
      </c>
      <c r="Y29" s="92">
        <v>0</v>
      </c>
    </row>
    <row r="30" spans="1:25" s="4" customFormat="1" ht="12" customHeight="1" x14ac:dyDescent="0.2">
      <c r="A30" s="224"/>
      <c r="B30" s="227"/>
      <c r="C30" s="197" t="s">
        <v>4656</v>
      </c>
      <c r="D30" s="227"/>
      <c r="E30" s="227"/>
      <c r="F30" s="227"/>
      <c r="G30" s="227"/>
      <c r="H30" s="227"/>
      <c r="I30" s="227"/>
      <c r="J30" s="227"/>
      <c r="K30" s="110"/>
      <c r="L30" s="110"/>
      <c r="M30" s="466" t="s">
        <v>3135</v>
      </c>
      <c r="N30" s="244"/>
      <c r="O30" s="111"/>
      <c r="P30" s="111"/>
      <c r="Q30" s="227"/>
      <c r="S30" s="93" t="s">
        <v>4995</v>
      </c>
      <c r="U30" s="81" t="s">
        <v>4656</v>
      </c>
      <c r="V30" s="468" t="s">
        <v>3135</v>
      </c>
      <c r="W30" s="94">
        <v>0</v>
      </c>
      <c r="X30" s="94">
        <v>1</v>
      </c>
      <c r="Y30" s="92">
        <v>0</v>
      </c>
    </row>
    <row r="31" spans="1:25" s="4" customFormat="1" ht="12" customHeight="1" x14ac:dyDescent="0.2">
      <c r="A31" s="224"/>
      <c r="B31" s="227"/>
      <c r="C31" s="197" t="s">
        <v>3029</v>
      </c>
      <c r="D31" s="227"/>
      <c r="E31" s="227"/>
      <c r="F31" s="227"/>
      <c r="G31" s="227"/>
      <c r="H31" s="227"/>
      <c r="I31" s="227"/>
      <c r="J31" s="227"/>
      <c r="K31" s="110"/>
      <c r="L31" s="110"/>
      <c r="M31" s="466" t="s">
        <v>3135</v>
      </c>
      <c r="N31" s="244"/>
      <c r="O31" s="111"/>
      <c r="P31" s="111"/>
      <c r="Q31" s="227"/>
      <c r="S31" s="93" t="s">
        <v>4995</v>
      </c>
      <c r="U31" s="81" t="s">
        <v>3029</v>
      </c>
      <c r="V31" s="468" t="s">
        <v>3135</v>
      </c>
      <c r="W31" s="94">
        <v>0</v>
      </c>
      <c r="X31" s="94">
        <v>1</v>
      </c>
      <c r="Y31" s="92">
        <v>0</v>
      </c>
    </row>
    <row r="32" spans="1:25" s="4" customFormat="1" ht="12" customHeight="1" x14ac:dyDescent="0.2">
      <c r="A32" s="224"/>
      <c r="B32" s="227"/>
      <c r="C32" s="197" t="s">
        <v>4657</v>
      </c>
      <c r="D32" s="227"/>
      <c r="E32" s="227"/>
      <c r="F32" s="227"/>
      <c r="G32" s="227"/>
      <c r="H32" s="227"/>
      <c r="I32" s="227"/>
      <c r="J32" s="227"/>
      <c r="K32" s="110"/>
      <c r="L32" s="110"/>
      <c r="M32" s="466" t="s">
        <v>3135</v>
      </c>
      <c r="N32" s="244"/>
      <c r="O32" s="111"/>
      <c r="P32" s="111"/>
      <c r="Q32" s="227"/>
      <c r="S32" s="93" t="s">
        <v>4995</v>
      </c>
      <c r="U32" s="81" t="s">
        <v>4657</v>
      </c>
      <c r="V32" s="468" t="s">
        <v>3135</v>
      </c>
      <c r="W32" s="94">
        <v>0</v>
      </c>
      <c r="X32" s="94">
        <v>1</v>
      </c>
      <c r="Y32" s="92">
        <v>0</v>
      </c>
    </row>
    <row r="33" spans="1:25" s="4" customFormat="1" ht="12" customHeight="1" x14ac:dyDescent="0.2">
      <c r="A33" s="224"/>
      <c r="B33" s="227"/>
      <c r="C33" s="197" t="s">
        <v>3175</v>
      </c>
      <c r="D33" s="227"/>
      <c r="E33" s="227"/>
      <c r="F33" s="227"/>
      <c r="G33" s="227"/>
      <c r="H33" s="227"/>
      <c r="I33" s="227"/>
      <c r="J33" s="227"/>
      <c r="K33" s="110"/>
      <c r="L33" s="110"/>
      <c r="M33" s="466" t="s">
        <v>3135</v>
      </c>
      <c r="N33" s="244"/>
      <c r="O33" s="111"/>
      <c r="P33" s="111"/>
      <c r="Q33" s="227"/>
      <c r="S33" s="93" t="s">
        <v>4995</v>
      </c>
      <c r="U33" s="81" t="s">
        <v>3175</v>
      </c>
      <c r="V33" s="468" t="s">
        <v>3135</v>
      </c>
      <c r="W33" s="94">
        <v>0</v>
      </c>
      <c r="X33" s="94">
        <v>1</v>
      </c>
      <c r="Y33" s="92">
        <v>0</v>
      </c>
    </row>
    <row r="34" spans="1:25" s="4" customFormat="1" ht="12" customHeight="1" x14ac:dyDescent="0.2">
      <c r="A34" s="224"/>
      <c r="B34" s="227"/>
      <c r="C34" s="197" t="s">
        <v>4658</v>
      </c>
      <c r="D34" s="227"/>
      <c r="E34" s="227"/>
      <c r="F34" s="227"/>
      <c r="G34" s="227"/>
      <c r="H34" s="227"/>
      <c r="I34" s="227"/>
      <c r="J34" s="227"/>
      <c r="K34" s="110"/>
      <c r="L34" s="110"/>
      <c r="M34" s="466" t="s">
        <v>3135</v>
      </c>
      <c r="N34" s="244"/>
      <c r="O34" s="111"/>
      <c r="P34" s="111"/>
      <c r="Q34" s="227"/>
      <c r="S34" s="93" t="s">
        <v>4995</v>
      </c>
      <c r="U34" s="81" t="s">
        <v>4658</v>
      </c>
      <c r="V34" s="468" t="s">
        <v>3135</v>
      </c>
      <c r="W34" s="94">
        <v>0</v>
      </c>
      <c r="X34" s="94">
        <v>1</v>
      </c>
      <c r="Y34" s="92">
        <v>0</v>
      </c>
    </row>
    <row r="35" spans="1:25" s="4" customFormat="1" ht="12" customHeight="1" x14ac:dyDescent="0.2">
      <c r="A35" s="224"/>
      <c r="B35" s="227"/>
      <c r="C35" s="197" t="s">
        <v>3390</v>
      </c>
      <c r="D35" s="227"/>
      <c r="E35" s="227"/>
      <c r="F35" s="227"/>
      <c r="G35" s="227"/>
      <c r="H35" s="227"/>
      <c r="I35" s="227"/>
      <c r="J35" s="227"/>
      <c r="K35" s="110"/>
      <c r="L35" s="110"/>
      <c r="M35" s="466" t="s">
        <v>3135</v>
      </c>
      <c r="N35" s="244"/>
      <c r="O35" s="111"/>
      <c r="P35" s="111"/>
      <c r="Q35" s="227"/>
      <c r="S35" s="93" t="s">
        <v>4995</v>
      </c>
      <c r="U35" s="81" t="s">
        <v>3390</v>
      </c>
      <c r="V35" s="468" t="s">
        <v>3135</v>
      </c>
      <c r="W35" s="94">
        <v>0</v>
      </c>
      <c r="X35" s="94">
        <v>1</v>
      </c>
      <c r="Y35" s="92">
        <v>0</v>
      </c>
    </row>
    <row r="36" spans="1:25" s="4" customFormat="1" ht="12" customHeight="1" x14ac:dyDescent="0.2">
      <c r="A36" s="224"/>
      <c r="B36" s="227"/>
      <c r="C36" s="197" t="s">
        <v>3391</v>
      </c>
      <c r="D36" s="227"/>
      <c r="E36" s="227"/>
      <c r="F36" s="227"/>
      <c r="G36" s="227"/>
      <c r="H36" s="227"/>
      <c r="I36" s="227"/>
      <c r="J36" s="227"/>
      <c r="K36" s="110"/>
      <c r="L36" s="110"/>
      <c r="M36" s="466" t="s">
        <v>3135</v>
      </c>
      <c r="N36" s="244"/>
      <c r="O36" s="111"/>
      <c r="P36" s="111"/>
      <c r="Q36" s="227"/>
      <c r="S36" s="93" t="s">
        <v>4995</v>
      </c>
      <c r="U36" s="81" t="s">
        <v>3391</v>
      </c>
      <c r="V36" s="468" t="s">
        <v>3135</v>
      </c>
      <c r="W36" s="94">
        <v>0</v>
      </c>
      <c r="X36" s="94">
        <v>1</v>
      </c>
      <c r="Y36" s="92">
        <v>0</v>
      </c>
    </row>
    <row r="37" spans="1:25" s="4" customFormat="1" ht="12" customHeight="1" x14ac:dyDescent="0.2">
      <c r="A37" s="224"/>
      <c r="B37" s="227"/>
      <c r="C37" s="197" t="s">
        <v>2882</v>
      </c>
      <c r="D37" s="227"/>
      <c r="E37" s="227"/>
      <c r="F37" s="227"/>
      <c r="G37" s="227"/>
      <c r="H37" s="227"/>
      <c r="I37" s="227"/>
      <c r="J37" s="227"/>
      <c r="K37" s="110"/>
      <c r="L37" s="110"/>
      <c r="M37" s="466" t="s">
        <v>3135</v>
      </c>
      <c r="N37" s="244"/>
      <c r="O37" s="111"/>
      <c r="P37" s="111"/>
      <c r="Q37" s="227"/>
      <c r="S37" s="93" t="s">
        <v>4995</v>
      </c>
      <c r="U37" s="81" t="s">
        <v>2882</v>
      </c>
      <c r="V37" s="468" t="s">
        <v>3135</v>
      </c>
      <c r="W37" s="94">
        <v>0</v>
      </c>
      <c r="X37" s="94">
        <v>1</v>
      </c>
      <c r="Y37" s="92">
        <v>0</v>
      </c>
    </row>
    <row r="38" spans="1:25" s="4" customFormat="1" ht="12" customHeight="1" x14ac:dyDescent="0.2">
      <c r="A38" s="224"/>
      <c r="B38" s="227"/>
      <c r="C38" s="197" t="s">
        <v>2288</v>
      </c>
      <c r="D38" s="227"/>
      <c r="E38" s="227"/>
      <c r="F38" s="227"/>
      <c r="G38" s="227"/>
      <c r="H38" s="227"/>
      <c r="I38" s="227"/>
      <c r="J38" s="227"/>
      <c r="K38" s="110"/>
      <c r="L38" s="110"/>
      <c r="M38" s="466" t="s">
        <v>3135</v>
      </c>
      <c r="N38" s="244"/>
      <c r="O38" s="111"/>
      <c r="P38" s="111"/>
      <c r="Q38" s="227"/>
      <c r="S38" s="93" t="s">
        <v>4995</v>
      </c>
      <c r="U38" s="81" t="s">
        <v>2288</v>
      </c>
      <c r="V38" s="468" t="s">
        <v>3135</v>
      </c>
      <c r="W38" s="94">
        <v>0</v>
      </c>
      <c r="X38" s="94">
        <v>1</v>
      </c>
      <c r="Y38" s="92">
        <v>0</v>
      </c>
    </row>
    <row r="39" spans="1:25" s="4" customFormat="1" ht="12" customHeight="1" x14ac:dyDescent="0.2">
      <c r="A39" s="224"/>
      <c r="B39" s="227"/>
      <c r="C39" s="197" t="s">
        <v>2883</v>
      </c>
      <c r="D39" s="227"/>
      <c r="E39" s="227"/>
      <c r="F39" s="227"/>
      <c r="G39" s="227"/>
      <c r="H39" s="227"/>
      <c r="I39" s="227"/>
      <c r="J39" s="227"/>
      <c r="K39" s="110"/>
      <c r="L39" s="110"/>
      <c r="M39" s="466" t="s">
        <v>3135</v>
      </c>
      <c r="N39" s="244"/>
      <c r="O39" s="111"/>
      <c r="P39" s="111"/>
      <c r="Q39" s="227"/>
      <c r="S39" s="93" t="s">
        <v>4995</v>
      </c>
      <c r="U39" s="81" t="s">
        <v>2883</v>
      </c>
      <c r="V39" s="468" t="s">
        <v>3135</v>
      </c>
      <c r="W39" s="94">
        <v>0</v>
      </c>
      <c r="X39" s="94">
        <v>1</v>
      </c>
      <c r="Y39" s="92">
        <v>0</v>
      </c>
    </row>
    <row r="40" spans="1:25" s="4" customFormat="1" ht="12" customHeight="1" x14ac:dyDescent="0.2">
      <c r="A40" s="224"/>
      <c r="B40" s="227"/>
      <c r="C40" s="197" t="s">
        <v>3392</v>
      </c>
      <c r="D40" s="227"/>
      <c r="E40" s="227"/>
      <c r="F40" s="227"/>
      <c r="G40" s="227"/>
      <c r="H40" s="227"/>
      <c r="I40" s="227"/>
      <c r="J40" s="227"/>
      <c r="K40" s="110"/>
      <c r="L40" s="110"/>
      <c r="M40" s="466" t="s">
        <v>3135</v>
      </c>
      <c r="N40" s="244"/>
      <c r="O40" s="111"/>
      <c r="P40" s="111"/>
      <c r="Q40" s="227"/>
      <c r="S40" s="93" t="s">
        <v>4995</v>
      </c>
      <c r="U40" s="81" t="s">
        <v>3392</v>
      </c>
      <c r="V40" s="468" t="s">
        <v>3135</v>
      </c>
      <c r="W40" s="94">
        <v>0</v>
      </c>
      <c r="X40" s="94">
        <v>1</v>
      </c>
      <c r="Y40" s="92">
        <v>0</v>
      </c>
    </row>
    <row r="41" spans="1:25" s="4" customFormat="1" ht="12" customHeight="1" x14ac:dyDescent="0.2">
      <c r="A41" s="224"/>
      <c r="B41" s="227"/>
      <c r="C41" s="197" t="s">
        <v>3393</v>
      </c>
      <c r="D41" s="227"/>
      <c r="E41" s="227"/>
      <c r="F41" s="227"/>
      <c r="G41" s="227"/>
      <c r="H41" s="227"/>
      <c r="I41" s="227"/>
      <c r="J41" s="227"/>
      <c r="K41" s="110"/>
      <c r="L41" s="110"/>
      <c r="M41" s="466" t="s">
        <v>3135</v>
      </c>
      <c r="N41" s="244"/>
      <c r="O41" s="111"/>
      <c r="P41" s="111"/>
      <c r="Q41" s="227"/>
      <c r="S41" s="93" t="s">
        <v>4995</v>
      </c>
      <c r="U41" s="81" t="s">
        <v>3393</v>
      </c>
      <c r="V41" s="468" t="s">
        <v>3135</v>
      </c>
      <c r="W41" s="94">
        <v>0</v>
      </c>
      <c r="X41" s="94">
        <v>1</v>
      </c>
      <c r="Y41" s="92">
        <v>0</v>
      </c>
    </row>
    <row r="42" spans="1:25" s="4" customFormat="1" ht="12" customHeight="1" x14ac:dyDescent="0.2">
      <c r="A42" s="224"/>
      <c r="B42" s="227"/>
      <c r="C42" s="197" t="s">
        <v>2884</v>
      </c>
      <c r="D42" s="227"/>
      <c r="E42" s="227"/>
      <c r="F42" s="227"/>
      <c r="G42" s="227"/>
      <c r="H42" s="227"/>
      <c r="I42" s="227"/>
      <c r="J42" s="227"/>
      <c r="K42" s="110"/>
      <c r="L42" s="110"/>
      <c r="M42" s="466" t="s">
        <v>3135</v>
      </c>
      <c r="N42" s="244"/>
      <c r="O42" s="111"/>
      <c r="P42" s="111"/>
      <c r="Q42" s="227"/>
      <c r="S42" s="93" t="s">
        <v>4995</v>
      </c>
      <c r="U42" s="81" t="s">
        <v>2884</v>
      </c>
      <c r="V42" s="468" t="s">
        <v>3135</v>
      </c>
      <c r="W42" s="94">
        <v>0</v>
      </c>
      <c r="X42" s="94">
        <v>1</v>
      </c>
      <c r="Y42" s="92">
        <v>0</v>
      </c>
    </row>
    <row r="43" spans="1:25" s="4" customFormat="1" ht="12" customHeight="1" x14ac:dyDescent="0.2">
      <c r="A43" s="224"/>
      <c r="B43" s="227"/>
      <c r="C43" s="197" t="s">
        <v>3176</v>
      </c>
      <c r="D43" s="227"/>
      <c r="E43" s="227"/>
      <c r="F43" s="227"/>
      <c r="G43" s="227"/>
      <c r="H43" s="227"/>
      <c r="I43" s="227"/>
      <c r="J43" s="227"/>
      <c r="K43" s="110"/>
      <c r="L43" s="110"/>
      <c r="M43" s="466" t="s">
        <v>3135</v>
      </c>
      <c r="N43" s="244"/>
      <c r="O43" s="111"/>
      <c r="P43" s="111"/>
      <c r="Q43" s="227"/>
      <c r="S43" s="93" t="s">
        <v>4995</v>
      </c>
      <c r="U43" s="81" t="s">
        <v>3176</v>
      </c>
      <c r="V43" s="468" t="s">
        <v>3135</v>
      </c>
      <c r="W43" s="94">
        <v>0</v>
      </c>
      <c r="X43" s="94">
        <v>1</v>
      </c>
      <c r="Y43" s="92">
        <v>0</v>
      </c>
    </row>
    <row r="44" spans="1:25" s="4" customFormat="1" ht="12" customHeight="1" x14ac:dyDescent="0.2">
      <c r="A44" s="224"/>
      <c r="B44" s="227"/>
      <c r="C44" s="197" t="s">
        <v>3394</v>
      </c>
      <c r="D44" s="227"/>
      <c r="E44" s="227"/>
      <c r="F44" s="227"/>
      <c r="G44" s="227"/>
      <c r="H44" s="227"/>
      <c r="I44" s="227"/>
      <c r="J44" s="227"/>
      <c r="K44" s="110"/>
      <c r="L44" s="110"/>
      <c r="M44" s="466" t="s">
        <v>3135</v>
      </c>
      <c r="N44" s="244"/>
      <c r="O44" s="111"/>
      <c r="P44" s="111"/>
      <c r="Q44" s="227"/>
      <c r="S44" s="93" t="s">
        <v>4995</v>
      </c>
      <c r="U44" s="81" t="s">
        <v>3394</v>
      </c>
      <c r="V44" s="468" t="s">
        <v>3135</v>
      </c>
      <c r="W44" s="94">
        <v>0</v>
      </c>
      <c r="X44" s="94">
        <v>1</v>
      </c>
      <c r="Y44" s="92">
        <v>0</v>
      </c>
    </row>
    <row r="45" spans="1:25" s="4" customFormat="1" ht="12" customHeight="1" x14ac:dyDescent="0.2">
      <c r="A45" s="224"/>
      <c r="B45" s="227"/>
      <c r="C45" s="197" t="s">
        <v>3395</v>
      </c>
      <c r="D45" s="227"/>
      <c r="E45" s="227"/>
      <c r="F45" s="227"/>
      <c r="G45" s="227"/>
      <c r="H45" s="227"/>
      <c r="I45" s="227"/>
      <c r="J45" s="227"/>
      <c r="K45" s="110"/>
      <c r="L45" s="110"/>
      <c r="M45" s="466" t="s">
        <v>3135</v>
      </c>
      <c r="N45" s="244"/>
      <c r="O45" s="111"/>
      <c r="P45" s="111"/>
      <c r="Q45" s="227"/>
      <c r="S45" s="93" t="s">
        <v>4995</v>
      </c>
      <c r="U45" s="81" t="s">
        <v>3395</v>
      </c>
      <c r="V45" s="468" t="s">
        <v>3135</v>
      </c>
      <c r="W45" s="94">
        <v>0</v>
      </c>
      <c r="X45" s="94">
        <v>1</v>
      </c>
      <c r="Y45" s="92">
        <v>0</v>
      </c>
    </row>
    <row r="46" spans="1:25" s="4" customFormat="1" ht="12" customHeight="1" x14ac:dyDescent="0.2">
      <c r="A46" s="224"/>
      <c r="B46" s="227"/>
      <c r="C46" s="197" t="s">
        <v>3520</v>
      </c>
      <c r="D46" s="227"/>
      <c r="E46" s="227"/>
      <c r="F46" s="227"/>
      <c r="G46" s="227"/>
      <c r="H46" s="227"/>
      <c r="I46" s="227"/>
      <c r="J46" s="227"/>
      <c r="K46" s="110"/>
      <c r="L46" s="110"/>
      <c r="M46" s="466" t="s">
        <v>3135</v>
      </c>
      <c r="N46" s="244"/>
      <c r="O46" s="111"/>
      <c r="P46" s="111"/>
      <c r="Q46" s="227"/>
      <c r="S46" s="93" t="s">
        <v>4995</v>
      </c>
      <c r="U46" s="81" t="s">
        <v>3520</v>
      </c>
      <c r="V46" s="468" t="s">
        <v>3135</v>
      </c>
      <c r="W46" s="94">
        <v>0</v>
      </c>
      <c r="X46" s="94">
        <v>1</v>
      </c>
      <c r="Y46" s="92">
        <v>0</v>
      </c>
    </row>
    <row r="47" spans="1:25" s="4" customFormat="1" ht="12" customHeight="1" x14ac:dyDescent="0.2">
      <c r="A47" s="224"/>
      <c r="B47" s="227"/>
      <c r="C47" s="197" t="s">
        <v>3396</v>
      </c>
      <c r="D47" s="227"/>
      <c r="E47" s="227"/>
      <c r="F47" s="227"/>
      <c r="G47" s="227"/>
      <c r="H47" s="227"/>
      <c r="I47" s="227"/>
      <c r="J47" s="227"/>
      <c r="K47" s="110"/>
      <c r="L47" s="110"/>
      <c r="M47" s="466" t="s">
        <v>3135</v>
      </c>
      <c r="N47" s="244"/>
      <c r="O47" s="111"/>
      <c r="P47" s="111"/>
      <c r="Q47" s="227"/>
      <c r="S47" s="93" t="s">
        <v>4995</v>
      </c>
      <c r="U47" s="81" t="s">
        <v>3396</v>
      </c>
      <c r="V47" s="468" t="s">
        <v>3135</v>
      </c>
      <c r="W47" s="94">
        <v>0</v>
      </c>
      <c r="X47" s="94">
        <v>1</v>
      </c>
      <c r="Y47" s="92">
        <v>0</v>
      </c>
    </row>
    <row r="48" spans="1:25" s="4" customFormat="1" ht="12" customHeight="1" x14ac:dyDescent="0.2">
      <c r="A48" s="224"/>
      <c r="B48" s="227"/>
      <c r="C48" s="197" t="s">
        <v>2289</v>
      </c>
      <c r="D48" s="227"/>
      <c r="E48" s="227"/>
      <c r="F48" s="227"/>
      <c r="G48" s="227"/>
      <c r="H48" s="227"/>
      <c r="I48" s="227"/>
      <c r="J48" s="227"/>
      <c r="K48" s="110"/>
      <c r="L48" s="110"/>
      <c r="M48" s="466" t="s">
        <v>3135</v>
      </c>
      <c r="N48" s="244"/>
      <c r="O48" s="111"/>
      <c r="P48" s="111"/>
      <c r="Q48" s="227"/>
      <c r="S48" s="93" t="s">
        <v>4995</v>
      </c>
      <c r="U48" s="81" t="s">
        <v>2289</v>
      </c>
      <c r="V48" s="468" t="s">
        <v>3135</v>
      </c>
      <c r="W48" s="94">
        <v>0</v>
      </c>
      <c r="X48" s="94">
        <v>1</v>
      </c>
      <c r="Y48" s="92">
        <v>0</v>
      </c>
    </row>
    <row r="49" spans="1:25" s="4" customFormat="1" ht="12" customHeight="1" x14ac:dyDescent="0.2">
      <c r="A49" s="224"/>
      <c r="B49" s="227"/>
      <c r="C49" s="197" t="s">
        <v>2885</v>
      </c>
      <c r="D49" s="227"/>
      <c r="E49" s="227"/>
      <c r="F49" s="227"/>
      <c r="G49" s="227"/>
      <c r="H49" s="227"/>
      <c r="I49" s="227"/>
      <c r="J49" s="227"/>
      <c r="K49" s="110"/>
      <c r="L49" s="110"/>
      <c r="M49" s="466" t="s">
        <v>3135</v>
      </c>
      <c r="N49" s="244"/>
      <c r="O49" s="111"/>
      <c r="P49" s="111"/>
      <c r="Q49" s="227"/>
      <c r="S49" s="93" t="s">
        <v>4995</v>
      </c>
      <c r="U49" s="81" t="s">
        <v>2885</v>
      </c>
      <c r="V49" s="468" t="s">
        <v>3135</v>
      </c>
      <c r="W49" s="94">
        <v>0</v>
      </c>
      <c r="X49" s="94">
        <v>1</v>
      </c>
      <c r="Y49" s="92">
        <v>0</v>
      </c>
    </row>
    <row r="50" spans="1:25" s="4" customFormat="1" ht="12" customHeight="1" x14ac:dyDescent="0.2">
      <c r="A50" s="224"/>
      <c r="B50" s="227"/>
      <c r="C50" s="197" t="s">
        <v>3397</v>
      </c>
      <c r="D50" s="227"/>
      <c r="E50" s="227"/>
      <c r="F50" s="227"/>
      <c r="G50" s="227"/>
      <c r="H50" s="227"/>
      <c r="I50" s="227"/>
      <c r="J50" s="227"/>
      <c r="K50" s="110"/>
      <c r="L50" s="110"/>
      <c r="M50" s="466" t="s">
        <v>3135</v>
      </c>
      <c r="N50" s="244"/>
      <c r="O50" s="111"/>
      <c r="P50" s="111"/>
      <c r="Q50" s="227"/>
      <c r="S50" s="93" t="s">
        <v>4995</v>
      </c>
      <c r="U50" s="81" t="s">
        <v>3397</v>
      </c>
      <c r="V50" s="468" t="s">
        <v>3135</v>
      </c>
      <c r="W50" s="94">
        <v>0</v>
      </c>
      <c r="X50" s="94">
        <v>1</v>
      </c>
      <c r="Y50" s="92">
        <v>0</v>
      </c>
    </row>
    <row r="51" spans="1:25" s="4" customFormat="1" ht="12" customHeight="1" x14ac:dyDescent="0.2">
      <c r="A51" s="224"/>
      <c r="B51" s="227"/>
      <c r="C51" s="197" t="s">
        <v>3398</v>
      </c>
      <c r="D51" s="227"/>
      <c r="E51" s="227"/>
      <c r="F51" s="227"/>
      <c r="G51" s="227"/>
      <c r="H51" s="227"/>
      <c r="I51" s="227"/>
      <c r="J51" s="227"/>
      <c r="K51" s="110"/>
      <c r="L51" s="110"/>
      <c r="M51" s="466" t="s">
        <v>3135</v>
      </c>
      <c r="N51" s="244"/>
      <c r="O51" s="111"/>
      <c r="P51" s="111"/>
      <c r="Q51" s="227"/>
      <c r="S51" s="93" t="s">
        <v>4995</v>
      </c>
      <c r="U51" s="81" t="s">
        <v>3398</v>
      </c>
      <c r="V51" s="468" t="s">
        <v>3135</v>
      </c>
      <c r="W51" s="94">
        <v>0</v>
      </c>
      <c r="X51" s="94">
        <v>1</v>
      </c>
      <c r="Y51" s="92">
        <v>0</v>
      </c>
    </row>
    <row r="52" spans="1:25" s="4" customFormat="1" ht="12" customHeight="1" x14ac:dyDescent="0.2">
      <c r="A52" s="224"/>
      <c r="B52" s="227"/>
      <c r="C52" s="197" t="s">
        <v>3399</v>
      </c>
      <c r="D52" s="227"/>
      <c r="E52" s="227"/>
      <c r="F52" s="227"/>
      <c r="G52" s="227"/>
      <c r="H52" s="227"/>
      <c r="I52" s="227"/>
      <c r="J52" s="227"/>
      <c r="K52" s="110"/>
      <c r="L52" s="110"/>
      <c r="M52" s="466" t="s">
        <v>3135</v>
      </c>
      <c r="N52" s="244"/>
      <c r="O52" s="111"/>
      <c r="P52" s="111"/>
      <c r="Q52" s="227"/>
      <c r="S52" s="93" t="s">
        <v>4995</v>
      </c>
      <c r="U52" s="81" t="s">
        <v>3399</v>
      </c>
      <c r="V52" s="468" t="s">
        <v>3135</v>
      </c>
      <c r="W52" s="94">
        <v>0</v>
      </c>
      <c r="X52" s="94">
        <v>1</v>
      </c>
      <c r="Y52" s="92">
        <v>0</v>
      </c>
    </row>
    <row r="53" spans="1:25" s="4" customFormat="1" ht="12" customHeight="1" x14ac:dyDescent="0.2">
      <c r="A53" s="224"/>
      <c r="B53" s="227"/>
      <c r="C53" s="197" t="s">
        <v>3727</v>
      </c>
      <c r="D53" s="227"/>
      <c r="E53" s="227"/>
      <c r="F53" s="227"/>
      <c r="G53" s="227"/>
      <c r="H53" s="227"/>
      <c r="I53" s="227"/>
      <c r="J53" s="227"/>
      <c r="K53" s="110"/>
      <c r="L53" s="110"/>
      <c r="M53" s="466" t="s">
        <v>3135</v>
      </c>
      <c r="N53" s="244"/>
      <c r="O53" s="111"/>
      <c r="P53" s="111"/>
      <c r="Q53" s="227"/>
      <c r="S53" s="93" t="s">
        <v>4995</v>
      </c>
      <c r="U53" s="81" t="s">
        <v>3727</v>
      </c>
      <c r="V53" s="468" t="s">
        <v>3135</v>
      </c>
      <c r="W53" s="94">
        <v>0</v>
      </c>
      <c r="X53" s="94">
        <v>1</v>
      </c>
      <c r="Y53" s="92">
        <v>0</v>
      </c>
    </row>
    <row r="54" spans="1:25" s="4" customFormat="1" ht="12" customHeight="1" x14ac:dyDescent="0.2">
      <c r="A54" s="224"/>
      <c r="B54" s="227"/>
      <c r="C54" s="197" t="s">
        <v>3400</v>
      </c>
      <c r="D54" s="227"/>
      <c r="E54" s="227"/>
      <c r="F54" s="227"/>
      <c r="G54" s="227"/>
      <c r="H54" s="227"/>
      <c r="I54" s="227"/>
      <c r="J54" s="227"/>
      <c r="K54" s="110"/>
      <c r="L54" s="110"/>
      <c r="M54" s="466" t="s">
        <v>3135</v>
      </c>
      <c r="N54" s="244"/>
      <c r="O54" s="111"/>
      <c r="P54" s="111"/>
      <c r="Q54" s="227"/>
      <c r="S54" s="93" t="s">
        <v>4995</v>
      </c>
      <c r="U54" s="81" t="s">
        <v>3400</v>
      </c>
      <c r="V54" s="468" t="s">
        <v>3135</v>
      </c>
      <c r="W54" s="94">
        <v>0</v>
      </c>
      <c r="X54" s="94">
        <v>1</v>
      </c>
      <c r="Y54" s="92">
        <v>0</v>
      </c>
    </row>
    <row r="55" spans="1:25" s="4" customFormat="1" ht="12" customHeight="1" x14ac:dyDescent="0.2">
      <c r="A55" s="224"/>
      <c r="B55" s="227"/>
      <c r="C55" s="197" t="s">
        <v>3401</v>
      </c>
      <c r="D55" s="227"/>
      <c r="E55" s="227"/>
      <c r="F55" s="227"/>
      <c r="G55" s="227"/>
      <c r="H55" s="227"/>
      <c r="I55" s="227"/>
      <c r="J55" s="227"/>
      <c r="K55" s="110"/>
      <c r="L55" s="110"/>
      <c r="M55" s="466" t="s">
        <v>3135</v>
      </c>
      <c r="N55" s="244"/>
      <c r="O55" s="111"/>
      <c r="P55" s="111"/>
      <c r="Q55" s="227"/>
      <c r="S55" s="93" t="s">
        <v>4995</v>
      </c>
      <c r="U55" s="81" t="s">
        <v>3401</v>
      </c>
      <c r="V55" s="468" t="s">
        <v>3135</v>
      </c>
      <c r="W55" s="94">
        <v>0</v>
      </c>
      <c r="X55" s="94">
        <v>1</v>
      </c>
      <c r="Y55" s="92">
        <v>0</v>
      </c>
    </row>
    <row r="56" spans="1:25" s="4" customFormat="1" ht="12" customHeight="1" x14ac:dyDescent="0.2">
      <c r="A56" s="224"/>
      <c r="B56" s="227"/>
      <c r="C56" s="197" t="s">
        <v>2902</v>
      </c>
      <c r="D56" s="227"/>
      <c r="E56" s="227"/>
      <c r="F56" s="227"/>
      <c r="G56" s="227"/>
      <c r="H56" s="227"/>
      <c r="I56" s="227"/>
      <c r="J56" s="227"/>
      <c r="K56" s="110"/>
      <c r="L56" s="110"/>
      <c r="M56" s="466" t="s">
        <v>3135</v>
      </c>
      <c r="N56" s="244"/>
      <c r="O56" s="111"/>
      <c r="P56" s="111"/>
      <c r="Q56" s="227"/>
      <c r="S56" s="93" t="s">
        <v>4995</v>
      </c>
      <c r="U56" s="81" t="s">
        <v>2902</v>
      </c>
      <c r="V56" s="468" t="s">
        <v>3135</v>
      </c>
      <c r="W56" s="94">
        <v>0</v>
      </c>
      <c r="X56" s="94">
        <v>1</v>
      </c>
      <c r="Y56" s="92">
        <v>0</v>
      </c>
    </row>
    <row r="57" spans="1:25" s="4" customFormat="1" ht="12" customHeight="1" x14ac:dyDescent="0.2">
      <c r="A57" s="224"/>
      <c r="B57" s="227"/>
      <c r="C57" s="197" t="s">
        <v>2903</v>
      </c>
      <c r="D57" s="227"/>
      <c r="E57" s="227"/>
      <c r="F57" s="227"/>
      <c r="G57" s="227"/>
      <c r="H57" s="227"/>
      <c r="I57" s="227"/>
      <c r="J57" s="227"/>
      <c r="K57" s="110"/>
      <c r="L57" s="110"/>
      <c r="M57" s="466" t="s">
        <v>3135</v>
      </c>
      <c r="N57" s="244"/>
      <c r="O57" s="111"/>
      <c r="P57" s="111"/>
      <c r="Q57" s="227"/>
      <c r="S57" s="93" t="s">
        <v>4995</v>
      </c>
      <c r="U57" s="81" t="s">
        <v>2903</v>
      </c>
      <c r="V57" s="468" t="s">
        <v>3135</v>
      </c>
      <c r="W57" s="94">
        <v>0</v>
      </c>
      <c r="X57" s="94">
        <v>1</v>
      </c>
      <c r="Y57" s="92">
        <v>0</v>
      </c>
    </row>
    <row r="58" spans="1:25" s="4" customFormat="1" ht="12" customHeight="1" x14ac:dyDescent="0.2">
      <c r="A58" s="224"/>
      <c r="B58" s="227"/>
      <c r="C58" s="197" t="s">
        <v>2290</v>
      </c>
      <c r="D58" s="227"/>
      <c r="E58" s="227"/>
      <c r="F58" s="227"/>
      <c r="G58" s="227"/>
      <c r="H58" s="227"/>
      <c r="I58" s="227"/>
      <c r="J58" s="227"/>
      <c r="K58" s="110"/>
      <c r="L58" s="110"/>
      <c r="M58" s="466" t="s">
        <v>3135</v>
      </c>
      <c r="N58" s="244"/>
      <c r="O58" s="111"/>
      <c r="P58" s="111"/>
      <c r="Q58" s="227"/>
      <c r="S58" s="93" t="s">
        <v>4995</v>
      </c>
      <c r="U58" s="81" t="s">
        <v>2290</v>
      </c>
      <c r="V58" s="468" t="s">
        <v>3135</v>
      </c>
      <c r="W58" s="94">
        <v>0</v>
      </c>
      <c r="X58" s="94">
        <v>1</v>
      </c>
      <c r="Y58" s="92">
        <v>0</v>
      </c>
    </row>
    <row r="59" spans="1:25" s="4" customFormat="1" ht="12" customHeight="1" x14ac:dyDescent="0.2">
      <c r="A59" s="224"/>
      <c r="B59" s="227"/>
      <c r="C59" s="197" t="s">
        <v>2904</v>
      </c>
      <c r="D59" s="227"/>
      <c r="E59" s="227"/>
      <c r="F59" s="227"/>
      <c r="G59" s="227"/>
      <c r="H59" s="227"/>
      <c r="I59" s="227"/>
      <c r="J59" s="227"/>
      <c r="K59" s="110"/>
      <c r="L59" s="110"/>
      <c r="M59" s="466" t="s">
        <v>3135</v>
      </c>
      <c r="N59" s="244"/>
      <c r="O59" s="111"/>
      <c r="P59" s="111"/>
      <c r="Q59" s="227"/>
      <c r="S59" s="93" t="s">
        <v>4995</v>
      </c>
      <c r="U59" s="81" t="s">
        <v>2904</v>
      </c>
      <c r="V59" s="468" t="s">
        <v>3135</v>
      </c>
      <c r="W59" s="94">
        <v>0</v>
      </c>
      <c r="X59" s="94">
        <v>1</v>
      </c>
      <c r="Y59" s="92">
        <v>0</v>
      </c>
    </row>
    <row r="60" spans="1:25" s="4" customFormat="1" ht="12" customHeight="1" x14ac:dyDescent="0.2">
      <c r="A60" s="224"/>
      <c r="B60" s="227"/>
      <c r="C60" s="197" t="s">
        <v>3037</v>
      </c>
      <c r="D60" s="227"/>
      <c r="E60" s="227"/>
      <c r="F60" s="227"/>
      <c r="G60" s="227"/>
      <c r="H60" s="227"/>
      <c r="I60" s="227"/>
      <c r="J60" s="227"/>
      <c r="K60" s="110"/>
      <c r="L60" s="110"/>
      <c r="M60" s="466" t="s">
        <v>3135</v>
      </c>
      <c r="N60" s="244"/>
      <c r="O60" s="111"/>
      <c r="P60" s="111"/>
      <c r="Q60" s="227"/>
      <c r="S60" s="93" t="s">
        <v>4995</v>
      </c>
      <c r="U60" s="81" t="s">
        <v>3037</v>
      </c>
      <c r="V60" s="468" t="s">
        <v>3135</v>
      </c>
      <c r="W60" s="94">
        <v>0</v>
      </c>
      <c r="X60" s="94">
        <v>1</v>
      </c>
      <c r="Y60" s="92">
        <v>0</v>
      </c>
    </row>
    <row r="61" spans="1:25" s="4" customFormat="1" ht="12" customHeight="1" x14ac:dyDescent="0.2">
      <c r="A61" s="224"/>
      <c r="B61" s="227"/>
      <c r="C61" s="197" t="s">
        <v>2905</v>
      </c>
      <c r="D61" s="227"/>
      <c r="E61" s="227"/>
      <c r="F61" s="227"/>
      <c r="G61" s="227"/>
      <c r="H61" s="227"/>
      <c r="I61" s="227"/>
      <c r="J61" s="227"/>
      <c r="K61" s="110"/>
      <c r="L61" s="110"/>
      <c r="M61" s="466" t="s">
        <v>3135</v>
      </c>
      <c r="N61" s="244"/>
      <c r="O61" s="111"/>
      <c r="P61" s="111"/>
      <c r="Q61" s="227"/>
      <c r="S61" s="93" t="s">
        <v>4995</v>
      </c>
      <c r="U61" s="81" t="s">
        <v>2905</v>
      </c>
      <c r="V61" s="468" t="s">
        <v>3135</v>
      </c>
      <c r="W61" s="94">
        <v>0</v>
      </c>
      <c r="X61" s="94">
        <v>1</v>
      </c>
      <c r="Y61" s="92">
        <v>0</v>
      </c>
    </row>
    <row r="62" spans="1:25" s="4" customFormat="1" ht="12" customHeight="1" x14ac:dyDescent="0.2">
      <c r="A62" s="224"/>
      <c r="B62" s="227"/>
      <c r="C62" s="197" t="s">
        <v>2906</v>
      </c>
      <c r="D62" s="227"/>
      <c r="E62" s="227"/>
      <c r="F62" s="227"/>
      <c r="G62" s="227"/>
      <c r="H62" s="227"/>
      <c r="I62" s="227"/>
      <c r="J62" s="227"/>
      <c r="K62" s="110"/>
      <c r="L62" s="110"/>
      <c r="M62" s="466" t="s">
        <v>3135</v>
      </c>
      <c r="N62" s="244"/>
      <c r="O62" s="111"/>
      <c r="P62" s="111"/>
      <c r="Q62" s="227"/>
      <c r="S62" s="93" t="s">
        <v>4995</v>
      </c>
      <c r="U62" s="81" t="s">
        <v>2906</v>
      </c>
      <c r="V62" s="468" t="s">
        <v>3135</v>
      </c>
      <c r="W62" s="94">
        <v>0</v>
      </c>
      <c r="X62" s="94">
        <v>1</v>
      </c>
      <c r="Y62" s="92">
        <v>0</v>
      </c>
    </row>
    <row r="63" spans="1:25" s="4" customFormat="1" ht="12" customHeight="1" x14ac:dyDescent="0.2">
      <c r="A63" s="224"/>
      <c r="B63" s="227"/>
      <c r="C63" s="197" t="s">
        <v>3728</v>
      </c>
      <c r="D63" s="227"/>
      <c r="E63" s="227"/>
      <c r="F63" s="227"/>
      <c r="G63" s="227"/>
      <c r="H63" s="227"/>
      <c r="I63" s="227"/>
      <c r="J63" s="227"/>
      <c r="K63" s="110"/>
      <c r="L63" s="110"/>
      <c r="M63" s="466" t="s">
        <v>3135</v>
      </c>
      <c r="N63" s="244"/>
      <c r="O63" s="111"/>
      <c r="P63" s="111"/>
      <c r="Q63" s="227"/>
      <c r="S63" s="93" t="s">
        <v>4995</v>
      </c>
      <c r="U63" s="81" t="s">
        <v>3728</v>
      </c>
      <c r="V63" s="468" t="s">
        <v>3135</v>
      </c>
      <c r="W63" s="94">
        <v>0</v>
      </c>
      <c r="X63" s="94">
        <v>1</v>
      </c>
      <c r="Y63" s="92">
        <v>0</v>
      </c>
    </row>
    <row r="64" spans="1:25" s="4" customFormat="1" ht="12" customHeight="1" x14ac:dyDescent="0.2">
      <c r="A64" s="224"/>
      <c r="B64" s="227"/>
      <c r="C64" s="197" t="s">
        <v>2907</v>
      </c>
      <c r="D64" s="227"/>
      <c r="E64" s="227"/>
      <c r="F64" s="227"/>
      <c r="G64" s="227"/>
      <c r="H64" s="227"/>
      <c r="I64" s="227"/>
      <c r="J64" s="227"/>
      <c r="K64" s="110"/>
      <c r="L64" s="110"/>
      <c r="M64" s="466" t="s">
        <v>3135</v>
      </c>
      <c r="N64" s="244"/>
      <c r="O64" s="111"/>
      <c r="P64" s="111"/>
      <c r="Q64" s="227"/>
      <c r="S64" s="93" t="s">
        <v>4995</v>
      </c>
      <c r="U64" s="81" t="s">
        <v>2907</v>
      </c>
      <c r="V64" s="468" t="s">
        <v>3135</v>
      </c>
      <c r="W64" s="94">
        <v>0</v>
      </c>
      <c r="X64" s="94">
        <v>1</v>
      </c>
      <c r="Y64" s="92">
        <v>0</v>
      </c>
    </row>
    <row r="65" spans="1:25" s="4" customFormat="1" ht="12" customHeight="1" x14ac:dyDescent="0.2">
      <c r="A65" s="224"/>
      <c r="B65" s="227"/>
      <c r="C65" s="197" t="s">
        <v>2908</v>
      </c>
      <c r="D65" s="227"/>
      <c r="E65" s="227"/>
      <c r="F65" s="227"/>
      <c r="G65" s="227"/>
      <c r="H65" s="227"/>
      <c r="I65" s="227"/>
      <c r="J65" s="227"/>
      <c r="K65" s="110"/>
      <c r="L65" s="110"/>
      <c r="M65" s="466" t="s">
        <v>3135</v>
      </c>
      <c r="N65" s="244"/>
      <c r="O65" s="111"/>
      <c r="P65" s="111"/>
      <c r="Q65" s="227"/>
      <c r="S65" s="93" t="s">
        <v>4995</v>
      </c>
      <c r="U65" s="81" t="s">
        <v>2908</v>
      </c>
      <c r="V65" s="468" t="s">
        <v>3135</v>
      </c>
      <c r="W65" s="94">
        <v>0</v>
      </c>
      <c r="X65" s="94">
        <v>1</v>
      </c>
      <c r="Y65" s="92">
        <v>0</v>
      </c>
    </row>
    <row r="66" spans="1:25" s="4" customFormat="1" ht="12" customHeight="1" x14ac:dyDescent="0.2">
      <c r="A66" s="224"/>
      <c r="B66" s="227"/>
      <c r="C66" s="197" t="s">
        <v>2909</v>
      </c>
      <c r="D66" s="227"/>
      <c r="E66" s="227"/>
      <c r="F66" s="227"/>
      <c r="G66" s="227"/>
      <c r="H66" s="227"/>
      <c r="I66" s="227"/>
      <c r="J66" s="227"/>
      <c r="K66" s="110"/>
      <c r="L66" s="110"/>
      <c r="M66" s="466" t="s">
        <v>3135</v>
      </c>
      <c r="N66" s="244"/>
      <c r="O66" s="111"/>
      <c r="P66" s="111"/>
      <c r="Q66" s="227"/>
      <c r="S66" s="93" t="s">
        <v>4995</v>
      </c>
      <c r="U66" s="81" t="s">
        <v>2909</v>
      </c>
      <c r="V66" s="468" t="s">
        <v>3135</v>
      </c>
      <c r="W66" s="94">
        <v>0</v>
      </c>
      <c r="X66" s="94">
        <v>1</v>
      </c>
      <c r="Y66" s="92">
        <v>0</v>
      </c>
    </row>
    <row r="67" spans="1:25" s="4" customFormat="1" ht="12" customHeight="1" x14ac:dyDescent="0.2">
      <c r="A67" s="224"/>
      <c r="B67" s="227"/>
      <c r="C67" s="197" t="s">
        <v>2910</v>
      </c>
      <c r="D67" s="227"/>
      <c r="E67" s="227"/>
      <c r="F67" s="227"/>
      <c r="G67" s="227"/>
      <c r="H67" s="227"/>
      <c r="I67" s="227"/>
      <c r="J67" s="227"/>
      <c r="K67" s="110"/>
      <c r="L67" s="110"/>
      <c r="M67" s="466" t="s">
        <v>3135</v>
      </c>
      <c r="N67" s="244"/>
      <c r="O67" s="111"/>
      <c r="P67" s="111"/>
      <c r="Q67" s="227"/>
      <c r="S67" s="93" t="s">
        <v>4995</v>
      </c>
      <c r="U67" s="81" t="s">
        <v>2910</v>
      </c>
      <c r="V67" s="468" t="s">
        <v>3135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8" t="s">
        <v>4257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4302</v>
      </c>
      <c r="L72" s="10" t="s">
        <v>2845</v>
      </c>
      <c r="M72" s="10" t="s">
        <v>2844</v>
      </c>
      <c r="N72" s="48" t="s">
        <v>4041</v>
      </c>
      <c r="O72" s="48" t="s">
        <v>4042</v>
      </c>
      <c r="P72" s="48" t="s">
        <v>4043</v>
      </c>
      <c r="Q72" s="227"/>
      <c r="S72" s="4" t="s">
        <v>4257</v>
      </c>
    </row>
    <row r="73" spans="1:25" s="4" customFormat="1" ht="9" hidden="1" x14ac:dyDescent="0.2">
      <c r="A73" s="224" t="s">
        <v>2651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11" t="s">
        <v>2819</v>
      </c>
      <c r="U74" s="1211"/>
      <c r="V74" s="1211"/>
      <c r="W74" s="467"/>
      <c r="X74" s="467"/>
      <c r="Y74" s="467"/>
    </row>
    <row r="75" spans="1:25" s="4" customFormat="1" ht="9.9499999999999993" customHeight="1" x14ac:dyDescent="0.2">
      <c r="A75" s="224"/>
      <c r="B75" s="227"/>
      <c r="C75" s="197"/>
      <c r="D75" s="227"/>
      <c r="E75" s="450"/>
      <c r="F75" s="450"/>
      <c r="G75" s="450"/>
      <c r="H75" s="450"/>
      <c r="I75" s="450"/>
      <c r="J75" s="450"/>
      <c r="K75" s="38"/>
      <c r="L75" s="38" t="s">
        <v>4747</v>
      </c>
      <c r="M75" s="38"/>
      <c r="N75" s="255" t="s">
        <v>2266</v>
      </c>
      <c r="O75" s="255" t="s">
        <v>2273</v>
      </c>
      <c r="P75" s="255" t="s">
        <v>2273</v>
      </c>
      <c r="Q75" s="227"/>
      <c r="S75" s="1211" t="s">
        <v>2331</v>
      </c>
      <c r="U75" s="1211" t="s">
        <v>2680</v>
      </c>
      <c r="V75" s="1211" t="s">
        <v>1951</v>
      </c>
      <c r="W75" s="878" t="s">
        <v>2332</v>
      </c>
      <c r="X75" s="878" t="s">
        <v>2333</v>
      </c>
      <c r="Y75" s="878" t="s">
        <v>3829</v>
      </c>
    </row>
    <row r="76" spans="1:25" s="4" customFormat="1" ht="12" customHeight="1" x14ac:dyDescent="0.2">
      <c r="A76" s="224"/>
      <c r="B76" s="227"/>
      <c r="C76" s="197" t="s">
        <v>2846</v>
      </c>
      <c r="D76" s="227"/>
      <c r="E76" s="312"/>
      <c r="F76" s="312"/>
      <c r="G76" s="227"/>
      <c r="H76" s="227"/>
      <c r="I76" s="227"/>
      <c r="J76" s="227"/>
      <c r="K76" s="110"/>
      <c r="L76" s="110"/>
      <c r="M76" s="466" t="s">
        <v>3135</v>
      </c>
      <c r="N76" s="469">
        <v>1</v>
      </c>
      <c r="O76" s="100"/>
      <c r="P76" s="42"/>
      <c r="Q76" s="227"/>
      <c r="S76" s="93" t="s">
        <v>4995</v>
      </c>
      <c r="U76" s="81" t="s">
        <v>2846</v>
      </c>
      <c r="V76" s="468" t="s">
        <v>3135</v>
      </c>
      <c r="W76" s="94">
        <v>0</v>
      </c>
      <c r="X76" s="94">
        <v>1</v>
      </c>
      <c r="Y76" s="92">
        <v>0</v>
      </c>
    </row>
    <row r="77" spans="1:25" s="4" customFormat="1" ht="12" customHeight="1" x14ac:dyDescent="0.2">
      <c r="A77" s="224"/>
      <c r="B77" s="227"/>
      <c r="C77" s="197" t="s">
        <v>2287</v>
      </c>
      <c r="D77" s="227"/>
      <c r="E77" s="227"/>
      <c r="F77" s="227"/>
      <c r="G77" s="227"/>
      <c r="H77" s="227"/>
      <c r="I77" s="227"/>
      <c r="J77" s="227"/>
      <c r="K77" s="110"/>
      <c r="L77" s="110"/>
      <c r="M77" s="466" t="s">
        <v>3135</v>
      </c>
      <c r="N77" s="469">
        <v>1</v>
      </c>
      <c r="O77" s="100"/>
      <c r="P77" s="42"/>
      <c r="Q77" s="227"/>
      <c r="S77" s="93" t="s">
        <v>4995</v>
      </c>
      <c r="U77" s="81" t="s">
        <v>2287</v>
      </c>
      <c r="V77" s="468" t="s">
        <v>3135</v>
      </c>
      <c r="W77" s="94">
        <v>0</v>
      </c>
      <c r="X77" s="94">
        <v>1</v>
      </c>
      <c r="Y77" s="92">
        <v>0</v>
      </c>
    </row>
    <row r="78" spans="1:25" s="4" customFormat="1" ht="12" customHeight="1" x14ac:dyDescent="0.2">
      <c r="A78" s="224"/>
      <c r="B78" s="227"/>
      <c r="C78" s="197" t="s">
        <v>3375</v>
      </c>
      <c r="D78" s="227"/>
      <c r="E78" s="227"/>
      <c r="F78" s="227"/>
      <c r="G78" s="227"/>
      <c r="H78" s="227"/>
      <c r="I78" s="227"/>
      <c r="J78" s="227"/>
      <c r="K78" s="110"/>
      <c r="L78" s="110"/>
      <c r="M78" s="466" t="s">
        <v>3135</v>
      </c>
      <c r="N78" s="469">
        <v>1</v>
      </c>
      <c r="O78" s="100"/>
      <c r="P78" s="42"/>
      <c r="Q78" s="227"/>
      <c r="S78" s="93" t="s">
        <v>4995</v>
      </c>
      <c r="U78" s="81" t="s">
        <v>3375</v>
      </c>
      <c r="V78" s="468" t="s">
        <v>3135</v>
      </c>
      <c r="W78" s="94">
        <v>0</v>
      </c>
      <c r="X78" s="94">
        <v>1</v>
      </c>
      <c r="Y78" s="92">
        <v>0</v>
      </c>
    </row>
    <row r="79" spans="1:25" s="4" customFormat="1" ht="12" customHeight="1" x14ac:dyDescent="0.2">
      <c r="A79" s="224"/>
      <c r="B79" s="227"/>
      <c r="C79" s="197" t="s">
        <v>3376</v>
      </c>
      <c r="D79" s="227"/>
      <c r="E79" s="227"/>
      <c r="F79" s="227"/>
      <c r="G79" s="227"/>
      <c r="H79" s="227"/>
      <c r="I79" s="227"/>
      <c r="J79" s="227"/>
      <c r="K79" s="110"/>
      <c r="L79" s="110"/>
      <c r="M79" s="466" t="s">
        <v>3135</v>
      </c>
      <c r="N79" s="469">
        <v>1</v>
      </c>
      <c r="O79" s="100"/>
      <c r="P79" s="42"/>
      <c r="Q79" s="227"/>
      <c r="S79" s="93" t="s">
        <v>4995</v>
      </c>
      <c r="U79" s="81" t="s">
        <v>3376</v>
      </c>
      <c r="V79" s="468" t="s">
        <v>3135</v>
      </c>
      <c r="W79" s="94">
        <v>0</v>
      </c>
      <c r="X79" s="94">
        <v>1</v>
      </c>
      <c r="Y79" s="92">
        <v>0</v>
      </c>
    </row>
    <row r="80" spans="1:25" s="4" customFormat="1" ht="12" customHeight="1" x14ac:dyDescent="0.2">
      <c r="A80" s="224"/>
      <c r="B80" s="227"/>
      <c r="C80" s="197" t="s">
        <v>1375</v>
      </c>
      <c r="D80" s="227"/>
      <c r="E80" s="227"/>
      <c r="F80" s="227"/>
      <c r="G80" s="227"/>
      <c r="H80" s="227"/>
      <c r="I80" s="227"/>
      <c r="J80" s="227"/>
      <c r="K80" s="110"/>
      <c r="L80" s="110"/>
      <c r="M80" s="466" t="s">
        <v>3135</v>
      </c>
      <c r="N80" s="469">
        <v>1</v>
      </c>
      <c r="O80" s="100"/>
      <c r="P80" s="42"/>
      <c r="Q80" s="227"/>
      <c r="S80" s="93" t="s">
        <v>4995</v>
      </c>
      <c r="U80" s="81" t="s">
        <v>1375</v>
      </c>
      <c r="V80" s="468" t="s">
        <v>3135</v>
      </c>
      <c r="W80" s="94">
        <v>0</v>
      </c>
      <c r="X80" s="94">
        <v>1</v>
      </c>
      <c r="Y80" s="92">
        <v>0</v>
      </c>
    </row>
    <row r="81" spans="1:25" s="4" customFormat="1" ht="12" customHeight="1" x14ac:dyDescent="0.2">
      <c r="A81" s="224"/>
      <c r="B81" s="227"/>
      <c r="C81" s="197" t="s">
        <v>1889</v>
      </c>
      <c r="D81" s="227"/>
      <c r="E81" s="227"/>
      <c r="F81" s="227"/>
      <c r="G81" s="227"/>
      <c r="H81" s="227"/>
      <c r="I81" s="227"/>
      <c r="J81" s="227"/>
      <c r="K81" s="110"/>
      <c r="L81" s="110"/>
      <c r="M81" s="466" t="s">
        <v>3135</v>
      </c>
      <c r="N81" s="469">
        <v>1</v>
      </c>
      <c r="O81" s="100"/>
      <c r="P81" s="42"/>
      <c r="Q81" s="227"/>
      <c r="S81" s="93" t="s">
        <v>4995</v>
      </c>
      <c r="U81" s="81" t="s">
        <v>1889</v>
      </c>
      <c r="V81" s="468" t="s">
        <v>3135</v>
      </c>
      <c r="W81" s="94">
        <v>0</v>
      </c>
      <c r="X81" s="94">
        <v>1</v>
      </c>
      <c r="Y81" s="92">
        <v>0</v>
      </c>
    </row>
    <row r="82" spans="1:25" s="4" customFormat="1" ht="12" customHeight="1" x14ac:dyDescent="0.2">
      <c r="A82" s="224"/>
      <c r="B82" s="227"/>
      <c r="C82" s="197" t="s">
        <v>1890</v>
      </c>
      <c r="D82" s="227"/>
      <c r="E82" s="227"/>
      <c r="F82" s="227"/>
      <c r="G82" s="227"/>
      <c r="H82" s="227"/>
      <c r="I82" s="227"/>
      <c r="J82" s="227"/>
      <c r="K82" s="110"/>
      <c r="L82" s="110"/>
      <c r="M82" s="466" t="s">
        <v>3135</v>
      </c>
      <c r="N82" s="469">
        <v>1</v>
      </c>
      <c r="O82" s="100"/>
      <c r="P82" s="42"/>
      <c r="Q82" s="227"/>
      <c r="S82" s="93" t="s">
        <v>4995</v>
      </c>
      <c r="U82" s="81" t="s">
        <v>1890</v>
      </c>
      <c r="V82" s="468" t="s">
        <v>3135</v>
      </c>
      <c r="W82" s="94">
        <v>0</v>
      </c>
      <c r="X82" s="94">
        <v>1</v>
      </c>
      <c r="Y82" s="92">
        <v>0</v>
      </c>
    </row>
    <row r="83" spans="1:25" s="4" customFormat="1" ht="12" customHeight="1" x14ac:dyDescent="0.2">
      <c r="A83" s="224"/>
      <c r="B83" s="227"/>
      <c r="C83" s="197" t="s">
        <v>1891</v>
      </c>
      <c r="D83" s="227"/>
      <c r="E83" s="227"/>
      <c r="F83" s="227"/>
      <c r="G83" s="227"/>
      <c r="H83" s="227"/>
      <c r="I83" s="227"/>
      <c r="J83" s="227"/>
      <c r="K83" s="110"/>
      <c r="L83" s="110"/>
      <c r="M83" s="466" t="s">
        <v>3135</v>
      </c>
      <c r="N83" s="469">
        <v>1</v>
      </c>
      <c r="O83" s="100"/>
      <c r="P83" s="42"/>
      <c r="Q83" s="227"/>
      <c r="S83" s="93" t="s">
        <v>4995</v>
      </c>
      <c r="U83" s="81" t="s">
        <v>1891</v>
      </c>
      <c r="V83" s="468" t="s">
        <v>3135</v>
      </c>
      <c r="W83" s="94">
        <v>0</v>
      </c>
      <c r="X83" s="94">
        <v>1</v>
      </c>
      <c r="Y83" s="92">
        <v>0</v>
      </c>
    </row>
    <row r="84" spans="1:25" s="4" customFormat="1" ht="12" customHeight="1" x14ac:dyDescent="0.2">
      <c r="A84" s="224"/>
      <c r="B84" s="227"/>
      <c r="C84" s="197" t="s">
        <v>1892</v>
      </c>
      <c r="D84" s="227"/>
      <c r="E84" s="227"/>
      <c r="F84" s="227"/>
      <c r="G84" s="227"/>
      <c r="H84" s="227"/>
      <c r="I84" s="227"/>
      <c r="J84" s="227"/>
      <c r="K84" s="110"/>
      <c r="L84" s="110"/>
      <c r="M84" s="466" t="s">
        <v>3135</v>
      </c>
      <c r="N84" s="469">
        <v>1</v>
      </c>
      <c r="O84" s="100"/>
      <c r="P84" s="42"/>
      <c r="Q84" s="227"/>
      <c r="S84" s="93" t="s">
        <v>4995</v>
      </c>
      <c r="U84" s="81" t="s">
        <v>1892</v>
      </c>
      <c r="V84" s="468" t="s">
        <v>3135</v>
      </c>
      <c r="W84" s="94">
        <v>0</v>
      </c>
      <c r="X84" s="94">
        <v>1</v>
      </c>
      <c r="Y84" s="92">
        <v>0</v>
      </c>
    </row>
    <row r="85" spans="1:25" s="4" customFormat="1" ht="12" customHeight="1" x14ac:dyDescent="0.2">
      <c r="A85" s="224"/>
      <c r="B85" s="227"/>
      <c r="C85" s="197" t="s">
        <v>2975</v>
      </c>
      <c r="D85" s="227"/>
      <c r="E85" s="227"/>
      <c r="F85" s="227"/>
      <c r="G85" s="227"/>
      <c r="H85" s="227"/>
      <c r="I85" s="227"/>
      <c r="J85" s="227"/>
      <c r="K85" s="110"/>
      <c r="L85" s="110"/>
      <c r="M85" s="466" t="s">
        <v>3135</v>
      </c>
      <c r="N85" s="469">
        <v>1</v>
      </c>
      <c r="O85" s="100"/>
      <c r="P85" s="42"/>
      <c r="Q85" s="227"/>
      <c r="S85" s="93" t="s">
        <v>4995</v>
      </c>
      <c r="U85" s="81" t="s">
        <v>2975</v>
      </c>
      <c r="V85" s="468" t="s">
        <v>3135</v>
      </c>
      <c r="W85" s="94">
        <v>0</v>
      </c>
      <c r="X85" s="94">
        <v>1</v>
      </c>
      <c r="Y85" s="92">
        <v>0</v>
      </c>
    </row>
    <row r="86" spans="1:25" s="4" customFormat="1" ht="12" customHeight="1" x14ac:dyDescent="0.2">
      <c r="A86" s="224"/>
      <c r="B86" s="227"/>
      <c r="C86" s="197" t="s">
        <v>1893</v>
      </c>
      <c r="D86" s="227"/>
      <c r="E86" s="227"/>
      <c r="F86" s="227"/>
      <c r="G86" s="227"/>
      <c r="H86" s="227"/>
      <c r="I86" s="227"/>
      <c r="J86" s="227"/>
      <c r="K86" s="110"/>
      <c r="L86" s="110"/>
      <c r="M86" s="466" t="s">
        <v>3135</v>
      </c>
      <c r="N86" s="469">
        <v>1</v>
      </c>
      <c r="O86" s="100"/>
      <c r="P86" s="42"/>
      <c r="Q86" s="227"/>
      <c r="S86" s="93" t="s">
        <v>4995</v>
      </c>
      <c r="U86" s="81" t="s">
        <v>1893</v>
      </c>
      <c r="V86" s="468" t="s">
        <v>3135</v>
      </c>
      <c r="W86" s="94">
        <v>0</v>
      </c>
      <c r="X86" s="94">
        <v>1</v>
      </c>
      <c r="Y86" s="92">
        <v>0</v>
      </c>
    </row>
    <row r="87" spans="1:25" s="4" customFormat="1" ht="12" customHeight="1" x14ac:dyDescent="0.2">
      <c r="A87" s="224"/>
      <c r="B87" s="227"/>
      <c r="C87" s="197" t="s">
        <v>1894</v>
      </c>
      <c r="D87" s="227"/>
      <c r="E87" s="227"/>
      <c r="F87" s="227"/>
      <c r="G87" s="227"/>
      <c r="H87" s="227"/>
      <c r="I87" s="227"/>
      <c r="J87" s="227"/>
      <c r="K87" s="110"/>
      <c r="L87" s="110"/>
      <c r="M87" s="466" t="s">
        <v>3135</v>
      </c>
      <c r="N87" s="469">
        <v>1</v>
      </c>
      <c r="O87" s="100"/>
      <c r="P87" s="42"/>
      <c r="Q87" s="227"/>
      <c r="S87" s="93" t="s">
        <v>4995</v>
      </c>
      <c r="U87" s="81" t="s">
        <v>1894</v>
      </c>
      <c r="V87" s="468" t="s">
        <v>3135</v>
      </c>
      <c r="W87" s="94">
        <v>0</v>
      </c>
      <c r="X87" s="94">
        <v>1</v>
      </c>
      <c r="Y87" s="92">
        <v>0</v>
      </c>
    </row>
    <row r="88" spans="1:25" s="4" customFormat="1" ht="12" customHeight="1" x14ac:dyDescent="0.2">
      <c r="A88" s="224"/>
      <c r="B88" s="227"/>
      <c r="C88" s="197" t="s">
        <v>1895</v>
      </c>
      <c r="D88" s="227"/>
      <c r="E88" s="227"/>
      <c r="F88" s="227"/>
      <c r="G88" s="227"/>
      <c r="H88" s="227"/>
      <c r="I88" s="227"/>
      <c r="J88" s="227"/>
      <c r="K88" s="110"/>
      <c r="L88" s="110"/>
      <c r="M88" s="466" t="s">
        <v>3135</v>
      </c>
      <c r="N88" s="469">
        <v>1</v>
      </c>
      <c r="O88" s="100"/>
      <c r="P88" s="42"/>
      <c r="Q88" s="227"/>
      <c r="S88" s="93" t="s">
        <v>4995</v>
      </c>
      <c r="U88" s="81" t="s">
        <v>1895</v>
      </c>
      <c r="V88" s="468" t="s">
        <v>3135</v>
      </c>
      <c r="W88" s="94">
        <v>0</v>
      </c>
      <c r="X88" s="94">
        <v>1</v>
      </c>
      <c r="Y88" s="92">
        <v>0</v>
      </c>
    </row>
    <row r="89" spans="1:25" s="4" customFormat="1" ht="12" customHeight="1" x14ac:dyDescent="0.2">
      <c r="A89" s="224"/>
      <c r="B89" s="227"/>
      <c r="C89" s="197" t="s">
        <v>1896</v>
      </c>
      <c r="D89" s="227"/>
      <c r="E89" s="227"/>
      <c r="F89" s="227"/>
      <c r="G89" s="227"/>
      <c r="H89" s="227"/>
      <c r="I89" s="227"/>
      <c r="J89" s="227"/>
      <c r="K89" s="110"/>
      <c r="L89" s="110"/>
      <c r="M89" s="466" t="s">
        <v>3135</v>
      </c>
      <c r="N89" s="469">
        <v>1</v>
      </c>
      <c r="O89" s="100"/>
      <c r="P89" s="42"/>
      <c r="Q89" s="227"/>
      <c r="S89" s="93" t="s">
        <v>4995</v>
      </c>
      <c r="U89" s="81" t="s">
        <v>1896</v>
      </c>
      <c r="V89" s="468" t="s">
        <v>3135</v>
      </c>
      <c r="W89" s="94">
        <v>0</v>
      </c>
      <c r="X89" s="94">
        <v>1</v>
      </c>
      <c r="Y89" s="92">
        <v>0</v>
      </c>
    </row>
    <row r="90" spans="1:25" s="4" customFormat="1" ht="12" customHeight="1" x14ac:dyDescent="0.2">
      <c r="A90" s="224"/>
      <c r="B90" s="227"/>
      <c r="C90" s="197" t="s">
        <v>2690</v>
      </c>
      <c r="D90" s="227"/>
      <c r="E90" s="227"/>
      <c r="F90" s="227"/>
      <c r="G90" s="227"/>
      <c r="H90" s="227"/>
      <c r="I90" s="227"/>
      <c r="J90" s="227"/>
      <c r="K90" s="110"/>
      <c r="L90" s="110"/>
      <c r="M90" s="466" t="s">
        <v>3135</v>
      </c>
      <c r="N90" s="469">
        <v>1</v>
      </c>
      <c r="O90" s="100"/>
      <c r="P90" s="42"/>
      <c r="Q90" s="227"/>
      <c r="S90" s="93" t="s">
        <v>4995</v>
      </c>
      <c r="U90" s="81" t="s">
        <v>2690</v>
      </c>
      <c r="V90" s="468" t="s">
        <v>3135</v>
      </c>
      <c r="W90" s="94">
        <v>0</v>
      </c>
      <c r="X90" s="94">
        <v>1</v>
      </c>
      <c r="Y90" s="92">
        <v>0</v>
      </c>
    </row>
    <row r="91" spans="1:25" s="4" customFormat="1" ht="12" customHeight="1" x14ac:dyDescent="0.2">
      <c r="A91" s="224"/>
      <c r="B91" s="227"/>
      <c r="C91" s="197" t="s">
        <v>2911</v>
      </c>
      <c r="D91" s="227"/>
      <c r="E91" s="227"/>
      <c r="F91" s="227"/>
      <c r="G91" s="227"/>
      <c r="H91" s="227"/>
      <c r="I91" s="227"/>
      <c r="J91" s="227"/>
      <c r="K91" s="110"/>
      <c r="L91" s="110"/>
      <c r="M91" s="466" t="s">
        <v>3135</v>
      </c>
      <c r="N91" s="469">
        <v>1</v>
      </c>
      <c r="O91" s="100"/>
      <c r="P91" s="42"/>
      <c r="Q91" s="227"/>
      <c r="S91" s="93" t="s">
        <v>4995</v>
      </c>
      <c r="U91" s="81" t="s">
        <v>2911</v>
      </c>
      <c r="V91" s="468" t="s">
        <v>3135</v>
      </c>
      <c r="W91" s="94">
        <v>0</v>
      </c>
      <c r="X91" s="94">
        <v>1</v>
      </c>
      <c r="Y91" s="92">
        <v>0</v>
      </c>
    </row>
    <row r="92" spans="1:25" s="4" customFormat="1" ht="12" customHeight="1" x14ac:dyDescent="0.2">
      <c r="A92" s="224"/>
      <c r="B92" s="227"/>
      <c r="C92" s="197" t="s">
        <v>2912</v>
      </c>
      <c r="D92" s="227"/>
      <c r="E92" s="227"/>
      <c r="F92" s="227"/>
      <c r="G92" s="227"/>
      <c r="H92" s="227"/>
      <c r="I92" s="227"/>
      <c r="J92" s="227"/>
      <c r="K92" s="110"/>
      <c r="L92" s="110"/>
      <c r="M92" s="466" t="s">
        <v>3135</v>
      </c>
      <c r="N92" s="469">
        <v>1</v>
      </c>
      <c r="O92" s="100"/>
      <c r="P92" s="42"/>
      <c r="Q92" s="227"/>
      <c r="S92" s="93" t="s">
        <v>4995</v>
      </c>
      <c r="U92" s="81" t="s">
        <v>2912</v>
      </c>
      <c r="V92" s="468" t="s">
        <v>3135</v>
      </c>
      <c r="W92" s="94">
        <v>0</v>
      </c>
      <c r="X92" s="94">
        <v>1</v>
      </c>
      <c r="Y92" s="92">
        <v>0</v>
      </c>
    </row>
    <row r="93" spans="1:25" s="4" customFormat="1" ht="12" customHeight="1" x14ac:dyDescent="0.2">
      <c r="A93" s="224"/>
      <c r="B93" s="227"/>
      <c r="C93" s="197" t="s">
        <v>2913</v>
      </c>
      <c r="D93" s="227"/>
      <c r="E93" s="227"/>
      <c r="F93" s="227"/>
      <c r="G93" s="227"/>
      <c r="H93" s="227"/>
      <c r="I93" s="227"/>
      <c r="J93" s="227"/>
      <c r="K93" s="110"/>
      <c r="L93" s="110"/>
      <c r="M93" s="466" t="s">
        <v>3135</v>
      </c>
      <c r="N93" s="469">
        <v>1</v>
      </c>
      <c r="O93" s="100"/>
      <c r="P93" s="42"/>
      <c r="Q93" s="227"/>
      <c r="S93" s="93" t="s">
        <v>4995</v>
      </c>
      <c r="U93" s="81" t="s">
        <v>2913</v>
      </c>
      <c r="V93" s="468" t="s">
        <v>3135</v>
      </c>
      <c r="W93" s="94">
        <v>0</v>
      </c>
      <c r="X93" s="94">
        <v>1</v>
      </c>
      <c r="Y93" s="92">
        <v>0</v>
      </c>
    </row>
    <row r="94" spans="1:25" s="4" customFormat="1" ht="12" customHeight="1" x14ac:dyDescent="0.2">
      <c r="A94" s="224"/>
      <c r="B94" s="227"/>
      <c r="C94" s="197" t="s">
        <v>4068</v>
      </c>
      <c r="D94" s="227"/>
      <c r="E94" s="227"/>
      <c r="F94" s="227"/>
      <c r="G94" s="227"/>
      <c r="H94" s="227"/>
      <c r="I94" s="227"/>
      <c r="J94" s="227"/>
      <c r="K94" s="110"/>
      <c r="L94" s="110"/>
      <c r="M94" s="466" t="s">
        <v>3135</v>
      </c>
      <c r="N94" s="469">
        <v>1</v>
      </c>
      <c r="O94" s="100"/>
      <c r="P94" s="42"/>
      <c r="Q94" s="227"/>
      <c r="S94" s="93" t="s">
        <v>4995</v>
      </c>
      <c r="U94" s="81" t="s">
        <v>4068</v>
      </c>
      <c r="V94" s="468" t="s">
        <v>3135</v>
      </c>
      <c r="W94" s="94">
        <v>0</v>
      </c>
      <c r="X94" s="94">
        <v>1</v>
      </c>
      <c r="Y94" s="92">
        <v>0</v>
      </c>
    </row>
    <row r="95" spans="1:25" s="4" customFormat="1" ht="12" customHeight="1" x14ac:dyDescent="0.2">
      <c r="A95" s="224"/>
      <c r="B95" s="227"/>
      <c r="C95" s="197" t="s">
        <v>2976</v>
      </c>
      <c r="D95" s="227"/>
      <c r="E95" s="227"/>
      <c r="F95" s="227"/>
      <c r="G95" s="227"/>
      <c r="H95" s="227"/>
      <c r="I95" s="227"/>
      <c r="J95" s="227"/>
      <c r="K95" s="110"/>
      <c r="L95" s="110"/>
      <c r="M95" s="466" t="s">
        <v>3135</v>
      </c>
      <c r="N95" s="469">
        <v>1</v>
      </c>
      <c r="O95" s="100"/>
      <c r="P95" s="42"/>
      <c r="Q95" s="227"/>
      <c r="S95" s="93" t="s">
        <v>4995</v>
      </c>
      <c r="U95" s="81" t="s">
        <v>2976</v>
      </c>
      <c r="V95" s="468" t="s">
        <v>3135</v>
      </c>
      <c r="W95" s="94">
        <v>0</v>
      </c>
      <c r="X95" s="94">
        <v>1</v>
      </c>
      <c r="Y95" s="92">
        <v>0</v>
      </c>
    </row>
    <row r="96" spans="1:25" s="4" customFormat="1" ht="12" customHeight="1" x14ac:dyDescent="0.2">
      <c r="A96" s="224"/>
      <c r="B96" s="227"/>
      <c r="C96" s="197" t="s">
        <v>4069</v>
      </c>
      <c r="D96" s="227"/>
      <c r="E96" s="227"/>
      <c r="F96" s="227"/>
      <c r="G96" s="227"/>
      <c r="H96" s="227"/>
      <c r="I96" s="227"/>
      <c r="J96" s="227"/>
      <c r="K96" s="110"/>
      <c r="L96" s="110"/>
      <c r="M96" s="466" t="s">
        <v>3135</v>
      </c>
      <c r="N96" s="469">
        <v>1</v>
      </c>
      <c r="O96" s="100"/>
      <c r="P96" s="42"/>
      <c r="Q96" s="227"/>
      <c r="S96" s="93" t="s">
        <v>4995</v>
      </c>
      <c r="U96" s="81" t="s">
        <v>4069</v>
      </c>
      <c r="V96" s="468" t="s">
        <v>3135</v>
      </c>
      <c r="W96" s="94">
        <v>0</v>
      </c>
      <c r="X96" s="94">
        <v>1</v>
      </c>
      <c r="Y96" s="92">
        <v>0</v>
      </c>
    </row>
    <row r="97" spans="1:25" s="4" customFormat="1" ht="12" customHeight="1" x14ac:dyDescent="0.2">
      <c r="A97" s="224"/>
      <c r="B97" s="227"/>
      <c r="C97" s="197" t="s">
        <v>4070</v>
      </c>
      <c r="D97" s="227"/>
      <c r="E97" s="227"/>
      <c r="F97" s="227"/>
      <c r="G97" s="227"/>
      <c r="H97" s="227"/>
      <c r="I97" s="227"/>
      <c r="J97" s="227"/>
      <c r="K97" s="110"/>
      <c r="L97" s="110"/>
      <c r="M97" s="466" t="s">
        <v>3135</v>
      </c>
      <c r="N97" s="469">
        <v>1</v>
      </c>
      <c r="O97" s="100"/>
      <c r="P97" s="42"/>
      <c r="Q97" s="227"/>
      <c r="S97" s="93" t="s">
        <v>4995</v>
      </c>
      <c r="U97" s="81" t="s">
        <v>4070</v>
      </c>
      <c r="V97" s="468" t="s">
        <v>3135</v>
      </c>
      <c r="W97" s="94">
        <v>0</v>
      </c>
      <c r="X97" s="94">
        <v>1</v>
      </c>
      <c r="Y97" s="92">
        <v>0</v>
      </c>
    </row>
    <row r="98" spans="1:25" s="4" customFormat="1" ht="12" customHeight="1" x14ac:dyDescent="0.2">
      <c r="A98" s="224"/>
      <c r="B98" s="227"/>
      <c r="C98" s="197" t="s">
        <v>4071</v>
      </c>
      <c r="D98" s="227"/>
      <c r="E98" s="227"/>
      <c r="F98" s="227"/>
      <c r="G98" s="227"/>
      <c r="H98" s="227"/>
      <c r="I98" s="227"/>
      <c r="J98" s="227"/>
      <c r="K98" s="110"/>
      <c r="L98" s="110"/>
      <c r="M98" s="466" t="s">
        <v>3135</v>
      </c>
      <c r="N98" s="469">
        <v>1</v>
      </c>
      <c r="O98" s="100"/>
      <c r="P98" s="42"/>
      <c r="Q98" s="227"/>
      <c r="S98" s="93" t="s">
        <v>4995</v>
      </c>
      <c r="U98" s="81" t="s">
        <v>4071</v>
      </c>
      <c r="V98" s="468" t="s">
        <v>3135</v>
      </c>
      <c r="W98" s="94">
        <v>0</v>
      </c>
      <c r="X98" s="94">
        <v>1</v>
      </c>
      <c r="Y98" s="92">
        <v>0</v>
      </c>
    </row>
    <row r="99" spans="1:25" s="4" customFormat="1" ht="12" customHeight="1" x14ac:dyDescent="0.2">
      <c r="A99" s="224"/>
      <c r="B99" s="227"/>
      <c r="C99" s="197" t="s">
        <v>4072</v>
      </c>
      <c r="D99" s="227"/>
      <c r="E99" s="227"/>
      <c r="F99" s="227"/>
      <c r="G99" s="227"/>
      <c r="H99" s="227"/>
      <c r="I99" s="227"/>
      <c r="J99" s="227"/>
      <c r="K99" s="110"/>
      <c r="L99" s="110"/>
      <c r="M99" s="466" t="s">
        <v>3135</v>
      </c>
      <c r="N99" s="469">
        <v>1</v>
      </c>
      <c r="O99" s="100"/>
      <c r="P99" s="42"/>
      <c r="Q99" s="227"/>
      <c r="S99" s="93" t="s">
        <v>4995</v>
      </c>
      <c r="U99" s="81" t="s">
        <v>4072</v>
      </c>
      <c r="V99" s="468" t="s">
        <v>3135</v>
      </c>
      <c r="W99" s="94">
        <v>0</v>
      </c>
      <c r="X99" s="94">
        <v>1</v>
      </c>
      <c r="Y99" s="92">
        <v>0</v>
      </c>
    </row>
    <row r="100" spans="1:25" s="4" customFormat="1" ht="12" customHeight="1" x14ac:dyDescent="0.2">
      <c r="A100" s="224"/>
      <c r="B100" s="227"/>
      <c r="C100" s="197" t="s">
        <v>4073</v>
      </c>
      <c r="D100" s="227"/>
      <c r="E100" s="227"/>
      <c r="F100" s="227"/>
      <c r="G100" s="227"/>
      <c r="H100" s="227"/>
      <c r="I100" s="227"/>
      <c r="J100" s="227"/>
      <c r="K100" s="110"/>
      <c r="L100" s="110"/>
      <c r="M100" s="466" t="s">
        <v>3135</v>
      </c>
      <c r="N100" s="469">
        <v>1</v>
      </c>
      <c r="O100" s="100"/>
      <c r="P100" s="42"/>
      <c r="Q100" s="227"/>
      <c r="S100" s="93" t="s">
        <v>4995</v>
      </c>
      <c r="U100" s="81" t="s">
        <v>4073</v>
      </c>
      <c r="V100" s="468" t="s">
        <v>3135</v>
      </c>
      <c r="W100" s="94">
        <v>0</v>
      </c>
      <c r="X100" s="94">
        <v>1</v>
      </c>
      <c r="Y100" s="92">
        <v>0</v>
      </c>
    </row>
    <row r="101" spans="1:25" s="4" customFormat="1" ht="12" customHeight="1" x14ac:dyDescent="0.2">
      <c r="A101" s="224"/>
      <c r="B101" s="227"/>
      <c r="C101" s="197" t="s">
        <v>4074</v>
      </c>
      <c r="D101" s="227"/>
      <c r="E101" s="227"/>
      <c r="F101" s="227"/>
      <c r="G101" s="227"/>
      <c r="H101" s="227"/>
      <c r="I101" s="227"/>
      <c r="J101" s="227"/>
      <c r="K101" s="110"/>
      <c r="L101" s="110"/>
      <c r="M101" s="466" t="s">
        <v>3135</v>
      </c>
      <c r="N101" s="469">
        <v>1</v>
      </c>
      <c r="O101" s="100"/>
      <c r="P101" s="42"/>
      <c r="Q101" s="227"/>
      <c r="S101" s="93" t="s">
        <v>4995</v>
      </c>
      <c r="U101" s="81" t="s">
        <v>4074</v>
      </c>
      <c r="V101" s="468" t="s">
        <v>3135</v>
      </c>
      <c r="W101" s="94">
        <v>0</v>
      </c>
      <c r="X101" s="94">
        <v>1</v>
      </c>
      <c r="Y101" s="92">
        <v>0</v>
      </c>
    </row>
    <row r="102" spans="1:25" s="4" customFormat="1" ht="12" customHeight="1" x14ac:dyDescent="0.2">
      <c r="A102" s="224"/>
      <c r="B102" s="227"/>
      <c r="C102" s="197" t="s">
        <v>4075</v>
      </c>
      <c r="D102" s="227"/>
      <c r="E102" s="227"/>
      <c r="F102" s="227"/>
      <c r="G102" s="227"/>
      <c r="H102" s="227"/>
      <c r="I102" s="227"/>
      <c r="J102" s="227"/>
      <c r="K102" s="110"/>
      <c r="L102" s="110"/>
      <c r="M102" s="466" t="s">
        <v>3135</v>
      </c>
      <c r="N102" s="469">
        <v>1</v>
      </c>
      <c r="O102" s="100"/>
      <c r="P102" s="42"/>
      <c r="Q102" s="227"/>
      <c r="S102" s="93" t="s">
        <v>4995</v>
      </c>
      <c r="U102" s="81" t="s">
        <v>4075</v>
      </c>
      <c r="V102" s="468" t="s">
        <v>3135</v>
      </c>
      <c r="W102" s="94">
        <v>0</v>
      </c>
      <c r="X102" s="94">
        <v>1</v>
      </c>
      <c r="Y102" s="92">
        <v>0</v>
      </c>
    </row>
    <row r="103" spans="1:25" s="4" customFormat="1" ht="12" customHeight="1" x14ac:dyDescent="0.2">
      <c r="A103" s="224"/>
      <c r="B103" s="227"/>
      <c r="C103" s="197" t="s">
        <v>4076</v>
      </c>
      <c r="D103" s="227"/>
      <c r="E103" s="227"/>
      <c r="F103" s="227"/>
      <c r="G103" s="227"/>
      <c r="H103" s="227"/>
      <c r="I103" s="227"/>
      <c r="J103" s="227"/>
      <c r="K103" s="110"/>
      <c r="L103" s="110"/>
      <c r="M103" s="466" t="s">
        <v>3135</v>
      </c>
      <c r="N103" s="469">
        <v>1</v>
      </c>
      <c r="O103" s="100"/>
      <c r="P103" s="42"/>
      <c r="Q103" s="227"/>
      <c r="S103" s="93" t="s">
        <v>4995</v>
      </c>
      <c r="U103" s="81" t="s">
        <v>4076</v>
      </c>
      <c r="V103" s="468" t="s">
        <v>3135</v>
      </c>
      <c r="W103" s="94">
        <v>0</v>
      </c>
      <c r="X103" s="94">
        <v>1</v>
      </c>
      <c r="Y103" s="92">
        <v>0</v>
      </c>
    </row>
    <row r="104" spans="1:25" s="4" customFormat="1" ht="12" customHeight="1" x14ac:dyDescent="0.2">
      <c r="A104" s="224"/>
      <c r="B104" s="227"/>
      <c r="C104" s="197" t="s">
        <v>4077</v>
      </c>
      <c r="D104" s="227"/>
      <c r="E104" s="227"/>
      <c r="F104" s="227"/>
      <c r="G104" s="227"/>
      <c r="H104" s="227"/>
      <c r="I104" s="227"/>
      <c r="J104" s="227"/>
      <c r="K104" s="110"/>
      <c r="L104" s="110"/>
      <c r="M104" s="466" t="s">
        <v>3135</v>
      </c>
      <c r="N104" s="469">
        <v>1</v>
      </c>
      <c r="O104" s="100"/>
      <c r="P104" s="42"/>
      <c r="Q104" s="227"/>
      <c r="S104" s="93" t="s">
        <v>4995</v>
      </c>
      <c r="U104" s="81" t="s">
        <v>4077</v>
      </c>
      <c r="V104" s="468" t="s">
        <v>3135</v>
      </c>
      <c r="W104" s="94">
        <v>0</v>
      </c>
      <c r="X104" s="94">
        <v>1</v>
      </c>
      <c r="Y104" s="92">
        <v>0</v>
      </c>
    </row>
    <row r="105" spans="1:25" s="4" customFormat="1" ht="12" customHeight="1" x14ac:dyDescent="0.2">
      <c r="A105" s="224"/>
      <c r="B105" s="227"/>
      <c r="C105" s="197" t="s">
        <v>4078</v>
      </c>
      <c r="D105" s="227"/>
      <c r="E105" s="227"/>
      <c r="F105" s="227"/>
      <c r="G105" s="227"/>
      <c r="H105" s="227"/>
      <c r="I105" s="227"/>
      <c r="J105" s="227"/>
      <c r="K105" s="110"/>
      <c r="L105" s="110"/>
      <c r="M105" s="466" t="s">
        <v>3135</v>
      </c>
      <c r="N105" s="469">
        <v>1</v>
      </c>
      <c r="O105" s="100"/>
      <c r="P105" s="42"/>
      <c r="Q105" s="227"/>
      <c r="S105" s="93" t="s">
        <v>4995</v>
      </c>
      <c r="U105" s="81" t="s">
        <v>4078</v>
      </c>
      <c r="V105" s="468" t="s">
        <v>3135</v>
      </c>
      <c r="W105" s="94">
        <v>0</v>
      </c>
      <c r="X105" s="94">
        <v>1</v>
      </c>
      <c r="Y105" s="92">
        <v>0</v>
      </c>
    </row>
    <row r="106" spans="1:25" s="4" customFormat="1" ht="12" customHeight="1" x14ac:dyDescent="0.2">
      <c r="A106" s="224"/>
      <c r="B106" s="227"/>
      <c r="C106" s="197" t="s">
        <v>4079</v>
      </c>
      <c r="D106" s="227"/>
      <c r="E106" s="227"/>
      <c r="F106" s="227"/>
      <c r="G106" s="227"/>
      <c r="H106" s="227"/>
      <c r="I106" s="227"/>
      <c r="J106" s="227"/>
      <c r="K106" s="110"/>
      <c r="L106" s="110"/>
      <c r="M106" s="466" t="s">
        <v>3135</v>
      </c>
      <c r="N106" s="469">
        <v>1</v>
      </c>
      <c r="O106" s="100"/>
      <c r="P106" s="42"/>
      <c r="Q106" s="227"/>
      <c r="S106" s="93" t="s">
        <v>4995</v>
      </c>
      <c r="U106" s="81" t="s">
        <v>4079</v>
      </c>
      <c r="V106" s="468" t="s">
        <v>3135</v>
      </c>
      <c r="W106" s="94">
        <v>0</v>
      </c>
      <c r="X106" s="94">
        <v>1</v>
      </c>
      <c r="Y106" s="92">
        <v>0</v>
      </c>
    </row>
    <row r="107" spans="1:25" s="4" customFormat="1" ht="12" customHeight="1" x14ac:dyDescent="0.2">
      <c r="A107" s="224"/>
      <c r="B107" s="227"/>
      <c r="C107" s="197" t="s">
        <v>4080</v>
      </c>
      <c r="D107" s="227"/>
      <c r="E107" s="227"/>
      <c r="F107" s="227"/>
      <c r="G107" s="227"/>
      <c r="H107" s="227"/>
      <c r="I107" s="227"/>
      <c r="J107" s="227"/>
      <c r="K107" s="110"/>
      <c r="L107" s="110"/>
      <c r="M107" s="466" t="s">
        <v>3135</v>
      </c>
      <c r="N107" s="469">
        <v>1</v>
      </c>
      <c r="O107" s="100"/>
      <c r="P107" s="42"/>
      <c r="Q107" s="227"/>
      <c r="S107" s="93" t="s">
        <v>4995</v>
      </c>
      <c r="U107" s="81" t="s">
        <v>4080</v>
      </c>
      <c r="V107" s="468" t="s">
        <v>3135</v>
      </c>
      <c r="W107" s="94">
        <v>0</v>
      </c>
      <c r="X107" s="94">
        <v>1</v>
      </c>
      <c r="Y107" s="92">
        <v>0</v>
      </c>
    </row>
    <row r="108" spans="1:25" s="4" customFormat="1" ht="12" customHeight="1" x14ac:dyDescent="0.2">
      <c r="A108" s="224"/>
      <c r="B108" s="227"/>
      <c r="C108" s="197" t="s">
        <v>4081</v>
      </c>
      <c r="D108" s="227"/>
      <c r="E108" s="227"/>
      <c r="F108" s="227"/>
      <c r="G108" s="227"/>
      <c r="H108" s="227"/>
      <c r="I108" s="227"/>
      <c r="J108" s="227"/>
      <c r="K108" s="110"/>
      <c r="L108" s="110"/>
      <c r="M108" s="466" t="s">
        <v>3135</v>
      </c>
      <c r="N108" s="469">
        <v>1</v>
      </c>
      <c r="O108" s="100"/>
      <c r="P108" s="42"/>
      <c r="Q108" s="227"/>
      <c r="S108" s="93" t="s">
        <v>4995</v>
      </c>
      <c r="U108" s="81" t="s">
        <v>4081</v>
      </c>
      <c r="V108" s="468" t="s">
        <v>3135</v>
      </c>
      <c r="W108" s="94">
        <v>0</v>
      </c>
      <c r="X108" s="94">
        <v>1</v>
      </c>
      <c r="Y108" s="92">
        <v>0</v>
      </c>
    </row>
    <row r="109" spans="1:25" s="4" customFormat="1" ht="12" customHeight="1" x14ac:dyDescent="0.2">
      <c r="A109" s="224"/>
      <c r="B109" s="227"/>
      <c r="C109" s="197" t="s">
        <v>4082</v>
      </c>
      <c r="D109" s="227"/>
      <c r="E109" s="227"/>
      <c r="F109" s="227"/>
      <c r="G109" s="227"/>
      <c r="H109" s="227"/>
      <c r="I109" s="227"/>
      <c r="J109" s="227"/>
      <c r="K109" s="110"/>
      <c r="L109" s="110"/>
      <c r="M109" s="466" t="s">
        <v>3135</v>
      </c>
      <c r="N109" s="469">
        <v>1</v>
      </c>
      <c r="O109" s="100"/>
      <c r="P109" s="42"/>
      <c r="Q109" s="227"/>
      <c r="S109" s="93" t="s">
        <v>4995</v>
      </c>
      <c r="U109" s="81" t="s">
        <v>4082</v>
      </c>
      <c r="V109" s="468" t="s">
        <v>3135</v>
      </c>
      <c r="W109" s="94">
        <v>0</v>
      </c>
      <c r="X109" s="94">
        <v>1</v>
      </c>
      <c r="Y109" s="92">
        <v>0</v>
      </c>
    </row>
    <row r="110" spans="1:25" s="4" customFormat="1" ht="12" customHeight="1" x14ac:dyDescent="0.2">
      <c r="A110" s="224"/>
      <c r="B110" s="227"/>
      <c r="C110" s="197" t="s">
        <v>4083</v>
      </c>
      <c r="D110" s="227"/>
      <c r="E110" s="227"/>
      <c r="F110" s="227"/>
      <c r="G110" s="227"/>
      <c r="H110" s="227"/>
      <c r="I110" s="227"/>
      <c r="J110" s="227"/>
      <c r="K110" s="110"/>
      <c r="L110" s="110"/>
      <c r="M110" s="466" t="s">
        <v>3135</v>
      </c>
      <c r="N110" s="469">
        <v>1</v>
      </c>
      <c r="O110" s="100"/>
      <c r="P110" s="42"/>
      <c r="Q110" s="227"/>
      <c r="S110" s="93" t="s">
        <v>4995</v>
      </c>
      <c r="U110" s="81" t="s">
        <v>4083</v>
      </c>
      <c r="V110" s="468" t="s">
        <v>3135</v>
      </c>
      <c r="W110" s="94">
        <v>0</v>
      </c>
      <c r="X110" s="94">
        <v>1</v>
      </c>
      <c r="Y110" s="92">
        <v>0</v>
      </c>
    </row>
    <row r="111" spans="1:25" s="4" customFormat="1" ht="12" customHeight="1" x14ac:dyDescent="0.2">
      <c r="A111" s="224"/>
      <c r="B111" s="227"/>
      <c r="C111" s="197" t="s">
        <v>4084</v>
      </c>
      <c r="D111" s="227"/>
      <c r="E111" s="227"/>
      <c r="F111" s="227"/>
      <c r="G111" s="227"/>
      <c r="H111" s="227"/>
      <c r="I111" s="227"/>
      <c r="J111" s="227"/>
      <c r="K111" s="110"/>
      <c r="L111" s="110"/>
      <c r="M111" s="466" t="s">
        <v>3135</v>
      </c>
      <c r="N111" s="469">
        <v>1</v>
      </c>
      <c r="O111" s="100"/>
      <c r="P111" s="42"/>
      <c r="Q111" s="227"/>
      <c r="S111" s="93" t="s">
        <v>4995</v>
      </c>
      <c r="U111" s="81" t="s">
        <v>4084</v>
      </c>
      <c r="V111" s="468" t="s">
        <v>3135</v>
      </c>
      <c r="W111" s="94">
        <v>0</v>
      </c>
      <c r="X111" s="94">
        <v>1</v>
      </c>
      <c r="Y111" s="92">
        <v>0</v>
      </c>
    </row>
    <row r="112" spans="1:25" s="4" customFormat="1" ht="12" customHeight="1" x14ac:dyDescent="0.2">
      <c r="A112" s="224"/>
      <c r="B112" s="227"/>
      <c r="C112" s="197" t="s">
        <v>4085</v>
      </c>
      <c r="D112" s="227"/>
      <c r="E112" s="227"/>
      <c r="F112" s="227"/>
      <c r="G112" s="227"/>
      <c r="H112" s="227"/>
      <c r="I112" s="227"/>
      <c r="J112" s="227"/>
      <c r="K112" s="110"/>
      <c r="L112" s="110"/>
      <c r="M112" s="466" t="s">
        <v>3135</v>
      </c>
      <c r="N112" s="469">
        <v>1</v>
      </c>
      <c r="O112" s="100"/>
      <c r="P112" s="42"/>
      <c r="Q112" s="227"/>
      <c r="S112" s="93" t="s">
        <v>4995</v>
      </c>
      <c r="U112" s="81" t="s">
        <v>4085</v>
      </c>
      <c r="V112" s="468" t="s">
        <v>3135</v>
      </c>
      <c r="W112" s="94">
        <v>0</v>
      </c>
      <c r="X112" s="94">
        <v>1</v>
      </c>
      <c r="Y112" s="92">
        <v>0</v>
      </c>
    </row>
    <row r="113" spans="1:25" s="4" customFormat="1" ht="12" customHeight="1" x14ac:dyDescent="0.2">
      <c r="A113" s="224"/>
      <c r="B113" s="227"/>
      <c r="C113" s="197" t="s">
        <v>4086</v>
      </c>
      <c r="D113" s="227"/>
      <c r="E113" s="227"/>
      <c r="F113" s="227"/>
      <c r="G113" s="227"/>
      <c r="H113" s="227"/>
      <c r="I113" s="227"/>
      <c r="J113" s="227"/>
      <c r="K113" s="110"/>
      <c r="L113" s="110"/>
      <c r="M113" s="466" t="s">
        <v>3135</v>
      </c>
      <c r="N113" s="469">
        <v>1</v>
      </c>
      <c r="O113" s="100"/>
      <c r="P113" s="42"/>
      <c r="Q113" s="227"/>
      <c r="S113" s="93" t="s">
        <v>4995</v>
      </c>
      <c r="U113" s="81" t="s">
        <v>4086</v>
      </c>
      <c r="V113" s="468" t="s">
        <v>3135</v>
      </c>
      <c r="W113" s="94">
        <v>0</v>
      </c>
      <c r="X113" s="94">
        <v>1</v>
      </c>
      <c r="Y113" s="92">
        <v>0</v>
      </c>
    </row>
    <row r="114" spans="1:25" s="4" customFormat="1" ht="12" customHeight="1" x14ac:dyDescent="0.2">
      <c r="A114" s="224"/>
      <c r="B114" s="227"/>
      <c r="C114" s="197" t="s">
        <v>4087</v>
      </c>
      <c r="D114" s="227"/>
      <c r="E114" s="227"/>
      <c r="F114" s="227"/>
      <c r="G114" s="227"/>
      <c r="H114" s="227"/>
      <c r="I114" s="227"/>
      <c r="J114" s="227"/>
      <c r="K114" s="110"/>
      <c r="L114" s="110"/>
      <c r="M114" s="466" t="s">
        <v>3135</v>
      </c>
      <c r="N114" s="469">
        <v>1</v>
      </c>
      <c r="O114" s="100"/>
      <c r="P114" s="42"/>
      <c r="Q114" s="227"/>
      <c r="S114" s="93" t="s">
        <v>4995</v>
      </c>
      <c r="U114" s="81" t="s">
        <v>4087</v>
      </c>
      <c r="V114" s="468" t="s">
        <v>3135</v>
      </c>
      <c r="W114" s="94">
        <v>0</v>
      </c>
      <c r="X114" s="94">
        <v>1</v>
      </c>
      <c r="Y114" s="92">
        <v>0</v>
      </c>
    </row>
    <row r="115" spans="1:25" s="4" customFormat="1" ht="12" customHeight="1" x14ac:dyDescent="0.2">
      <c r="A115" s="224"/>
      <c r="B115" s="227"/>
      <c r="C115" s="197" t="s">
        <v>3173</v>
      </c>
      <c r="D115" s="227"/>
      <c r="E115" s="227"/>
      <c r="F115" s="227"/>
      <c r="G115" s="227"/>
      <c r="H115" s="227"/>
      <c r="I115" s="227"/>
      <c r="J115" s="227"/>
      <c r="K115" s="110"/>
      <c r="L115" s="110"/>
      <c r="M115" s="466" t="s">
        <v>3135</v>
      </c>
      <c r="N115" s="469">
        <v>1</v>
      </c>
      <c r="O115" s="100"/>
      <c r="P115" s="42"/>
      <c r="Q115" s="227"/>
      <c r="S115" s="93" t="s">
        <v>4995</v>
      </c>
      <c r="U115" s="81" t="s">
        <v>3173</v>
      </c>
      <c r="V115" s="468" t="s">
        <v>3135</v>
      </c>
      <c r="W115" s="94">
        <v>0</v>
      </c>
      <c r="X115" s="94">
        <v>1</v>
      </c>
      <c r="Y115" s="92">
        <v>0</v>
      </c>
    </row>
    <row r="116" spans="1:25" s="4" customFormat="1" ht="12" customHeight="1" x14ac:dyDescent="0.2">
      <c r="A116" s="224"/>
      <c r="B116" s="227"/>
      <c r="C116" s="197" t="s">
        <v>4088</v>
      </c>
      <c r="D116" s="227"/>
      <c r="E116" s="227"/>
      <c r="F116" s="227"/>
      <c r="G116" s="227"/>
      <c r="H116" s="227"/>
      <c r="I116" s="227"/>
      <c r="J116" s="227"/>
      <c r="K116" s="110"/>
      <c r="L116" s="110"/>
      <c r="M116" s="466" t="s">
        <v>3135</v>
      </c>
      <c r="N116" s="469">
        <v>1</v>
      </c>
      <c r="O116" s="100"/>
      <c r="P116" s="42"/>
      <c r="Q116" s="227"/>
      <c r="S116" s="93" t="s">
        <v>4995</v>
      </c>
      <c r="U116" s="81" t="s">
        <v>4088</v>
      </c>
      <c r="V116" s="468" t="s">
        <v>3135</v>
      </c>
      <c r="W116" s="94">
        <v>0</v>
      </c>
      <c r="X116" s="94">
        <v>1</v>
      </c>
      <c r="Y116" s="92">
        <v>0</v>
      </c>
    </row>
    <row r="117" spans="1:25" s="4" customFormat="1" ht="12" customHeight="1" x14ac:dyDescent="0.2">
      <c r="A117" s="224"/>
      <c r="B117" s="227"/>
      <c r="C117" s="197" t="s">
        <v>4089</v>
      </c>
      <c r="D117" s="227"/>
      <c r="E117" s="227"/>
      <c r="F117" s="227"/>
      <c r="G117" s="227"/>
      <c r="H117" s="227"/>
      <c r="I117" s="227"/>
      <c r="J117" s="227"/>
      <c r="K117" s="110"/>
      <c r="L117" s="110"/>
      <c r="M117" s="466" t="s">
        <v>3135</v>
      </c>
      <c r="N117" s="469">
        <v>1</v>
      </c>
      <c r="O117" s="100"/>
      <c r="P117" s="42"/>
      <c r="Q117" s="227"/>
      <c r="S117" s="93" t="s">
        <v>4995</v>
      </c>
      <c r="U117" s="81" t="s">
        <v>4089</v>
      </c>
      <c r="V117" s="468" t="s">
        <v>3135</v>
      </c>
      <c r="W117" s="94">
        <v>0</v>
      </c>
      <c r="X117" s="94">
        <v>1</v>
      </c>
      <c r="Y117" s="92">
        <v>0</v>
      </c>
    </row>
    <row r="118" spans="1:25" s="4" customFormat="1" ht="12" customHeight="1" x14ac:dyDescent="0.2">
      <c r="A118" s="224"/>
      <c r="B118" s="227"/>
      <c r="C118" s="197" t="s">
        <v>4548</v>
      </c>
      <c r="D118" s="227"/>
      <c r="E118" s="227"/>
      <c r="F118" s="227"/>
      <c r="G118" s="227"/>
      <c r="H118" s="227"/>
      <c r="I118" s="227"/>
      <c r="J118" s="227"/>
      <c r="K118" s="110"/>
      <c r="L118" s="110"/>
      <c r="M118" s="466" t="s">
        <v>3135</v>
      </c>
      <c r="N118" s="469">
        <v>1</v>
      </c>
      <c r="O118" s="100"/>
      <c r="P118" s="42"/>
      <c r="Q118" s="227"/>
      <c r="S118" s="93" t="s">
        <v>4995</v>
      </c>
      <c r="U118" s="81" t="s">
        <v>4548</v>
      </c>
      <c r="V118" s="468" t="s">
        <v>3135</v>
      </c>
      <c r="W118" s="94">
        <v>0</v>
      </c>
      <c r="X118" s="94">
        <v>1</v>
      </c>
      <c r="Y118" s="92">
        <v>0</v>
      </c>
    </row>
    <row r="119" spans="1:25" s="4" customFormat="1" ht="12" customHeight="1" x14ac:dyDescent="0.2">
      <c r="A119" s="224"/>
      <c r="B119" s="227"/>
      <c r="C119" s="197" t="s">
        <v>4549</v>
      </c>
      <c r="D119" s="227"/>
      <c r="E119" s="227"/>
      <c r="F119" s="227"/>
      <c r="G119" s="227"/>
      <c r="H119" s="227"/>
      <c r="I119" s="227"/>
      <c r="J119" s="227"/>
      <c r="K119" s="110"/>
      <c r="L119" s="110"/>
      <c r="M119" s="466" t="s">
        <v>3135</v>
      </c>
      <c r="N119" s="469">
        <v>1</v>
      </c>
      <c r="O119" s="100"/>
      <c r="P119" s="42"/>
      <c r="Q119" s="227"/>
      <c r="S119" s="93" t="s">
        <v>4995</v>
      </c>
      <c r="U119" s="81" t="s">
        <v>4549</v>
      </c>
      <c r="V119" s="468" t="s">
        <v>3135</v>
      </c>
      <c r="W119" s="94">
        <v>0</v>
      </c>
      <c r="X119" s="94">
        <v>1</v>
      </c>
      <c r="Y119" s="92">
        <v>0</v>
      </c>
    </row>
    <row r="120" spans="1:25" s="4" customFormat="1" ht="12" customHeight="1" x14ac:dyDescent="0.2">
      <c r="A120" s="224"/>
      <c r="B120" s="227"/>
      <c r="C120" s="197" t="s">
        <v>2315</v>
      </c>
      <c r="D120" s="227"/>
      <c r="E120" s="227"/>
      <c r="F120" s="227"/>
      <c r="G120" s="227"/>
      <c r="H120" s="227"/>
      <c r="I120" s="227"/>
      <c r="J120" s="227"/>
      <c r="K120" s="110"/>
      <c r="L120" s="110"/>
      <c r="M120" s="466" t="s">
        <v>3135</v>
      </c>
      <c r="N120" s="469">
        <v>1</v>
      </c>
      <c r="O120" s="100"/>
      <c r="P120" s="42"/>
      <c r="Q120" s="227"/>
      <c r="S120" s="93" t="s">
        <v>4995</v>
      </c>
      <c r="U120" s="81" t="s">
        <v>2315</v>
      </c>
      <c r="V120" s="468" t="s">
        <v>3135</v>
      </c>
      <c r="W120" s="94">
        <v>0</v>
      </c>
      <c r="X120" s="94">
        <v>1</v>
      </c>
      <c r="Y120" s="92">
        <v>0</v>
      </c>
    </row>
    <row r="121" spans="1:25" s="4" customFormat="1" ht="12" customHeight="1" x14ac:dyDescent="0.2">
      <c r="A121" s="224"/>
      <c r="B121" s="227"/>
      <c r="C121" s="197" t="s">
        <v>2314</v>
      </c>
      <c r="D121" s="227"/>
      <c r="E121" s="227"/>
      <c r="F121" s="227"/>
      <c r="G121" s="227"/>
      <c r="H121" s="227"/>
      <c r="I121" s="227"/>
      <c r="J121" s="227"/>
      <c r="K121" s="110"/>
      <c r="L121" s="110"/>
      <c r="M121" s="466" t="s">
        <v>3135</v>
      </c>
      <c r="N121" s="469">
        <v>1</v>
      </c>
      <c r="O121" s="100"/>
      <c r="P121" s="42"/>
      <c r="Q121" s="227"/>
      <c r="S121" s="93" t="s">
        <v>4995</v>
      </c>
      <c r="U121" s="81" t="s">
        <v>2314</v>
      </c>
      <c r="V121" s="468" t="s">
        <v>3135</v>
      </c>
      <c r="W121" s="94">
        <v>0</v>
      </c>
      <c r="X121" s="94">
        <v>1</v>
      </c>
      <c r="Y121" s="92">
        <v>0</v>
      </c>
    </row>
    <row r="122" spans="1:25" s="4" customFormat="1" ht="12" customHeight="1" x14ac:dyDescent="0.2">
      <c r="A122" s="224"/>
      <c r="B122" s="227"/>
      <c r="C122" s="197" t="s">
        <v>1873</v>
      </c>
      <c r="D122" s="227"/>
      <c r="E122" s="227"/>
      <c r="F122" s="227"/>
      <c r="G122" s="227"/>
      <c r="H122" s="227"/>
      <c r="I122" s="227"/>
      <c r="J122" s="227"/>
      <c r="K122" s="110"/>
      <c r="L122" s="110"/>
      <c r="M122" s="466" t="s">
        <v>3135</v>
      </c>
      <c r="N122" s="469">
        <v>1</v>
      </c>
      <c r="O122" s="100"/>
      <c r="P122" s="42"/>
      <c r="Q122" s="227"/>
      <c r="S122" s="93" t="s">
        <v>4995</v>
      </c>
      <c r="U122" s="81" t="s">
        <v>1873</v>
      </c>
      <c r="V122" s="468" t="s">
        <v>3135</v>
      </c>
      <c r="W122" s="94">
        <v>0</v>
      </c>
      <c r="X122" s="94">
        <v>1</v>
      </c>
      <c r="Y122" s="92">
        <v>0</v>
      </c>
    </row>
    <row r="123" spans="1:25" s="4" customFormat="1" ht="12" customHeight="1" x14ac:dyDescent="0.2">
      <c r="A123" s="224"/>
      <c r="B123" s="227"/>
      <c r="C123" s="197" t="s">
        <v>1872</v>
      </c>
      <c r="D123" s="227"/>
      <c r="E123" s="227"/>
      <c r="F123" s="227"/>
      <c r="G123" s="227"/>
      <c r="H123" s="227"/>
      <c r="I123" s="227"/>
      <c r="J123" s="227"/>
      <c r="K123" s="110"/>
      <c r="L123" s="110"/>
      <c r="M123" s="466" t="s">
        <v>3135</v>
      </c>
      <c r="N123" s="469">
        <v>1</v>
      </c>
      <c r="O123" s="100"/>
      <c r="P123" s="42"/>
      <c r="Q123" s="227"/>
      <c r="S123" s="93" t="s">
        <v>4995</v>
      </c>
      <c r="U123" s="81" t="s">
        <v>1872</v>
      </c>
      <c r="V123" s="468" t="s">
        <v>3135</v>
      </c>
      <c r="W123" s="94">
        <v>0</v>
      </c>
      <c r="X123" s="94">
        <v>1</v>
      </c>
      <c r="Y123" s="92">
        <v>0</v>
      </c>
    </row>
    <row r="124" spans="1:25" s="4" customFormat="1" ht="12" customHeight="1" x14ac:dyDescent="0.2">
      <c r="A124" s="224"/>
      <c r="B124" s="227"/>
      <c r="C124" s="197" t="s">
        <v>3917</v>
      </c>
      <c r="D124" s="227"/>
      <c r="E124" s="227"/>
      <c r="F124" s="227"/>
      <c r="G124" s="227"/>
      <c r="H124" s="227"/>
      <c r="I124" s="227"/>
      <c r="J124" s="227"/>
      <c r="K124" s="110"/>
      <c r="L124" s="110"/>
      <c r="M124" s="466" t="s">
        <v>3135</v>
      </c>
      <c r="N124" s="469">
        <v>1</v>
      </c>
      <c r="O124" s="100"/>
      <c r="P124" s="42"/>
      <c r="Q124" s="227"/>
      <c r="S124" s="93" t="s">
        <v>4995</v>
      </c>
      <c r="U124" s="81" t="s">
        <v>3917</v>
      </c>
      <c r="V124" s="468" t="s">
        <v>3135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5"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801"/>
      <c r="B1" s="201"/>
      <c r="C1" s="799" t="e">
        <f>IF(LANGUAGE="English","Province of Ontario  -  Ministry of Municipal Affairs","Province de l'Ontario  -  Ministère des Affaires municipales")</f>
        <v>#REF!</v>
      </c>
      <c r="D1" s="201"/>
      <c r="F1" s="203" t="s">
        <v>3472</v>
      </c>
      <c r="G1" s="203" t="s">
        <v>3472</v>
      </c>
      <c r="H1" s="162" t="s">
        <v>2651</v>
      </c>
      <c r="I1" s="203" t="s">
        <v>3472</v>
      </c>
      <c r="J1" s="203" t="s">
        <v>3472</v>
      </c>
      <c r="K1" s="203"/>
      <c r="L1" s="203"/>
      <c r="M1" s="204"/>
      <c r="N1" s="203"/>
      <c r="O1" s="203"/>
      <c r="P1" s="203"/>
      <c r="Q1" s="203"/>
      <c r="R1" s="203" t="s">
        <v>2651</v>
      </c>
      <c r="S1" s="203"/>
      <c r="T1" s="203"/>
      <c r="U1" s="1105">
        <f ca="1">NOW()</f>
        <v>42892.519948726855</v>
      </c>
      <c r="V1" s="203"/>
    </row>
    <row r="2" spans="1:22" s="795" customFormat="1" ht="6" customHeight="1" x14ac:dyDescent="0.2">
      <c r="B2" s="832"/>
      <c r="C2" s="833" t="e">
        <f>#REF!</f>
        <v>#REF!</v>
      </c>
      <c r="D2" s="834"/>
      <c r="E2" s="832"/>
      <c r="F2" s="835"/>
      <c r="G2" s="834"/>
      <c r="H2" s="832"/>
      <c r="I2" s="835"/>
      <c r="J2" s="834"/>
      <c r="K2" s="835"/>
      <c r="L2" s="834"/>
      <c r="M2" s="832"/>
      <c r="N2" s="832"/>
      <c r="O2" s="832"/>
      <c r="P2" s="832"/>
      <c r="Q2" s="832"/>
      <c r="R2" s="832"/>
      <c r="S2" s="832"/>
      <c r="T2" s="832"/>
      <c r="U2" s="836"/>
      <c r="V2" s="832"/>
    </row>
    <row r="3" spans="1:22" s="795" customFormat="1" ht="17.100000000000001" customHeight="1" x14ac:dyDescent="0.2">
      <c r="B3" s="832"/>
      <c r="C3" s="837" t="e">
        <f>"FIR"&amp;#REF!&amp;":   "&amp;#REF!</f>
        <v>#REF!</v>
      </c>
      <c r="D3" s="834"/>
      <c r="E3" s="832"/>
      <c r="F3" s="835"/>
      <c r="G3" s="834"/>
      <c r="H3" s="832"/>
      <c r="I3" s="835"/>
      <c r="J3" s="834"/>
      <c r="K3" s="835"/>
      <c r="L3" s="834"/>
      <c r="M3" s="832"/>
      <c r="N3" s="832"/>
      <c r="O3" s="832"/>
      <c r="P3" s="832"/>
      <c r="Q3" s="832"/>
      <c r="R3" s="832"/>
      <c r="S3" s="832"/>
      <c r="T3" s="832"/>
      <c r="U3" s="838" t="s">
        <v>4362</v>
      </c>
      <c r="V3" s="832"/>
    </row>
    <row r="4" spans="1:22" s="795" customFormat="1" ht="15" customHeight="1" x14ac:dyDescent="0.2">
      <c r="B4" s="839"/>
      <c r="C4" s="840" t="e">
        <f>"Asmt Code:   "&amp;#REF!</f>
        <v>#REF!</v>
      </c>
      <c r="D4" s="834"/>
      <c r="E4" s="832"/>
      <c r="F4" s="835"/>
      <c r="G4" s="839"/>
      <c r="H4" s="832"/>
      <c r="I4" s="835"/>
      <c r="J4" s="839"/>
      <c r="K4" s="834"/>
      <c r="L4" s="834"/>
      <c r="M4" s="835"/>
      <c r="N4" s="835"/>
      <c r="O4" s="835"/>
      <c r="P4" s="835"/>
      <c r="Q4" s="835"/>
      <c r="R4" s="835"/>
      <c r="S4" s="835"/>
      <c r="T4" s="835"/>
      <c r="U4" s="841" t="s">
        <v>4967</v>
      </c>
      <c r="V4" s="834"/>
    </row>
    <row r="5" spans="1:22" s="795" customFormat="1" ht="11.1" customHeight="1" x14ac:dyDescent="0.2">
      <c r="B5" s="832"/>
      <c r="C5" s="842" t="e">
        <f>"MAH Code:   "&amp;#REF!</f>
        <v>#REF!</v>
      </c>
      <c r="D5" s="832"/>
      <c r="E5" s="832"/>
      <c r="F5" s="832"/>
      <c r="G5" s="843"/>
      <c r="H5" s="832"/>
      <c r="I5" s="832"/>
      <c r="J5" s="832"/>
      <c r="K5" s="832"/>
      <c r="L5" s="832"/>
      <c r="M5" s="844"/>
      <c r="N5" s="835"/>
      <c r="O5" s="835"/>
      <c r="P5" s="835"/>
      <c r="Q5" s="835"/>
      <c r="R5" s="835"/>
      <c r="S5" s="835"/>
      <c r="T5" s="835"/>
      <c r="U5" s="845" t="e">
        <f>"for the year ended December 31, "&amp;#REF!</f>
        <v>#REF!</v>
      </c>
      <c r="V5" s="834"/>
    </row>
    <row r="6" spans="1:22" s="795" customFormat="1" ht="17.100000000000001" hidden="1" customHeight="1" x14ac:dyDescent="0.2">
      <c r="B6" s="832"/>
      <c r="C6" s="837" t="e">
        <f>"RIF"&amp;#REF!&amp;":   "&amp;#REF!</f>
        <v>#REF!</v>
      </c>
      <c r="D6" s="834"/>
      <c r="E6" s="832"/>
      <c r="F6" s="835"/>
      <c r="G6" s="846"/>
      <c r="H6" s="832"/>
      <c r="I6" s="835"/>
      <c r="J6" s="839"/>
      <c r="K6" s="835"/>
      <c r="L6" s="834"/>
      <c r="M6" s="832"/>
      <c r="N6" s="832"/>
      <c r="O6" s="832"/>
      <c r="P6" s="832"/>
      <c r="Q6" s="832"/>
      <c r="R6" s="832"/>
      <c r="S6" s="832"/>
      <c r="T6" s="832"/>
      <c r="U6" s="838" t="s">
        <v>4363</v>
      </c>
      <c r="V6" s="832"/>
    </row>
    <row r="7" spans="1:22" s="795" customFormat="1" ht="15" hidden="1" customHeight="1" x14ac:dyDescent="0.2">
      <c r="B7" s="839"/>
      <c r="C7" s="840" t="e">
        <f>"Code mun.   "&amp;#REF!</f>
        <v>#REF!</v>
      </c>
      <c r="D7" s="834"/>
      <c r="E7" s="832"/>
      <c r="F7" s="835"/>
      <c r="G7" s="846"/>
      <c r="H7" s="832"/>
      <c r="I7" s="835"/>
      <c r="J7" s="839"/>
      <c r="K7" s="834"/>
      <c r="L7" s="834"/>
      <c r="M7" s="835"/>
      <c r="N7" s="835"/>
      <c r="O7" s="835"/>
      <c r="P7" s="835"/>
      <c r="Q7" s="835"/>
      <c r="R7" s="835"/>
      <c r="S7" s="835"/>
      <c r="T7" s="835"/>
      <c r="U7" s="841" t="s">
        <v>3471</v>
      </c>
      <c r="V7" s="834"/>
    </row>
    <row r="8" spans="1:22" s="795" customFormat="1" ht="11.1" hidden="1" customHeight="1" x14ac:dyDescent="0.2">
      <c r="B8" s="832"/>
      <c r="C8" s="842" t="e">
        <f>"AML   "&amp;#REF!</f>
        <v>#REF!</v>
      </c>
      <c r="D8" s="832"/>
      <c r="E8" s="832"/>
      <c r="F8" s="832"/>
      <c r="G8" s="843"/>
      <c r="H8" s="832"/>
      <c r="I8" s="832"/>
      <c r="J8" s="832"/>
      <c r="K8" s="832"/>
      <c r="L8" s="832"/>
      <c r="M8" s="844"/>
      <c r="N8" s="835"/>
      <c r="O8" s="835"/>
      <c r="P8" s="835"/>
      <c r="Q8" s="835"/>
      <c r="R8" s="835"/>
      <c r="S8" s="835"/>
      <c r="T8" s="835"/>
      <c r="U8" s="845" t="e">
        <f>"pour l'exercice terminé le 31 décembre "&amp;#REF!</f>
        <v>#REF!</v>
      </c>
      <c r="V8" s="834"/>
    </row>
    <row r="9" spans="1:22" s="795" customFormat="1" ht="3.95" customHeight="1" x14ac:dyDescent="0.2">
      <c r="B9" s="834"/>
      <c r="C9" s="834"/>
      <c r="D9" s="832"/>
      <c r="E9" s="832"/>
      <c r="F9" s="832"/>
      <c r="G9" s="832"/>
      <c r="H9" s="832"/>
      <c r="I9" s="832"/>
      <c r="J9" s="832"/>
      <c r="K9" s="832"/>
      <c r="L9" s="832"/>
      <c r="M9" s="834"/>
      <c r="N9" s="847"/>
      <c r="O9" s="835"/>
      <c r="P9" s="835"/>
      <c r="Q9" s="835"/>
      <c r="R9" s="835"/>
      <c r="S9" s="835"/>
      <c r="T9" s="835"/>
      <c r="U9" s="835"/>
      <c r="V9" s="835"/>
    </row>
    <row r="10" spans="1:22" s="15" customFormat="1" ht="6" customHeight="1" x14ac:dyDescent="0.2">
      <c r="A10" s="634"/>
      <c r="B10" s="193"/>
      <c r="C10" s="636"/>
      <c r="D10" s="193"/>
      <c r="E10" s="193"/>
      <c r="F10" s="193"/>
      <c r="G10" s="193"/>
      <c r="H10" s="193"/>
      <c r="I10" s="193"/>
      <c r="J10" s="193"/>
      <c r="K10" s="193"/>
      <c r="L10" s="193"/>
      <c r="M10" s="193"/>
      <c r="N10" s="193"/>
      <c r="O10" s="193"/>
      <c r="P10" s="193"/>
      <c r="Q10" s="195"/>
      <c r="R10" s="195"/>
      <c r="S10" s="195"/>
      <c r="T10" s="195"/>
      <c r="U10" s="637"/>
      <c r="V10" s="193"/>
    </row>
    <row r="11" spans="1:22" s="15" customFormat="1" x14ac:dyDescent="0.2">
      <c r="A11" s="634"/>
      <c r="B11" s="193"/>
      <c r="C11" s="192"/>
      <c r="D11" s="193"/>
      <c r="E11" s="194" t="s">
        <v>4356</v>
      </c>
      <c r="F11" s="193"/>
      <c r="G11" s="193"/>
      <c r="H11" s="193"/>
      <c r="I11" s="193"/>
      <c r="J11" s="193"/>
      <c r="K11" s="193"/>
      <c r="L11" s="193"/>
      <c r="M11" s="193"/>
      <c r="N11" s="193"/>
      <c r="O11" s="193"/>
      <c r="P11" s="193"/>
      <c r="Q11" s="195"/>
      <c r="R11" s="195"/>
      <c r="S11" s="195"/>
      <c r="T11" s="36" t="s">
        <v>4354</v>
      </c>
      <c r="U11" s="36" t="s">
        <v>4355</v>
      </c>
      <c r="V11" s="193"/>
    </row>
    <row r="12" spans="1:22" s="15" customFormat="1" hidden="1" x14ac:dyDescent="0.2">
      <c r="A12" s="634" t="s">
        <v>2651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4"/>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4"/>
      <c r="B14" s="193"/>
      <c r="C14" s="192" t="s">
        <v>2640</v>
      </c>
      <c r="D14" s="638"/>
      <c r="E14" s="236" t="s">
        <v>3497</v>
      </c>
      <c r="F14" s="193"/>
      <c r="G14" s="193"/>
      <c r="H14" s="193"/>
      <c r="I14" s="193"/>
      <c r="J14" s="193"/>
      <c r="K14" s="193"/>
      <c r="L14" s="193"/>
      <c r="M14" s="193"/>
      <c r="N14" s="193"/>
      <c r="O14" s="193"/>
      <c r="P14" s="193"/>
      <c r="Q14" s="195"/>
      <c r="R14" s="195"/>
      <c r="S14" s="195" t="s">
        <v>4283</v>
      </c>
      <c r="T14" s="1097"/>
      <c r="U14" s="639">
        <f>'02'!J82</f>
        <v>18115</v>
      </c>
      <c r="V14" s="193"/>
    </row>
    <row r="15" spans="1:22" s="15" customFormat="1" ht="12.75" customHeight="1" x14ac:dyDescent="0.2">
      <c r="A15" s="634"/>
      <c r="B15" s="193"/>
      <c r="C15" s="192" t="s">
        <v>4270</v>
      </c>
      <c r="D15" s="638"/>
      <c r="E15" s="236" t="s">
        <v>3493</v>
      </c>
      <c r="F15" s="193"/>
      <c r="G15" s="193"/>
      <c r="H15" s="193"/>
      <c r="I15" s="193"/>
      <c r="J15" s="193"/>
      <c r="K15" s="193"/>
      <c r="L15" s="193"/>
      <c r="M15" s="193"/>
      <c r="N15" s="193"/>
      <c r="O15" s="193"/>
      <c r="P15" s="193"/>
      <c r="Q15" s="195"/>
      <c r="R15" s="195"/>
      <c r="S15" s="195" t="s">
        <v>4283</v>
      </c>
      <c r="T15" s="1098"/>
      <c r="U15" s="639">
        <f>'02'!J83</f>
        <v>26658</v>
      </c>
      <c r="V15" s="193"/>
    </row>
    <row r="16" spans="1:22" s="15" customFormat="1" ht="12.75" customHeight="1" x14ac:dyDescent="0.2">
      <c r="A16" s="634"/>
      <c r="B16" s="193"/>
      <c r="C16" s="1085" t="s">
        <v>2353</v>
      </c>
      <c r="D16" s="1264"/>
      <c r="E16" s="1004" t="s">
        <v>3211</v>
      </c>
      <c r="F16" s="1005"/>
      <c r="G16" s="1005"/>
      <c r="H16" s="1005"/>
      <c r="I16" s="1005"/>
      <c r="J16" s="1005"/>
      <c r="K16" s="1005"/>
      <c r="L16" s="1005"/>
      <c r="M16" s="1005"/>
      <c r="N16" s="1005"/>
      <c r="O16" s="1005"/>
      <c r="P16" s="1005"/>
      <c r="Q16" s="1009"/>
      <c r="R16" s="195"/>
      <c r="S16" s="1101" t="s">
        <v>3135</v>
      </c>
      <c r="T16" s="195"/>
      <c r="U16" s="1265">
        <f>'02'!J84</f>
        <v>2210</v>
      </c>
      <c r="V16" s="193"/>
    </row>
    <row r="17" spans="1:22" s="15" customFormat="1" x14ac:dyDescent="0.2">
      <c r="A17" s="634"/>
      <c r="B17" s="193"/>
      <c r="C17" s="192"/>
      <c r="D17" s="193"/>
      <c r="E17" s="193"/>
      <c r="F17" s="193"/>
      <c r="G17" s="193"/>
      <c r="H17" s="193"/>
      <c r="I17" s="193"/>
      <c r="J17" s="193"/>
      <c r="K17" s="193"/>
      <c r="L17" s="193"/>
      <c r="M17" s="193"/>
      <c r="N17" s="193"/>
      <c r="O17" s="193"/>
      <c r="P17" s="193"/>
      <c r="Q17" s="195"/>
      <c r="R17" s="195"/>
      <c r="S17" s="195"/>
      <c r="T17" s="195"/>
      <c r="U17" s="637"/>
      <c r="V17" s="193"/>
    </row>
    <row r="18" spans="1:22" s="15" customFormat="1" x14ac:dyDescent="0.2">
      <c r="A18" s="634"/>
      <c r="B18" s="193"/>
      <c r="C18" s="192"/>
      <c r="D18" s="193"/>
      <c r="E18" s="194" t="s">
        <v>4357</v>
      </c>
      <c r="F18" s="193"/>
      <c r="G18" s="193"/>
      <c r="H18" s="193"/>
      <c r="I18" s="193"/>
      <c r="J18" s="193"/>
      <c r="K18" s="193"/>
      <c r="L18" s="193"/>
      <c r="M18" s="193"/>
      <c r="N18" s="193"/>
      <c r="O18" s="193"/>
      <c r="P18" s="193"/>
      <c r="Q18" s="195"/>
      <c r="R18" s="195"/>
      <c r="S18" s="195" t="s">
        <v>4283</v>
      </c>
      <c r="T18" s="36">
        <v>1</v>
      </c>
      <c r="U18" s="637"/>
      <c r="V18" s="193"/>
    </row>
    <row r="19" spans="1:22" s="15" customFormat="1" x14ac:dyDescent="0.2">
      <c r="A19" s="634"/>
      <c r="B19" s="193"/>
      <c r="C19" s="192"/>
      <c r="D19" s="193"/>
      <c r="E19" s="193"/>
      <c r="F19" s="193"/>
      <c r="G19" s="193"/>
      <c r="H19" s="193"/>
      <c r="I19" s="193"/>
      <c r="J19" s="193"/>
      <c r="K19" s="193"/>
      <c r="L19" s="193"/>
      <c r="M19" s="193"/>
      <c r="N19" s="193"/>
      <c r="O19" s="193"/>
      <c r="P19" s="193"/>
      <c r="Q19" s="195"/>
      <c r="R19" s="195"/>
      <c r="S19" s="195" t="s">
        <v>4283</v>
      </c>
      <c r="T19" s="35" t="s">
        <v>2273</v>
      </c>
      <c r="U19" s="637"/>
      <c r="V19" s="193"/>
    </row>
    <row r="20" spans="1:22" s="15" customFormat="1" x14ac:dyDescent="0.2">
      <c r="A20" s="634"/>
      <c r="B20" s="193"/>
      <c r="C20" s="192" t="s">
        <v>4358</v>
      </c>
      <c r="D20" s="193"/>
      <c r="E20" s="236" t="s">
        <v>4635</v>
      </c>
      <c r="F20" s="193"/>
      <c r="G20" s="193"/>
      <c r="H20" s="193"/>
      <c r="I20" s="193"/>
      <c r="J20" s="193"/>
      <c r="K20" s="193"/>
      <c r="L20" s="193"/>
      <c r="M20" s="193"/>
      <c r="N20" s="193"/>
      <c r="O20" s="193"/>
      <c r="P20" s="193"/>
      <c r="Q20" s="195"/>
      <c r="R20" s="195"/>
      <c r="S20" s="195" t="s">
        <v>4283</v>
      </c>
      <c r="T20" s="639">
        <f>'22A'!K16</f>
        <v>2959800578</v>
      </c>
      <c r="U20" s="637"/>
      <c r="V20" s="193"/>
    </row>
    <row r="21" spans="1:22" s="15" customFormat="1" x14ac:dyDescent="0.2">
      <c r="A21" s="634"/>
      <c r="B21" s="193"/>
      <c r="C21" s="192" t="s">
        <v>4359</v>
      </c>
      <c r="D21" s="193"/>
      <c r="E21" s="236" t="s">
        <v>3194</v>
      </c>
      <c r="F21" s="193"/>
      <c r="G21" s="193"/>
      <c r="H21" s="193"/>
      <c r="I21" s="193"/>
      <c r="J21" s="193"/>
      <c r="K21" s="193"/>
      <c r="L21" s="193"/>
      <c r="M21" s="193"/>
      <c r="N21" s="193"/>
      <c r="O21" s="193"/>
      <c r="P21" s="193"/>
      <c r="Q21" s="195"/>
      <c r="R21" s="195"/>
      <c r="S21" s="195" t="s">
        <v>4283</v>
      </c>
      <c r="T21" s="639">
        <f>'24A'!K16</f>
        <v>16571087</v>
      </c>
      <c r="U21" s="637"/>
      <c r="V21" s="193"/>
    </row>
    <row r="22" spans="1:22" s="15" customFormat="1" x14ac:dyDescent="0.2">
      <c r="A22" s="634"/>
      <c r="B22" s="193"/>
      <c r="C22" s="192" t="s">
        <v>4360</v>
      </c>
      <c r="D22" s="193"/>
      <c r="E22" s="236" t="s">
        <v>1852</v>
      </c>
      <c r="F22" s="193"/>
      <c r="G22" s="193"/>
      <c r="H22" s="193"/>
      <c r="I22" s="193"/>
      <c r="J22" s="193"/>
      <c r="K22" s="193"/>
      <c r="L22" s="193"/>
      <c r="M22" s="193"/>
      <c r="N22" s="193"/>
      <c r="O22" s="193"/>
      <c r="P22" s="193"/>
      <c r="Q22" s="195"/>
      <c r="R22" s="195"/>
      <c r="S22" s="195" t="s">
        <v>4283</v>
      </c>
      <c r="T22" s="112"/>
      <c r="U22" s="637"/>
      <c r="V22" s="193"/>
    </row>
    <row r="23" spans="1:22" s="15" customFormat="1" x14ac:dyDescent="0.2">
      <c r="A23" s="634"/>
      <c r="B23" s="193"/>
      <c r="C23" s="192" t="s">
        <v>4361</v>
      </c>
      <c r="D23" s="193"/>
      <c r="E23" s="193"/>
      <c r="F23" s="193"/>
      <c r="G23" s="193"/>
      <c r="H23" s="193"/>
      <c r="I23" s="193"/>
      <c r="J23" s="193"/>
      <c r="K23" s="193"/>
      <c r="L23" s="193"/>
      <c r="M23" s="193"/>
      <c r="N23" s="193"/>
      <c r="O23" s="193"/>
      <c r="P23" s="193"/>
      <c r="Q23" s="196" t="s">
        <v>4480</v>
      </c>
      <c r="R23" s="196"/>
      <c r="S23" s="195"/>
      <c r="T23" s="639">
        <f>SUM(T20:T22)</f>
        <v>2976371665</v>
      </c>
      <c r="U23" s="637"/>
      <c r="V23" s="193"/>
    </row>
    <row r="24" spans="1:22" s="15" customFormat="1" ht="5.0999999999999996" customHeight="1" x14ac:dyDescent="0.2">
      <c r="B24" s="193"/>
      <c r="C24" s="636"/>
      <c r="D24" s="193"/>
      <c r="E24" s="193"/>
      <c r="F24" s="193"/>
      <c r="G24" s="193"/>
      <c r="H24" s="193"/>
      <c r="I24" s="193"/>
      <c r="J24" s="193"/>
      <c r="K24" s="193"/>
      <c r="L24" s="193"/>
      <c r="M24" s="193"/>
      <c r="N24" s="193"/>
      <c r="O24" s="193"/>
      <c r="P24" s="193"/>
      <c r="Q24" s="195"/>
      <c r="R24" s="195"/>
      <c r="S24" s="195"/>
      <c r="T24" s="195"/>
      <c r="U24" s="637"/>
      <c r="V24" s="193"/>
    </row>
    <row r="25" spans="1:22" s="15" customFormat="1" x14ac:dyDescent="0.2">
      <c r="B25" s="193"/>
      <c r="C25" s="636"/>
      <c r="D25" s="193"/>
      <c r="E25" s="193"/>
      <c r="F25" s="193"/>
      <c r="G25" s="193"/>
      <c r="H25" s="193"/>
      <c r="I25" s="193"/>
      <c r="J25" s="193"/>
      <c r="K25" s="193"/>
      <c r="L25" s="193"/>
      <c r="M25" s="193"/>
      <c r="N25" s="193"/>
      <c r="O25" s="193"/>
      <c r="P25" s="193"/>
      <c r="Q25" s="195"/>
      <c r="R25" s="195"/>
      <c r="S25" s="195"/>
      <c r="T25" s="195"/>
      <c r="U25" s="637"/>
      <c r="V25" s="193"/>
    </row>
    <row r="26" spans="1:22" s="907" customFormat="1" x14ac:dyDescent="0.2">
      <c r="A26" s="904"/>
      <c r="B26" s="887"/>
      <c r="C26" s="1085"/>
      <c r="D26" s="1005"/>
      <c r="E26" s="1086" t="s">
        <v>3081</v>
      </c>
      <c r="F26" s="1005"/>
      <c r="G26" s="1005"/>
      <c r="H26" s="1005"/>
      <c r="I26" s="1005"/>
      <c r="J26" s="1005"/>
      <c r="K26" s="1005"/>
      <c r="L26" s="1005"/>
      <c r="M26" s="1005"/>
      <c r="N26" s="1005"/>
      <c r="O26" s="1005"/>
      <c r="P26" s="1005"/>
      <c r="Q26" s="905"/>
      <c r="R26" s="905"/>
      <c r="S26" s="905" t="s">
        <v>4283</v>
      </c>
      <c r="T26" s="1104">
        <v>1</v>
      </c>
      <c r="U26" s="906"/>
      <c r="V26" s="887"/>
    </row>
    <row r="27" spans="1:22" s="907" customFormat="1" x14ac:dyDescent="0.2">
      <c r="A27" s="904"/>
      <c r="B27" s="887"/>
      <c r="C27" s="1085" t="s">
        <v>2987</v>
      </c>
      <c r="D27" s="1005"/>
      <c r="E27" s="1004" t="s">
        <v>3093</v>
      </c>
      <c r="F27" s="1005"/>
      <c r="G27" s="1005"/>
      <c r="H27" s="1005"/>
      <c r="I27" s="1005"/>
      <c r="J27" s="1005"/>
      <c r="K27" s="1005"/>
      <c r="L27" s="1005"/>
      <c r="M27" s="1005"/>
      <c r="N27" s="1005"/>
      <c r="O27" s="1005"/>
      <c r="P27" s="1005"/>
      <c r="Q27" s="905"/>
      <c r="R27" s="905"/>
      <c r="S27" s="905" t="s">
        <v>4283</v>
      </c>
      <c r="T27" s="1140"/>
      <c r="U27" s="906"/>
      <c r="V27" s="887"/>
    </row>
    <row r="28" spans="1:22" s="15" customFormat="1" x14ac:dyDescent="0.2">
      <c r="B28" s="193"/>
      <c r="C28" s="1087"/>
      <c r="D28" s="1005"/>
      <c r="E28" s="1005"/>
      <c r="F28" s="1005"/>
      <c r="G28" s="1005"/>
      <c r="H28" s="1005"/>
      <c r="I28" s="1005"/>
      <c r="J28" s="1005"/>
      <c r="K28" s="1005"/>
      <c r="L28" s="1005"/>
      <c r="M28" s="1005"/>
      <c r="N28" s="1005"/>
      <c r="O28" s="1005"/>
      <c r="P28" s="1005"/>
      <c r="Q28" s="195"/>
      <c r="R28" s="195"/>
      <c r="S28" s="195"/>
      <c r="T28" s="195"/>
      <c r="U28" s="637"/>
      <c r="V28" s="193"/>
    </row>
    <row r="29" spans="1:22" s="15" customFormat="1" x14ac:dyDescent="0.2">
      <c r="B29" s="193"/>
      <c r="C29" s="779" t="str">
        <f>IF('PM94'!U16="","On Schedule 94, Municipalities must enter the Method used to Allocate Program Support to other functions on S40","")</f>
        <v/>
      </c>
      <c r="D29" s="268"/>
      <c r="E29" s="852"/>
      <c r="F29" s="268"/>
      <c r="G29" s="268"/>
      <c r="H29" s="268"/>
      <c r="I29" s="268"/>
      <c r="J29" s="268"/>
      <c r="K29" s="268"/>
      <c r="L29" s="268"/>
      <c r="M29" s="268"/>
      <c r="N29" s="268"/>
      <c r="O29" s="268"/>
      <c r="P29" s="268"/>
      <c r="Q29" s="268"/>
      <c r="R29" s="268"/>
      <c r="S29" s="268"/>
      <c r="T29" s="268"/>
      <c r="U29" s="780"/>
      <c r="V29" s="193"/>
    </row>
    <row r="30" spans="1:22" s="15" customFormat="1" x14ac:dyDescent="0.2">
      <c r="B30" s="193"/>
      <c r="C30" s="636"/>
      <c r="D30" s="193"/>
      <c r="E30" s="193"/>
      <c r="F30" s="193"/>
      <c r="G30" s="193"/>
      <c r="H30" s="193"/>
      <c r="I30" s="193"/>
      <c r="J30" s="193"/>
      <c r="K30" s="193"/>
      <c r="L30" s="193"/>
      <c r="M30" s="193"/>
      <c r="N30" s="193"/>
      <c r="O30" s="193"/>
      <c r="P30" s="193"/>
      <c r="Q30" s="195"/>
      <c r="R30" s="195"/>
      <c r="S30" s="195"/>
      <c r="T30" s="195"/>
      <c r="U30" s="637"/>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3" zoomScaleNormal="100" workbookViewId="0">
      <selection activeCell="I26" sqref="I26:I29"/>
    </sheetView>
  </sheetViews>
  <sheetFormatPr defaultColWidth="0" defaultRowHeight="12.75" zeroHeight="1" x14ac:dyDescent="0.2"/>
  <cols>
    <col min="1" max="1" width="1.7109375" style="642"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801"/>
      <c r="B1" s="201"/>
      <c r="C1" s="799" t="e">
        <f>IF(LANGUAGE="English","Province of Ontario  -  Ministry of Municipal Affairs","Province de l'Ontario  -  Ministère des Affaires municipales")</f>
        <v>#REF!</v>
      </c>
      <c r="D1" s="201"/>
      <c r="F1" s="203" t="s">
        <v>3472</v>
      </c>
      <c r="G1" s="203" t="s">
        <v>2651</v>
      </c>
      <c r="H1" s="203"/>
      <c r="J1" s="203"/>
      <c r="K1" s="203"/>
      <c r="L1" s="203"/>
      <c r="M1" s="203"/>
      <c r="N1" s="203"/>
      <c r="O1" s="204"/>
      <c r="P1" s="204"/>
      <c r="Q1" s="203"/>
      <c r="R1" s="203"/>
      <c r="S1" s="203"/>
      <c r="T1" s="203"/>
      <c r="U1" s="203"/>
      <c r="V1" s="203" t="s">
        <v>3472</v>
      </c>
      <c r="W1" s="203"/>
      <c r="X1" s="203"/>
      <c r="Y1" s="203" t="s">
        <v>2651</v>
      </c>
      <c r="Z1" s="203"/>
      <c r="AA1" s="203"/>
      <c r="AB1" s="203"/>
      <c r="AC1" s="203"/>
      <c r="AD1" s="203"/>
      <c r="AE1" s="1105">
        <f ca="1">NOW()</f>
        <v>42892.519948726855</v>
      </c>
      <c r="AF1" s="203"/>
    </row>
    <row r="2" spans="1:32" s="795" customFormat="1" ht="6" customHeight="1" x14ac:dyDescent="0.2">
      <c r="B2" s="832"/>
      <c r="C2" s="833" t="e">
        <f>#REF!</f>
        <v>#REF!</v>
      </c>
      <c r="D2" s="834"/>
      <c r="E2" s="832"/>
      <c r="F2" s="835"/>
      <c r="G2" s="834"/>
      <c r="H2" s="834"/>
      <c r="I2" s="832"/>
      <c r="J2" s="835"/>
      <c r="K2" s="834"/>
      <c r="L2" s="835"/>
      <c r="M2" s="834"/>
      <c r="N2" s="834"/>
      <c r="O2" s="832"/>
      <c r="P2" s="832"/>
      <c r="Q2" s="832"/>
      <c r="R2" s="832"/>
      <c r="S2" s="832"/>
      <c r="T2" s="832"/>
      <c r="U2" s="832"/>
      <c r="V2" s="832"/>
      <c r="W2" s="832"/>
      <c r="X2" s="832"/>
      <c r="Y2" s="832"/>
      <c r="Z2" s="832"/>
      <c r="AA2" s="832"/>
      <c r="AB2" s="832"/>
      <c r="AC2" s="832"/>
      <c r="AD2" s="832"/>
      <c r="AE2" s="848"/>
      <c r="AF2" s="832"/>
    </row>
    <row r="3" spans="1:32" s="795" customFormat="1" ht="17.100000000000001" customHeight="1" x14ac:dyDescent="0.2">
      <c r="B3" s="832"/>
      <c r="C3" s="837" t="e">
        <f>"FIR"&amp;#REF!&amp;":   "&amp;#REF!</f>
        <v>#REF!</v>
      </c>
      <c r="D3" s="834"/>
      <c r="E3" s="832"/>
      <c r="F3" s="835"/>
      <c r="G3" s="834"/>
      <c r="H3" s="834"/>
      <c r="I3" s="832"/>
      <c r="J3" s="835"/>
      <c r="K3" s="834"/>
      <c r="L3" s="835"/>
      <c r="M3" s="834"/>
      <c r="N3" s="834"/>
      <c r="O3" s="832"/>
      <c r="P3" s="832"/>
      <c r="Q3" s="832"/>
      <c r="R3" s="832"/>
      <c r="S3" s="832"/>
      <c r="T3" s="832"/>
      <c r="U3" s="832"/>
      <c r="V3" s="832"/>
      <c r="W3" s="832"/>
      <c r="X3" s="832"/>
      <c r="Y3" s="832"/>
      <c r="Z3" s="832"/>
      <c r="AA3" s="832"/>
      <c r="AB3" s="832"/>
      <c r="AC3" s="832"/>
      <c r="AD3" s="832"/>
      <c r="AE3" s="838" t="s">
        <v>2615</v>
      </c>
      <c r="AF3" s="832"/>
    </row>
    <row r="4" spans="1:32" s="795" customFormat="1" ht="15" customHeight="1" x14ac:dyDescent="0.2">
      <c r="B4" s="839"/>
      <c r="C4" s="840" t="e">
        <f>"Asmt Code:   "&amp;#REF!</f>
        <v>#REF!</v>
      </c>
      <c r="D4" s="834"/>
      <c r="E4" s="832"/>
      <c r="F4" s="835"/>
      <c r="G4" s="839"/>
      <c r="H4" s="839"/>
      <c r="I4" s="832"/>
      <c r="J4" s="835"/>
      <c r="K4" s="839"/>
      <c r="L4" s="834"/>
      <c r="M4" s="834"/>
      <c r="N4" s="834"/>
      <c r="O4" s="835"/>
      <c r="P4" s="835"/>
      <c r="Q4" s="835"/>
      <c r="R4" s="835"/>
      <c r="S4" s="835"/>
      <c r="T4" s="835"/>
      <c r="U4" s="835"/>
      <c r="V4" s="835"/>
      <c r="W4" s="835"/>
      <c r="X4" s="835"/>
      <c r="Y4" s="835"/>
      <c r="Z4" s="835"/>
      <c r="AA4" s="835"/>
      <c r="AB4" s="835"/>
      <c r="AC4" s="835"/>
      <c r="AD4" s="835"/>
      <c r="AE4" s="841" t="s">
        <v>4968</v>
      </c>
      <c r="AF4" s="834"/>
    </row>
    <row r="5" spans="1:32" s="795" customFormat="1" ht="11.1" customHeight="1" x14ac:dyDescent="0.2">
      <c r="B5" s="832"/>
      <c r="C5" s="842" t="e">
        <f>"MAH Code:   "&amp;#REF!</f>
        <v>#REF!</v>
      </c>
      <c r="D5" s="832"/>
      <c r="E5" s="832"/>
      <c r="F5" s="832"/>
      <c r="G5" s="832"/>
      <c r="H5" s="843"/>
      <c r="I5" s="843"/>
      <c r="J5" s="832"/>
      <c r="K5" s="832"/>
      <c r="L5" s="832"/>
      <c r="M5" s="832"/>
      <c r="N5" s="832"/>
      <c r="O5" s="844"/>
      <c r="P5" s="844"/>
      <c r="Q5" s="835"/>
      <c r="R5" s="835"/>
      <c r="S5" s="835"/>
      <c r="T5" s="835"/>
      <c r="U5" s="835"/>
      <c r="V5" s="835"/>
      <c r="W5" s="835"/>
      <c r="X5" s="835"/>
      <c r="Y5" s="835"/>
      <c r="Z5" s="835"/>
      <c r="AA5" s="835"/>
      <c r="AB5" s="835"/>
      <c r="AC5" s="835"/>
      <c r="AD5" s="835"/>
      <c r="AE5" s="845" t="e">
        <f>"for the year ended December 31, "&amp;#REF!</f>
        <v>#REF!</v>
      </c>
      <c r="AF5" s="834"/>
    </row>
    <row r="6" spans="1:32" s="795" customFormat="1" ht="17.100000000000001" hidden="1" customHeight="1" x14ac:dyDescent="0.2">
      <c r="B6" s="832"/>
      <c r="C6" s="837" t="e">
        <f>"RIF"&amp;#REF!&amp;":   "&amp;#REF!</f>
        <v>#REF!</v>
      </c>
      <c r="D6" s="834"/>
      <c r="E6" s="832"/>
      <c r="F6" s="835"/>
      <c r="G6" s="849"/>
      <c r="H6" s="849"/>
      <c r="I6" s="832"/>
      <c r="J6" s="835"/>
      <c r="K6" s="839"/>
      <c r="L6" s="835"/>
      <c r="M6" s="834"/>
      <c r="N6" s="834"/>
      <c r="O6" s="832"/>
      <c r="P6" s="832"/>
      <c r="Q6" s="832"/>
      <c r="R6" s="832"/>
      <c r="S6" s="832"/>
      <c r="T6" s="832"/>
      <c r="U6" s="832"/>
      <c r="V6" s="832"/>
      <c r="W6" s="832"/>
      <c r="X6" s="832"/>
      <c r="Y6" s="832"/>
      <c r="Z6" s="832"/>
      <c r="AA6" s="832"/>
      <c r="AB6" s="832"/>
      <c r="AC6" s="832"/>
      <c r="AD6" s="832"/>
      <c r="AE6" s="838" t="s">
        <v>2616</v>
      </c>
      <c r="AF6" s="832"/>
    </row>
    <row r="7" spans="1:32" s="795" customFormat="1" ht="15" hidden="1" customHeight="1" x14ac:dyDescent="0.2">
      <c r="B7" s="839"/>
      <c r="C7" s="840" t="e">
        <f>"Code mun.   "&amp;#REF!</f>
        <v>#REF!</v>
      </c>
      <c r="D7" s="834"/>
      <c r="E7" s="832"/>
      <c r="F7" s="835"/>
      <c r="G7" s="849"/>
      <c r="H7" s="849"/>
      <c r="I7" s="832"/>
      <c r="J7" s="835"/>
      <c r="K7" s="839"/>
      <c r="L7" s="834"/>
      <c r="M7" s="834"/>
      <c r="N7" s="834"/>
      <c r="O7" s="835"/>
      <c r="P7" s="835"/>
      <c r="Q7" s="835"/>
      <c r="R7" s="835"/>
      <c r="S7" s="835"/>
      <c r="T7" s="835"/>
      <c r="U7" s="835"/>
      <c r="V7" s="835"/>
      <c r="W7" s="835"/>
      <c r="X7" s="835"/>
      <c r="Y7" s="835"/>
      <c r="Z7" s="835"/>
      <c r="AA7" s="835"/>
      <c r="AB7" s="835"/>
      <c r="AC7" s="835"/>
      <c r="AD7" s="835"/>
      <c r="AE7" s="841" t="s">
        <v>3471</v>
      </c>
      <c r="AF7" s="834"/>
    </row>
    <row r="8" spans="1:32" s="795" customFormat="1" ht="11.1" hidden="1" customHeight="1" x14ac:dyDescent="0.2">
      <c r="B8" s="832"/>
      <c r="C8" s="842" t="e">
        <f>"AML   "&amp;#REF!</f>
        <v>#REF!</v>
      </c>
      <c r="D8" s="832"/>
      <c r="E8" s="832"/>
      <c r="F8" s="832"/>
      <c r="G8" s="843"/>
      <c r="H8" s="843"/>
      <c r="I8" s="832"/>
      <c r="J8" s="832"/>
      <c r="K8" s="832"/>
      <c r="L8" s="832"/>
      <c r="M8" s="832"/>
      <c r="N8" s="832"/>
      <c r="O8" s="844"/>
      <c r="P8" s="844"/>
      <c r="Q8" s="835"/>
      <c r="R8" s="835"/>
      <c r="S8" s="835"/>
      <c r="T8" s="835"/>
      <c r="U8" s="835"/>
      <c r="V8" s="835"/>
      <c r="W8" s="835"/>
      <c r="X8" s="835"/>
      <c r="Y8" s="835"/>
      <c r="Z8" s="835"/>
      <c r="AA8" s="835"/>
      <c r="AB8" s="835"/>
      <c r="AC8" s="835"/>
      <c r="AD8" s="835"/>
      <c r="AE8" s="845" t="e">
        <f>"pour l'exercice terminé le 31 décembre "&amp;#REF!</f>
        <v>#REF!</v>
      </c>
      <c r="AF8" s="834"/>
    </row>
    <row r="9" spans="1:32" s="795" customFormat="1" ht="3.95" customHeight="1" x14ac:dyDescent="0.2">
      <c r="B9" s="834"/>
      <c r="C9" s="839"/>
      <c r="D9" s="832"/>
      <c r="E9" s="832"/>
      <c r="F9" s="832"/>
      <c r="G9" s="832"/>
      <c r="H9" s="832"/>
      <c r="I9" s="832"/>
      <c r="J9" s="832"/>
      <c r="K9" s="832"/>
      <c r="L9" s="832"/>
      <c r="M9" s="832"/>
      <c r="N9" s="832"/>
      <c r="O9" s="834"/>
      <c r="P9" s="834"/>
      <c r="Q9" s="835"/>
      <c r="R9" s="835"/>
      <c r="S9" s="835"/>
      <c r="T9" s="835"/>
      <c r="U9" s="835"/>
      <c r="V9" s="835"/>
      <c r="W9" s="835"/>
      <c r="X9" s="835"/>
      <c r="Y9" s="835"/>
      <c r="Z9" s="835"/>
      <c r="AA9" s="835"/>
      <c r="AB9" s="835"/>
      <c r="AC9" s="835"/>
      <c r="AD9" s="835"/>
      <c r="AE9" s="835"/>
      <c r="AF9" s="835"/>
    </row>
    <row r="10" spans="1:32" s="1" customFormat="1" ht="5.0999999999999996" customHeight="1" x14ac:dyDescent="0.2">
      <c r="A10" s="654"/>
      <c r="B10" s="655"/>
      <c r="C10" s="192"/>
      <c r="D10" s="655"/>
      <c r="E10" s="655"/>
      <c r="F10" s="655"/>
      <c r="G10" s="655"/>
      <c r="H10" s="655"/>
      <c r="I10" s="655"/>
      <c r="J10" s="655"/>
      <c r="K10" s="655"/>
      <c r="L10" s="655"/>
      <c r="M10" s="655"/>
      <c r="N10" s="655"/>
      <c r="O10" s="655"/>
      <c r="P10" s="655"/>
      <c r="Q10" s="655"/>
      <c r="R10" s="655"/>
      <c r="S10" s="655"/>
      <c r="T10" s="655"/>
      <c r="U10" s="655"/>
      <c r="V10" s="655"/>
      <c r="W10" s="655"/>
      <c r="X10" s="655"/>
      <c r="Y10" s="655"/>
      <c r="Z10" s="655"/>
      <c r="AA10" s="655"/>
      <c r="AB10" s="655"/>
      <c r="AC10" s="656"/>
      <c r="AD10" s="656"/>
      <c r="AE10" s="657"/>
      <c r="AF10" s="655"/>
    </row>
    <row r="11" spans="1:32" s="4" customFormat="1" ht="27" x14ac:dyDescent="0.2">
      <c r="A11" s="465"/>
      <c r="B11" s="227"/>
      <c r="C11" s="192"/>
      <c r="D11" s="227"/>
      <c r="E11" s="389"/>
      <c r="F11" s="227"/>
      <c r="G11" s="227"/>
      <c r="H11" s="227"/>
      <c r="I11" s="227"/>
      <c r="J11" s="660" t="s">
        <v>4123</v>
      </c>
      <c r="K11" s="660" t="s">
        <v>2455</v>
      </c>
      <c r="L11" s="660" t="s">
        <v>4148</v>
      </c>
      <c r="M11" s="660" t="s">
        <v>4149</v>
      </c>
      <c r="N11" s="1266" t="s">
        <v>4150</v>
      </c>
      <c r="O11" s="660" t="s">
        <v>2456</v>
      </c>
      <c r="P11" s="660" t="s">
        <v>4017</v>
      </c>
      <c r="Q11" s="660" t="s">
        <v>2457</v>
      </c>
      <c r="R11" s="660" t="s">
        <v>2612</v>
      </c>
      <c r="S11" s="660" t="s">
        <v>3664</v>
      </c>
      <c r="T11" s="660" t="s">
        <v>1867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7">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2273</v>
      </c>
      <c r="K13" s="69" t="s">
        <v>2273</v>
      </c>
      <c r="L13" s="69" t="s">
        <v>2273</v>
      </c>
      <c r="M13" s="69" t="s">
        <v>2273</v>
      </c>
      <c r="N13" s="1268" t="s">
        <v>2273</v>
      </c>
      <c r="O13" s="69" t="s">
        <v>2273</v>
      </c>
      <c r="P13" s="69" t="s">
        <v>2273</v>
      </c>
      <c r="Q13" s="69" t="s">
        <v>2273</v>
      </c>
      <c r="R13" s="69" t="s">
        <v>2273</v>
      </c>
      <c r="S13" s="69" t="s">
        <v>2273</v>
      </c>
      <c r="T13" s="69" t="s">
        <v>2273</v>
      </c>
      <c r="U13" s="460"/>
      <c r="V13" s="460"/>
      <c r="W13" s="460"/>
      <c r="X13" s="460"/>
      <c r="Y13" s="460"/>
      <c r="Z13" s="460"/>
      <c r="AA13" s="460"/>
      <c r="AB13" s="460"/>
      <c r="AC13" s="460"/>
      <c r="AD13" s="460"/>
      <c r="AE13" s="460"/>
      <c r="AF13" s="227"/>
    </row>
    <row r="14" spans="1:32" s="4" customFormat="1" ht="12.75" hidden="1" customHeight="1" x14ac:dyDescent="0.2">
      <c r="A14" s="465" t="s">
        <v>2651</v>
      </c>
      <c r="B14" s="227"/>
      <c r="C14" s="192"/>
      <c r="D14" s="227"/>
      <c r="E14" s="389"/>
      <c r="F14" s="227"/>
      <c r="G14" s="227"/>
      <c r="H14" s="227"/>
      <c r="I14" s="284"/>
      <c r="J14" s="75"/>
      <c r="K14" s="75"/>
      <c r="L14" s="75"/>
      <c r="M14" s="75"/>
      <c r="N14" s="1269"/>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2651</v>
      </c>
      <c r="B15" s="227"/>
      <c r="C15" s="192"/>
      <c r="D15" s="227"/>
      <c r="E15" s="389"/>
      <c r="F15" s="227"/>
      <c r="G15" s="227"/>
      <c r="H15" s="227"/>
      <c r="I15" s="284"/>
      <c r="J15" s="75"/>
      <c r="K15" s="75"/>
      <c r="L15" s="75"/>
      <c r="M15" s="75"/>
      <c r="N15" s="1269"/>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2651</v>
      </c>
      <c r="B16" s="227"/>
      <c r="C16" s="192"/>
      <c r="D16" s="227"/>
      <c r="E16" s="389"/>
      <c r="F16" s="227"/>
      <c r="G16" s="227"/>
      <c r="H16" s="227"/>
      <c r="I16" s="284"/>
      <c r="J16" s="69"/>
      <c r="K16" s="69"/>
      <c r="L16" s="69"/>
      <c r="M16" s="69"/>
      <c r="N16" s="1268"/>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5" t="s">
        <v>2655</v>
      </c>
      <c r="D17" s="1003"/>
      <c r="E17" s="1050" t="s">
        <v>3662</v>
      </c>
      <c r="F17" s="1003"/>
      <c r="G17" s="1003"/>
      <c r="H17" s="1003"/>
      <c r="I17" s="1228"/>
      <c r="J17" s="1250">
        <f>'40'!O83</f>
        <v>15299402</v>
      </c>
      <c r="K17" s="1250">
        <f>'40'!Q83</f>
        <v>1743234</v>
      </c>
      <c r="L17" s="1123">
        <f>'40'!R83</f>
        <v>8194139</v>
      </c>
      <c r="M17" s="1123">
        <f>'40'!S83</f>
        <v>147631</v>
      </c>
      <c r="N17" s="1123">
        <f>'40'!T83</f>
        <v>1087398</v>
      </c>
      <c r="O17" s="1123">
        <f>'40'!Y83</f>
        <v>0</v>
      </c>
      <c r="P17" s="1123">
        <f>'40'!Z83</f>
        <v>0</v>
      </c>
      <c r="Q17" s="1338"/>
      <c r="R17" s="1123">
        <f>'12'!T79</f>
        <v>6106165</v>
      </c>
      <c r="S17" s="1096">
        <f>'42'!V22+'42'!V19</f>
        <v>599658</v>
      </c>
      <c r="T17" s="1124">
        <f>SUM(J17:P17)-SUM(R17:S17)</f>
        <v>19765981</v>
      </c>
      <c r="U17" s="395"/>
      <c r="V17" s="395"/>
      <c r="W17" s="395"/>
      <c r="X17" s="661"/>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2594</v>
      </c>
      <c r="F20" s="227"/>
      <c r="G20" s="227"/>
      <c r="H20" s="227"/>
      <c r="I20" s="705" t="s">
        <v>4966</v>
      </c>
      <c r="J20" s="660" t="s">
        <v>4123</v>
      </c>
      <c r="K20" s="660" t="s">
        <v>2455</v>
      </c>
      <c r="L20" s="660" t="s">
        <v>4148</v>
      </c>
      <c r="M20" s="660" t="s">
        <v>4149</v>
      </c>
      <c r="N20" s="1266" t="s">
        <v>4150</v>
      </c>
      <c r="O20" s="660" t="s">
        <v>2456</v>
      </c>
      <c r="P20" s="660" t="s">
        <v>4017</v>
      </c>
      <c r="Q20" s="660" t="s">
        <v>2457</v>
      </c>
      <c r="R20" s="660" t="s">
        <v>2612</v>
      </c>
      <c r="S20" s="660" t="s">
        <v>3664</v>
      </c>
      <c r="T20" s="660" t="s">
        <v>2887</v>
      </c>
      <c r="U20" s="394"/>
      <c r="V20" s="394"/>
      <c r="W20" s="662"/>
      <c r="X20" s="663" t="s">
        <v>3045</v>
      </c>
      <c r="Y20" s="664"/>
      <c r="Z20" s="665"/>
      <c r="AA20" s="666"/>
      <c r="AB20" s="663" t="s">
        <v>3851</v>
      </c>
      <c r="AC20" s="665"/>
      <c r="AD20" s="660" t="s">
        <v>2454</v>
      </c>
      <c r="AE20" s="660" t="s">
        <v>1853</v>
      </c>
      <c r="AF20" s="227"/>
      <c r="AH20" s="868" t="s">
        <v>2819</v>
      </c>
    </row>
    <row r="21" spans="1:34" s="4" customFormat="1" ht="12" customHeight="1" x14ac:dyDescent="0.2">
      <c r="A21" s="465"/>
      <c r="B21" s="227"/>
      <c r="C21" s="192"/>
      <c r="D21" s="227"/>
      <c r="E21" s="234"/>
      <c r="F21" s="227"/>
      <c r="G21" s="227"/>
      <c r="H21" s="227"/>
      <c r="I21" s="70">
        <v>3</v>
      </c>
      <c r="J21" s="70">
        <v>4</v>
      </c>
      <c r="K21" s="70">
        <v>5</v>
      </c>
      <c r="L21" s="70">
        <v>6</v>
      </c>
      <c r="M21" s="70">
        <v>7</v>
      </c>
      <c r="N21" s="1267">
        <v>15</v>
      </c>
      <c r="O21" s="70">
        <v>21</v>
      </c>
      <c r="P21" s="70">
        <v>22</v>
      </c>
      <c r="Q21" s="70">
        <v>16</v>
      </c>
      <c r="R21" s="70">
        <v>9</v>
      </c>
      <c r="S21" s="70">
        <v>19</v>
      </c>
      <c r="T21" s="70">
        <v>10</v>
      </c>
      <c r="U21" s="394"/>
      <c r="V21" s="394"/>
      <c r="W21" s="667"/>
      <c r="X21" s="668" t="s">
        <v>2821</v>
      </c>
      <c r="Y21" s="668"/>
      <c r="Z21" s="669"/>
      <c r="AA21" s="670"/>
      <c r="AB21" s="1277" t="s">
        <v>3665</v>
      </c>
      <c r="AC21" s="669"/>
      <c r="AD21" s="70">
        <v>13</v>
      </c>
      <c r="AE21" s="70">
        <v>14</v>
      </c>
      <c r="AF21" s="227"/>
      <c r="AH21" s="703"/>
    </row>
    <row r="22" spans="1:34" s="4" customFormat="1" ht="12" customHeight="1" x14ac:dyDescent="0.2">
      <c r="A22" s="465"/>
      <c r="B22" s="227"/>
      <c r="C22" s="671"/>
      <c r="D22" s="227"/>
      <c r="E22" s="234" t="s">
        <v>3463</v>
      </c>
      <c r="F22" s="227"/>
      <c r="G22" s="227"/>
      <c r="H22" s="227"/>
      <c r="I22" s="69" t="s">
        <v>4747</v>
      </c>
      <c r="J22" s="69" t="s">
        <v>2273</v>
      </c>
      <c r="K22" s="69" t="s">
        <v>2273</v>
      </c>
      <c r="L22" s="69" t="s">
        <v>2273</v>
      </c>
      <c r="M22" s="69" t="s">
        <v>2273</v>
      </c>
      <c r="N22" s="1268" t="s">
        <v>2273</v>
      </c>
      <c r="O22" s="69" t="s">
        <v>2273</v>
      </c>
      <c r="P22" s="69" t="s">
        <v>2273</v>
      </c>
      <c r="Q22" s="69" t="s">
        <v>2273</v>
      </c>
      <c r="R22" s="69" t="s">
        <v>2273</v>
      </c>
      <c r="S22" s="69" t="s">
        <v>2273</v>
      </c>
      <c r="T22" s="69" t="s">
        <v>2273</v>
      </c>
      <c r="U22" s="394"/>
      <c r="V22" s="394"/>
      <c r="W22" s="65"/>
      <c r="X22" s="66"/>
      <c r="Y22" s="66"/>
      <c r="Z22" s="67"/>
      <c r="AA22" s="68"/>
      <c r="AB22" s="66"/>
      <c r="AC22" s="67"/>
      <c r="AD22" s="69"/>
      <c r="AE22" s="69"/>
      <c r="AF22" s="227"/>
      <c r="AH22" s="703"/>
    </row>
    <row r="23" spans="1:34" s="4" customFormat="1" ht="12.75" hidden="1" customHeight="1" x14ac:dyDescent="0.2">
      <c r="A23" s="465" t="s">
        <v>2651</v>
      </c>
      <c r="B23" s="227"/>
      <c r="C23" s="671"/>
      <c r="D23" s="227"/>
      <c r="E23" s="389"/>
      <c r="F23" s="284"/>
      <c r="G23" s="284"/>
      <c r="H23" s="284"/>
      <c r="I23" s="75"/>
      <c r="J23" s="75"/>
      <c r="K23" s="75"/>
      <c r="L23" s="75"/>
      <c r="M23" s="75"/>
      <c r="N23" s="1269"/>
      <c r="O23" s="75"/>
      <c r="P23" s="75"/>
      <c r="Q23" s="75"/>
      <c r="R23" s="75"/>
      <c r="S23" s="75"/>
      <c r="T23" s="75"/>
      <c r="U23" s="394"/>
      <c r="V23" s="394"/>
      <c r="W23" s="71"/>
      <c r="X23" s="72"/>
      <c r="Y23" s="72"/>
      <c r="Z23" s="73"/>
      <c r="AA23" s="74"/>
      <c r="AB23" s="72"/>
      <c r="AC23" s="73"/>
      <c r="AD23" s="75"/>
      <c r="AE23" s="75"/>
      <c r="AF23" s="227"/>
      <c r="AH23" s="703"/>
    </row>
    <row r="24" spans="1:34" s="4" customFormat="1" ht="12.75" hidden="1" customHeight="1" x14ac:dyDescent="0.2">
      <c r="A24" s="465" t="s">
        <v>2651</v>
      </c>
      <c r="B24" s="227"/>
      <c r="C24" s="671"/>
      <c r="D24" s="227"/>
      <c r="E24" s="389"/>
      <c r="F24" s="284"/>
      <c r="G24" s="284"/>
      <c r="H24" s="284"/>
      <c r="I24" s="75"/>
      <c r="J24" s="75"/>
      <c r="K24" s="75"/>
      <c r="L24" s="75"/>
      <c r="M24" s="75"/>
      <c r="N24" s="1269"/>
      <c r="O24" s="75"/>
      <c r="P24" s="75"/>
      <c r="Q24" s="75"/>
      <c r="R24" s="75"/>
      <c r="S24" s="75"/>
      <c r="T24" s="75"/>
      <c r="U24" s="394"/>
      <c r="V24" s="394"/>
      <c r="W24" s="71"/>
      <c r="X24" s="72"/>
      <c r="Y24" s="72"/>
      <c r="Z24" s="73"/>
      <c r="AA24" s="74"/>
      <c r="AB24" s="72"/>
      <c r="AC24" s="73"/>
      <c r="AD24" s="75"/>
      <c r="AE24" s="75"/>
      <c r="AF24" s="227"/>
      <c r="AH24" s="703"/>
    </row>
    <row r="25" spans="1:34" s="4" customFormat="1" ht="12.75" hidden="1" customHeight="1" x14ac:dyDescent="0.2">
      <c r="A25" s="465" t="s">
        <v>2651</v>
      </c>
      <c r="B25" s="227"/>
      <c r="C25" s="671"/>
      <c r="D25" s="227"/>
      <c r="E25" s="389"/>
      <c r="F25" s="284"/>
      <c r="G25" s="284"/>
      <c r="H25" s="284"/>
      <c r="I25" s="69"/>
      <c r="J25" s="69"/>
      <c r="K25" s="69"/>
      <c r="L25" s="69"/>
      <c r="M25" s="69"/>
      <c r="N25" s="1268"/>
      <c r="O25" s="69"/>
      <c r="P25" s="69"/>
      <c r="Q25" s="69"/>
      <c r="R25" s="69"/>
      <c r="S25" s="69"/>
      <c r="T25" s="69"/>
      <c r="U25" s="394"/>
      <c r="V25" s="394"/>
      <c r="W25" s="65"/>
      <c r="X25" s="66"/>
      <c r="Y25" s="66"/>
      <c r="Z25" s="67"/>
      <c r="AA25" s="68"/>
      <c r="AB25" s="66"/>
      <c r="AC25" s="67"/>
      <c r="AD25" s="69"/>
      <c r="AE25" s="69"/>
      <c r="AF25" s="227"/>
      <c r="AH25" s="703"/>
    </row>
    <row r="26" spans="1:34" s="4" customFormat="1" ht="9" customHeight="1" x14ac:dyDescent="0.2">
      <c r="A26" s="465"/>
      <c r="B26" s="227"/>
      <c r="C26" s="671"/>
      <c r="D26" s="227"/>
      <c r="E26" s="1449" t="s">
        <v>4690</v>
      </c>
      <c r="F26" s="1438"/>
      <c r="G26" s="673"/>
      <c r="H26" s="673"/>
      <c r="I26" s="1451" t="s">
        <v>3978</v>
      </c>
      <c r="J26" s="1440">
        <f>SUM('40'!O15:O16)</f>
        <v>343290</v>
      </c>
      <c r="K26" s="1440">
        <f>SUM('40'!Q15:Q16)</f>
        <v>6041</v>
      </c>
      <c r="L26" s="1440">
        <f>SUM('40'!R15:R16)</f>
        <v>754549</v>
      </c>
      <c r="M26" s="1440">
        <f>SUM('40'!S15:S16)</f>
        <v>405</v>
      </c>
      <c r="N26" s="1426">
        <f>SUM('40'!T15:T16)</f>
        <v>0</v>
      </c>
      <c r="O26" s="1426">
        <f>SUM('40'!Y15:Y16)</f>
        <v>0</v>
      </c>
      <c r="P26" s="1426">
        <f>SUM('40'!Z15:Z16)</f>
        <v>0</v>
      </c>
      <c r="Q26" s="1473"/>
      <c r="R26" s="1440">
        <f>'12'!T15</f>
        <v>0</v>
      </c>
      <c r="S26" s="1492">
        <f>'42'!V22+'42'!V19</f>
        <v>599658</v>
      </c>
      <c r="T26" s="1466">
        <f>SUM(J26:P29)-SUM(R26:S29)</f>
        <v>504627</v>
      </c>
      <c r="U26" s="394"/>
      <c r="V26" s="394"/>
      <c r="W26" s="674"/>
      <c r="X26" s="675"/>
      <c r="Y26" s="675"/>
      <c r="Z26" s="676"/>
      <c r="AA26" s="677"/>
      <c r="AB26" s="675"/>
      <c r="AC26" s="676"/>
      <c r="AD26" s="678"/>
      <c r="AE26" s="679"/>
      <c r="AF26" s="227"/>
      <c r="AH26" s="1437" t="e">
        <f>IF(COUNTIF(eS91LIST,I26)=1,0,1)</f>
        <v>#REF!</v>
      </c>
    </row>
    <row r="27" spans="1:34" s="4" customFormat="1" ht="27" customHeight="1" x14ac:dyDescent="0.2">
      <c r="A27" s="465"/>
      <c r="B27" s="227"/>
      <c r="C27" s="1048" t="s">
        <v>3007</v>
      </c>
      <c r="D27" s="227"/>
      <c r="E27" s="1450"/>
      <c r="F27" s="1438"/>
      <c r="G27" s="1438"/>
      <c r="H27" s="1438"/>
      <c r="I27" s="1452"/>
      <c r="J27" s="1487"/>
      <c r="K27" s="1487"/>
      <c r="L27" s="1487"/>
      <c r="M27" s="1487"/>
      <c r="N27" s="1485"/>
      <c r="O27" s="1485"/>
      <c r="P27" s="1485"/>
      <c r="Q27" s="1480"/>
      <c r="R27" s="1487"/>
      <c r="S27" s="1493"/>
      <c r="T27" s="1467"/>
      <c r="U27" s="394"/>
      <c r="V27" s="394"/>
      <c r="W27" s="680"/>
      <c r="X27" s="681" t="s">
        <v>2712</v>
      </c>
      <c r="Y27" s="681"/>
      <c r="Z27" s="682"/>
      <c r="AA27" s="683"/>
      <c r="AB27" s="684">
        <f>T26</f>
        <v>504627</v>
      </c>
      <c r="AC27" s="682"/>
      <c r="AD27" s="870">
        <f>IF(OR(AB27=0,AB28=0),"NA",AB27/AB28)</f>
        <v>2.5530076144462548E-2</v>
      </c>
      <c r="AE27" s="1439" t="s">
        <v>3789</v>
      </c>
      <c r="AF27" s="227"/>
      <c r="AH27" s="1437"/>
    </row>
    <row r="28" spans="1:34" s="4" customFormat="1" ht="21" customHeight="1" x14ac:dyDescent="0.2">
      <c r="A28" s="465"/>
      <c r="B28" s="227"/>
      <c r="C28" s="671"/>
      <c r="D28" s="227"/>
      <c r="E28" s="1450"/>
      <c r="F28" s="1438"/>
      <c r="G28" s="1438"/>
      <c r="H28" s="1438"/>
      <c r="I28" s="1452"/>
      <c r="J28" s="1487"/>
      <c r="K28" s="1487"/>
      <c r="L28" s="1487"/>
      <c r="M28" s="1487"/>
      <c r="N28" s="1485"/>
      <c r="O28" s="1485"/>
      <c r="P28" s="1485"/>
      <c r="Q28" s="1480"/>
      <c r="R28" s="1487"/>
      <c r="S28" s="1493"/>
      <c r="T28" s="1467"/>
      <c r="U28" s="394"/>
      <c r="V28" s="394"/>
      <c r="W28" s="680"/>
      <c r="X28" s="685" t="s">
        <v>2613</v>
      </c>
      <c r="Y28" s="685"/>
      <c r="Z28" s="682"/>
      <c r="AA28" s="683"/>
      <c r="AB28" s="686">
        <f>T17</f>
        <v>19765981</v>
      </c>
      <c r="AC28" s="682"/>
      <c r="AD28" s="687"/>
      <c r="AE28" s="1439"/>
      <c r="AF28" s="227"/>
      <c r="AH28" s="1437"/>
    </row>
    <row r="29" spans="1:34" s="4" customFormat="1" ht="5.0999999999999996" customHeight="1" x14ac:dyDescent="0.2">
      <c r="A29" s="465"/>
      <c r="B29" s="227"/>
      <c r="C29" s="671"/>
      <c r="D29" s="227"/>
      <c r="E29" s="389"/>
      <c r="F29" s="688"/>
      <c r="G29" s="673"/>
      <c r="H29" s="673"/>
      <c r="I29" s="1453"/>
      <c r="J29" s="1488"/>
      <c r="K29" s="1488"/>
      <c r="L29" s="1488"/>
      <c r="M29" s="1488"/>
      <c r="N29" s="1486"/>
      <c r="O29" s="1486"/>
      <c r="P29" s="1486"/>
      <c r="Q29" s="1481"/>
      <c r="R29" s="1488"/>
      <c r="S29" s="1494"/>
      <c r="T29" s="1468"/>
      <c r="U29" s="394"/>
      <c r="V29" s="394"/>
      <c r="W29" s="689"/>
      <c r="X29" s="690"/>
      <c r="Y29" s="690"/>
      <c r="Z29" s="691"/>
      <c r="AA29" s="692"/>
      <c r="AB29" s="693"/>
      <c r="AC29" s="691"/>
      <c r="AD29" s="694"/>
      <c r="AE29" s="695"/>
      <c r="AF29" s="227"/>
      <c r="AH29" s="1437"/>
    </row>
    <row r="30" spans="1:34" s="4" customFormat="1" ht="5.0999999999999996" customHeight="1" x14ac:dyDescent="0.2">
      <c r="A30" s="465"/>
      <c r="B30" s="227"/>
      <c r="C30" s="671"/>
      <c r="D30" s="227"/>
      <c r="E30" s="389"/>
      <c r="F30" s="673"/>
      <c r="G30" s="673"/>
      <c r="H30" s="673"/>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3"/>
    </row>
    <row r="31" spans="1:34" s="4" customFormat="1" ht="5.0999999999999996" customHeight="1" x14ac:dyDescent="0.2">
      <c r="A31" s="465"/>
      <c r="B31" s="227"/>
      <c r="C31" s="671"/>
      <c r="D31" s="227"/>
      <c r="E31" s="389"/>
      <c r="F31" s="673"/>
      <c r="G31" s="673"/>
      <c r="H31" s="673"/>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3"/>
    </row>
    <row r="32" spans="1:34" s="4" customFormat="1" ht="14.1" customHeight="1" x14ac:dyDescent="0.2">
      <c r="A32" s="465"/>
      <c r="B32" s="227"/>
      <c r="C32" s="671"/>
      <c r="D32" s="227"/>
      <c r="E32" s="234" t="s">
        <v>3432</v>
      </c>
      <c r="F32" s="673"/>
      <c r="G32" s="673"/>
      <c r="H32" s="673"/>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3"/>
    </row>
    <row r="33" spans="1:34" s="4" customFormat="1" ht="9" customHeight="1" x14ac:dyDescent="0.2">
      <c r="A33" s="465"/>
      <c r="B33" s="227"/>
      <c r="C33" s="1048"/>
      <c r="D33" s="1003"/>
      <c r="E33" s="1499" t="s">
        <v>3663</v>
      </c>
      <c r="F33" s="1438"/>
      <c r="G33" s="673"/>
      <c r="H33" s="673"/>
      <c r="I33" s="1451" t="s">
        <v>2898</v>
      </c>
      <c r="J33" s="1440">
        <f>'40'!O20</f>
        <v>0</v>
      </c>
      <c r="K33" s="1440">
        <f>'40'!Q20</f>
        <v>0</v>
      </c>
      <c r="L33" s="1440">
        <f>'40'!R20</f>
        <v>0</v>
      </c>
      <c r="M33" s="1440">
        <f>'40'!S20</f>
        <v>0</v>
      </c>
      <c r="N33" s="1426">
        <f>'40'!T20</f>
        <v>0</v>
      </c>
      <c r="O33" s="1440">
        <f>'40'!Y20</f>
        <v>0</v>
      </c>
      <c r="P33" s="1440">
        <f>'40'!Z20</f>
        <v>0</v>
      </c>
      <c r="Q33" s="1431"/>
      <c r="R33" s="1440">
        <f>'12'!T18</f>
        <v>0</v>
      </c>
      <c r="S33" s="1446"/>
      <c r="T33" s="1434">
        <f>SUM(J33:P36)-SUM(Q33:S36)</f>
        <v>0</v>
      </c>
      <c r="U33" s="394"/>
      <c r="V33" s="394"/>
      <c r="W33" s="674"/>
      <c r="X33" s="675"/>
      <c r="Y33" s="675"/>
      <c r="Z33" s="676"/>
      <c r="AA33" s="677"/>
      <c r="AB33" s="675"/>
      <c r="AC33" s="676"/>
      <c r="AD33" s="696"/>
      <c r="AE33" s="679"/>
      <c r="AF33" s="227"/>
      <c r="AH33" s="1437" t="e">
        <f>IF(COUNTIF(eS91LIST,I33)=1,0,1)</f>
        <v>#REF!</v>
      </c>
    </row>
    <row r="34" spans="1:34" s="4" customFormat="1" ht="18" customHeight="1" x14ac:dyDescent="0.2">
      <c r="A34" s="465"/>
      <c r="B34" s="227"/>
      <c r="C34" s="1048" t="s">
        <v>2656</v>
      </c>
      <c r="D34" s="1003"/>
      <c r="E34" s="1500"/>
      <c r="F34" s="1438"/>
      <c r="G34" s="1438"/>
      <c r="H34" s="1438"/>
      <c r="I34" s="1452"/>
      <c r="J34" s="1441"/>
      <c r="K34" s="1441"/>
      <c r="L34" s="1441"/>
      <c r="M34" s="1441"/>
      <c r="N34" s="1427"/>
      <c r="O34" s="1441"/>
      <c r="P34" s="1441"/>
      <c r="Q34" s="1432"/>
      <c r="R34" s="1441"/>
      <c r="S34" s="1447"/>
      <c r="T34" s="1435"/>
      <c r="U34" s="394"/>
      <c r="V34" s="394"/>
      <c r="W34" s="680"/>
      <c r="X34" s="681" t="s">
        <v>2380</v>
      </c>
      <c r="Y34" s="681"/>
      <c r="Z34" s="682"/>
      <c r="AA34" s="683"/>
      <c r="AB34" s="684">
        <f>T33</f>
        <v>0</v>
      </c>
      <c r="AC34" s="682"/>
      <c r="AD34" s="697" t="str">
        <f>IF(OR(AB34=0,AB35=0),"NA",AB34/AB35)</f>
        <v>NA</v>
      </c>
      <c r="AE34" s="1439" t="s">
        <v>4543</v>
      </c>
      <c r="AF34" s="227"/>
      <c r="AH34" s="1437"/>
    </row>
    <row r="35" spans="1:34" s="4" customFormat="1" ht="21" customHeight="1" x14ac:dyDescent="0.2">
      <c r="A35" s="465"/>
      <c r="B35" s="227"/>
      <c r="C35" s="1048"/>
      <c r="D35" s="1003"/>
      <c r="E35" s="1500"/>
      <c r="F35" s="1438"/>
      <c r="G35" s="1438"/>
      <c r="H35" s="1438"/>
      <c r="I35" s="1452"/>
      <c r="J35" s="1441"/>
      <c r="K35" s="1441"/>
      <c r="L35" s="1441"/>
      <c r="M35" s="1441"/>
      <c r="N35" s="1427"/>
      <c r="O35" s="1441"/>
      <c r="P35" s="1441"/>
      <c r="Q35" s="1432"/>
      <c r="R35" s="1441"/>
      <c r="S35" s="1447"/>
      <c r="T35" s="1435"/>
      <c r="U35" s="394"/>
      <c r="V35" s="394"/>
      <c r="W35" s="680"/>
      <c r="X35" s="685" t="s">
        <v>2713</v>
      </c>
      <c r="Y35" s="685"/>
      <c r="Z35" s="682"/>
      <c r="AA35" s="683"/>
      <c r="AB35" s="721"/>
      <c r="AC35" s="682"/>
      <c r="AD35" s="698"/>
      <c r="AE35" s="1439"/>
      <c r="AF35" s="227"/>
      <c r="AH35" s="1437"/>
    </row>
    <row r="36" spans="1:34" s="4" customFormat="1" ht="5.0999999999999996" customHeight="1" x14ac:dyDescent="0.2">
      <c r="A36" s="465"/>
      <c r="B36" s="227"/>
      <c r="C36" s="1048"/>
      <c r="D36" s="1003"/>
      <c r="E36" s="1270"/>
      <c r="F36" s="688"/>
      <c r="G36" s="673"/>
      <c r="H36" s="673"/>
      <c r="I36" s="1453"/>
      <c r="J36" s="1442"/>
      <c r="K36" s="1442"/>
      <c r="L36" s="1442"/>
      <c r="M36" s="1442"/>
      <c r="N36" s="1428"/>
      <c r="O36" s="1442"/>
      <c r="P36" s="1442"/>
      <c r="Q36" s="1433"/>
      <c r="R36" s="1442"/>
      <c r="S36" s="1447"/>
      <c r="T36" s="1436"/>
      <c r="U36" s="394"/>
      <c r="V36" s="394"/>
      <c r="W36" s="689"/>
      <c r="X36" s="690"/>
      <c r="Y36" s="690"/>
      <c r="Z36" s="691"/>
      <c r="AA36" s="692"/>
      <c r="AB36" s="693"/>
      <c r="AC36" s="691"/>
      <c r="AD36" s="700"/>
      <c r="AE36" s="695"/>
      <c r="AF36" s="227"/>
      <c r="AH36" s="1437"/>
    </row>
    <row r="37" spans="1:34" s="4" customFormat="1" ht="9" customHeight="1" x14ac:dyDescent="0.2">
      <c r="A37" s="465"/>
      <c r="B37" s="227"/>
      <c r="C37" s="1048"/>
      <c r="D37" s="1003"/>
      <c r="E37" s="1501" t="s">
        <v>1398</v>
      </c>
      <c r="F37" s="1465"/>
      <c r="G37" s="1054"/>
      <c r="H37" s="1054"/>
      <c r="I37" s="1470" t="s">
        <v>2898</v>
      </c>
      <c r="J37" s="1426">
        <f>'40'!O21</f>
        <v>0</v>
      </c>
      <c r="K37" s="1426">
        <f>'40'!Q21</f>
        <v>0</v>
      </c>
      <c r="L37" s="1426">
        <f>'40'!R21</f>
        <v>0</v>
      </c>
      <c r="M37" s="1426">
        <f>'40'!S21</f>
        <v>0</v>
      </c>
      <c r="N37" s="1426">
        <f>'40'!T21</f>
        <v>0</v>
      </c>
      <c r="O37" s="1426">
        <f>'40'!Y21</f>
        <v>0</v>
      </c>
      <c r="P37" s="1426">
        <f>'40'!Z21</f>
        <v>0</v>
      </c>
      <c r="Q37" s="1482"/>
      <c r="R37" s="1426">
        <f>'12'!T19</f>
        <v>0</v>
      </c>
      <c r="S37" s="1495"/>
      <c r="T37" s="1489">
        <f>SUM(J37:P40)-SUM(Q37:S40)</f>
        <v>0</v>
      </c>
      <c r="U37" s="1060"/>
      <c r="V37" s="1060"/>
      <c r="W37" s="1069"/>
      <c r="X37" s="1070"/>
      <c r="Y37" s="1070"/>
      <c r="Z37" s="1071"/>
      <c r="AA37" s="1072"/>
      <c r="AB37" s="1070"/>
      <c r="AC37" s="1071"/>
      <c r="AD37" s="1073"/>
      <c r="AE37" s="1074"/>
      <c r="AF37" s="227"/>
      <c r="AH37" s="1437" t="e">
        <f>IF(COUNTIF(eS91LIST,I37)=1,0,1)</f>
        <v>#REF!</v>
      </c>
    </row>
    <row r="38" spans="1:34" s="4" customFormat="1" ht="21" customHeight="1" x14ac:dyDescent="0.2">
      <c r="A38" s="465"/>
      <c r="B38" s="227"/>
      <c r="C38" s="1048" t="s">
        <v>3567</v>
      </c>
      <c r="D38" s="1003"/>
      <c r="E38" s="1500"/>
      <c r="F38" s="1465"/>
      <c r="G38" s="1465"/>
      <c r="H38" s="1465"/>
      <c r="I38" s="1471"/>
      <c r="J38" s="1427"/>
      <c r="K38" s="1427"/>
      <c r="L38" s="1427"/>
      <c r="M38" s="1427"/>
      <c r="N38" s="1427"/>
      <c r="O38" s="1427"/>
      <c r="P38" s="1427"/>
      <c r="Q38" s="1483"/>
      <c r="R38" s="1427"/>
      <c r="S38" s="1496"/>
      <c r="T38" s="1490"/>
      <c r="U38" s="1060"/>
      <c r="V38" s="1060"/>
      <c r="W38" s="1061"/>
      <c r="X38" s="1271" t="s">
        <v>1754</v>
      </c>
      <c r="Y38" s="1062"/>
      <c r="Z38" s="1063"/>
      <c r="AA38" s="1064"/>
      <c r="AB38" s="1273">
        <f>T37</f>
        <v>0</v>
      </c>
      <c r="AC38" s="1274"/>
      <c r="AD38" s="1275" t="str">
        <f>IF(OR(AB38=0,AB39=0),"NA",AB38/AB39)</f>
        <v>NA</v>
      </c>
      <c r="AE38" s="1469" t="s">
        <v>2148</v>
      </c>
      <c r="AF38" s="227"/>
      <c r="AH38" s="1437"/>
    </row>
    <row r="39" spans="1:34" s="4" customFormat="1" ht="18" customHeight="1" x14ac:dyDescent="0.2">
      <c r="A39" s="465"/>
      <c r="B39" s="227"/>
      <c r="C39" s="1048"/>
      <c r="D39" s="1003"/>
      <c r="E39" s="1500"/>
      <c r="F39" s="1465"/>
      <c r="G39" s="1465"/>
      <c r="H39" s="1465"/>
      <c r="I39" s="1471"/>
      <c r="J39" s="1427"/>
      <c r="K39" s="1427"/>
      <c r="L39" s="1427"/>
      <c r="M39" s="1427"/>
      <c r="N39" s="1427"/>
      <c r="O39" s="1427"/>
      <c r="P39" s="1427"/>
      <c r="Q39" s="1483"/>
      <c r="R39" s="1427"/>
      <c r="S39" s="1496"/>
      <c r="T39" s="1490"/>
      <c r="U39" s="1060"/>
      <c r="V39" s="1060"/>
      <c r="W39" s="1061"/>
      <c r="X39" s="1272" t="s">
        <v>2803</v>
      </c>
      <c r="Y39" s="1067"/>
      <c r="Z39" s="1063"/>
      <c r="AA39" s="1064"/>
      <c r="AB39" s="114"/>
      <c r="AC39" s="1274"/>
      <c r="AD39" s="1276"/>
      <c r="AE39" s="1469"/>
      <c r="AF39" s="227"/>
      <c r="AH39" s="1437"/>
    </row>
    <row r="40" spans="1:34" s="4" customFormat="1" ht="5.0999999999999996" customHeight="1" x14ac:dyDescent="0.2">
      <c r="A40" s="465"/>
      <c r="B40" s="227"/>
      <c r="C40" s="1053"/>
      <c r="D40" s="1084"/>
      <c r="E40" s="1075"/>
      <c r="F40" s="1076"/>
      <c r="G40" s="1054"/>
      <c r="H40" s="1054"/>
      <c r="I40" s="1472"/>
      <c r="J40" s="1428"/>
      <c r="K40" s="1428"/>
      <c r="L40" s="1428"/>
      <c r="M40" s="1428"/>
      <c r="N40" s="1428"/>
      <c r="O40" s="1428"/>
      <c r="P40" s="1428"/>
      <c r="Q40" s="1484"/>
      <c r="R40" s="1428"/>
      <c r="S40" s="1496"/>
      <c r="T40" s="1491"/>
      <c r="U40" s="1060"/>
      <c r="V40" s="1060"/>
      <c r="W40" s="1077"/>
      <c r="X40" s="1078"/>
      <c r="Y40" s="1078"/>
      <c r="Z40" s="1079"/>
      <c r="AA40" s="1080"/>
      <c r="AB40" s="1081"/>
      <c r="AC40" s="1079"/>
      <c r="AD40" s="1082"/>
      <c r="AE40" s="1083"/>
      <c r="AF40" s="227"/>
      <c r="AH40" s="1437"/>
    </row>
    <row r="41" spans="1:34" s="4" customFormat="1" ht="5.0999999999999996" customHeight="1" x14ac:dyDescent="0.2">
      <c r="A41" s="465"/>
      <c r="B41" s="227"/>
      <c r="C41" s="671"/>
      <c r="D41" s="227"/>
      <c r="E41" s="389"/>
      <c r="F41" s="673"/>
      <c r="G41" s="673"/>
      <c r="H41" s="673"/>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3"/>
    </row>
    <row r="42" spans="1:34" s="4" customFormat="1" ht="5.0999999999999996" customHeight="1" x14ac:dyDescent="0.2">
      <c r="A42" s="465"/>
      <c r="B42" s="227"/>
      <c r="C42" s="671"/>
      <c r="D42" s="227"/>
      <c r="E42" s="389"/>
      <c r="F42" s="673"/>
      <c r="G42" s="673"/>
      <c r="H42" s="673"/>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3"/>
    </row>
    <row r="43" spans="1:34" s="4" customFormat="1" ht="14.1" customHeight="1" x14ac:dyDescent="0.2">
      <c r="A43" s="465"/>
      <c r="B43" s="227"/>
      <c r="C43" s="671"/>
      <c r="D43" s="227"/>
      <c r="E43" s="234" t="s">
        <v>4229</v>
      </c>
      <c r="F43" s="673"/>
      <c r="G43" s="673"/>
      <c r="H43" s="673"/>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3"/>
    </row>
    <row r="44" spans="1:34" s="4" customFormat="1" ht="9" customHeight="1" x14ac:dyDescent="0.2">
      <c r="A44" s="465"/>
      <c r="B44" s="227"/>
      <c r="C44" s="671"/>
      <c r="D44" s="227"/>
      <c r="E44" s="1449" t="s">
        <v>4979</v>
      </c>
      <c r="F44" s="1438"/>
      <c r="G44" s="673"/>
      <c r="H44" s="673"/>
      <c r="I44" s="1451" t="s">
        <v>2898</v>
      </c>
      <c r="J44" s="1431"/>
      <c r="K44" s="1431"/>
      <c r="L44" s="1431"/>
      <c r="M44" s="1431"/>
      <c r="N44" s="1431"/>
      <c r="O44" s="1431"/>
      <c r="P44" s="1431"/>
      <c r="Q44" s="1473"/>
      <c r="R44" s="1431"/>
      <c r="S44" s="1473"/>
      <c r="T44" s="1434">
        <f>SUM(J44:P47)-SUM(Q44:S47)</f>
        <v>0</v>
      </c>
      <c r="U44" s="394"/>
      <c r="V44" s="394"/>
      <c r="W44" s="674"/>
      <c r="X44" s="675"/>
      <c r="Y44" s="675"/>
      <c r="Z44" s="676"/>
      <c r="AA44" s="677"/>
      <c r="AB44" s="675"/>
      <c r="AC44" s="676"/>
      <c r="AD44" s="696"/>
      <c r="AE44" s="679"/>
      <c r="AF44" s="227"/>
      <c r="AH44" s="1437" t="e">
        <f>IF(COUNTIF(eS91LIST,I44)=1,0,1)</f>
        <v>#REF!</v>
      </c>
    </row>
    <row r="45" spans="1:34" s="4" customFormat="1" ht="21" customHeight="1" x14ac:dyDescent="0.2">
      <c r="A45" s="465"/>
      <c r="B45" s="227"/>
      <c r="C45" s="1048" t="s">
        <v>2657</v>
      </c>
      <c r="D45" s="227"/>
      <c r="E45" s="1450"/>
      <c r="F45" s="1438"/>
      <c r="G45" s="1438"/>
      <c r="H45" s="1438"/>
      <c r="I45" s="1452"/>
      <c r="J45" s="1432"/>
      <c r="K45" s="1432"/>
      <c r="L45" s="1432"/>
      <c r="M45" s="1432"/>
      <c r="N45" s="1432"/>
      <c r="O45" s="1432"/>
      <c r="P45" s="1432"/>
      <c r="Q45" s="1460"/>
      <c r="R45" s="1432"/>
      <c r="S45" s="1460"/>
      <c r="T45" s="1435"/>
      <c r="U45" s="394"/>
      <c r="V45" s="394"/>
      <c r="W45" s="680"/>
      <c r="X45" s="681" t="s">
        <v>2705</v>
      </c>
      <c r="Y45" s="681"/>
      <c r="Z45" s="682"/>
      <c r="AA45" s="683"/>
      <c r="AB45" s="684">
        <f>T44</f>
        <v>0</v>
      </c>
      <c r="AC45" s="682"/>
      <c r="AD45" s="697" t="str">
        <f>IF(OR(AB45=0,AB46=0),"NA",AB45/AB46)</f>
        <v>NA</v>
      </c>
      <c r="AE45" s="1439" t="s">
        <v>3791</v>
      </c>
      <c r="AF45" s="227"/>
      <c r="AH45" s="1437"/>
    </row>
    <row r="46" spans="1:34" s="4" customFormat="1" ht="18" customHeight="1" x14ac:dyDescent="0.2">
      <c r="A46" s="465"/>
      <c r="B46" s="227"/>
      <c r="C46" s="1048"/>
      <c r="D46" s="227"/>
      <c r="E46" s="1450"/>
      <c r="F46" s="1438"/>
      <c r="G46" s="1438"/>
      <c r="H46" s="1438"/>
      <c r="I46" s="1452"/>
      <c r="J46" s="1432"/>
      <c r="K46" s="1432"/>
      <c r="L46" s="1432"/>
      <c r="M46" s="1432"/>
      <c r="N46" s="1432"/>
      <c r="O46" s="1432"/>
      <c r="P46" s="1432"/>
      <c r="Q46" s="1460"/>
      <c r="R46" s="1432"/>
      <c r="S46" s="1460"/>
      <c r="T46" s="1435"/>
      <c r="U46" s="394"/>
      <c r="V46" s="394"/>
      <c r="W46" s="680"/>
      <c r="X46" s="685" t="s">
        <v>3790</v>
      </c>
      <c r="Y46" s="685"/>
      <c r="Z46" s="682"/>
      <c r="AA46" s="683"/>
      <c r="AB46" s="114"/>
      <c r="AC46" s="682"/>
      <c r="AD46" s="698"/>
      <c r="AE46" s="1439"/>
      <c r="AF46" s="227"/>
      <c r="AH46" s="1437"/>
    </row>
    <row r="47" spans="1:34" s="4" customFormat="1" ht="5.0999999999999996" customHeight="1" x14ac:dyDescent="0.2">
      <c r="A47" s="465"/>
      <c r="B47" s="227"/>
      <c r="C47" s="1048"/>
      <c r="D47" s="227"/>
      <c r="E47" s="701"/>
      <c r="F47" s="673"/>
      <c r="G47" s="673"/>
      <c r="H47" s="673"/>
      <c r="I47" s="1453"/>
      <c r="J47" s="1433"/>
      <c r="K47" s="1433"/>
      <c r="L47" s="1433"/>
      <c r="M47" s="1433"/>
      <c r="N47" s="1433"/>
      <c r="O47" s="1433"/>
      <c r="P47" s="1433"/>
      <c r="Q47" s="1460"/>
      <c r="R47" s="1433"/>
      <c r="S47" s="1460"/>
      <c r="T47" s="1436"/>
      <c r="U47" s="394"/>
      <c r="V47" s="394"/>
      <c r="W47" s="689"/>
      <c r="X47" s="690"/>
      <c r="Y47" s="690"/>
      <c r="Z47" s="691"/>
      <c r="AA47" s="692"/>
      <c r="AB47" s="693"/>
      <c r="AC47" s="691"/>
      <c r="AD47" s="700"/>
      <c r="AE47" s="695"/>
      <c r="AF47" s="227"/>
      <c r="AH47" s="1437"/>
    </row>
    <row r="48" spans="1:34" s="4" customFormat="1" ht="9" customHeight="1" x14ac:dyDescent="0.2">
      <c r="A48" s="465"/>
      <c r="B48" s="227"/>
      <c r="C48" s="1048"/>
      <c r="D48" s="227"/>
      <c r="E48" s="1449" t="s">
        <v>4980</v>
      </c>
      <c r="F48" s="1438"/>
      <c r="G48" s="673"/>
      <c r="H48" s="673"/>
      <c r="I48" s="1451" t="s">
        <v>2898</v>
      </c>
      <c r="J48" s="1431"/>
      <c r="K48" s="1431"/>
      <c r="L48" s="1431"/>
      <c r="M48" s="1431"/>
      <c r="N48" s="1431"/>
      <c r="O48" s="1431"/>
      <c r="P48" s="1431"/>
      <c r="Q48" s="1459"/>
      <c r="R48" s="1431"/>
      <c r="S48" s="1459"/>
      <c r="T48" s="1434">
        <f>SUM(J48:P51)-SUM(Q48:S51)</f>
        <v>0</v>
      </c>
      <c r="U48" s="394"/>
      <c r="V48" s="394"/>
      <c r="W48" s="674"/>
      <c r="X48" s="675"/>
      <c r="Y48" s="675"/>
      <c r="Z48" s="676"/>
      <c r="AA48" s="677"/>
      <c r="AB48" s="675"/>
      <c r="AC48" s="676"/>
      <c r="AD48" s="696"/>
      <c r="AE48" s="679"/>
      <c r="AF48" s="227"/>
      <c r="AH48" s="1437" t="e">
        <f>IF(COUNTIF(eS91LIST,I48)=1,0,1)</f>
        <v>#REF!</v>
      </c>
    </row>
    <row r="49" spans="1:34" s="4" customFormat="1" ht="21" customHeight="1" x14ac:dyDescent="0.2">
      <c r="A49" s="465"/>
      <c r="B49" s="227"/>
      <c r="C49" s="1048" t="s">
        <v>2658</v>
      </c>
      <c r="D49" s="227"/>
      <c r="E49" s="1450"/>
      <c r="F49" s="1438"/>
      <c r="G49" s="1438"/>
      <c r="H49" s="1438"/>
      <c r="I49" s="1452"/>
      <c r="J49" s="1432"/>
      <c r="K49" s="1432"/>
      <c r="L49" s="1432"/>
      <c r="M49" s="1432"/>
      <c r="N49" s="1432"/>
      <c r="O49" s="1432"/>
      <c r="P49" s="1432"/>
      <c r="Q49" s="1460"/>
      <c r="R49" s="1432"/>
      <c r="S49" s="1460"/>
      <c r="T49" s="1435"/>
      <c r="U49" s="394"/>
      <c r="V49" s="394"/>
      <c r="W49" s="680"/>
      <c r="X49" s="681" t="s">
        <v>2706</v>
      </c>
      <c r="Y49" s="681"/>
      <c r="Z49" s="682"/>
      <c r="AA49" s="683"/>
      <c r="AB49" s="684">
        <f>T48</f>
        <v>0</v>
      </c>
      <c r="AC49" s="682"/>
      <c r="AD49" s="697" t="str">
        <f>IF(OR(AB49=0,AB50=0),"NA",AB49/AB50)</f>
        <v>NA</v>
      </c>
      <c r="AE49" s="1439" t="s">
        <v>3792</v>
      </c>
      <c r="AF49" s="227"/>
      <c r="AH49" s="1437"/>
    </row>
    <row r="50" spans="1:34" s="4" customFormat="1" ht="18" customHeight="1" x14ac:dyDescent="0.2">
      <c r="A50" s="465"/>
      <c r="B50" s="227"/>
      <c r="C50" s="1048"/>
      <c r="D50" s="227"/>
      <c r="E50" s="1450"/>
      <c r="F50" s="1438"/>
      <c r="G50" s="1438"/>
      <c r="H50" s="1438"/>
      <c r="I50" s="1452"/>
      <c r="J50" s="1432"/>
      <c r="K50" s="1432"/>
      <c r="L50" s="1432"/>
      <c r="M50" s="1432"/>
      <c r="N50" s="1432"/>
      <c r="O50" s="1432"/>
      <c r="P50" s="1432"/>
      <c r="Q50" s="1460"/>
      <c r="R50" s="1432"/>
      <c r="S50" s="1460"/>
      <c r="T50" s="1435"/>
      <c r="U50" s="394"/>
      <c r="V50" s="394"/>
      <c r="W50" s="680"/>
      <c r="X50" s="685" t="s">
        <v>3793</v>
      </c>
      <c r="Y50" s="685"/>
      <c r="Z50" s="682"/>
      <c r="AA50" s="683"/>
      <c r="AB50" s="114"/>
      <c r="AC50" s="682"/>
      <c r="AD50" s="698"/>
      <c r="AE50" s="1439"/>
      <c r="AF50" s="227"/>
      <c r="AH50" s="1437"/>
    </row>
    <row r="51" spans="1:34" s="4" customFormat="1" ht="5.0999999999999996" customHeight="1" x14ac:dyDescent="0.2">
      <c r="A51" s="465"/>
      <c r="B51" s="227"/>
      <c r="C51" s="1048"/>
      <c r="D51" s="227"/>
      <c r="E51" s="701"/>
      <c r="F51" s="673"/>
      <c r="G51" s="673"/>
      <c r="H51" s="673"/>
      <c r="I51" s="1453"/>
      <c r="J51" s="1433"/>
      <c r="K51" s="1433"/>
      <c r="L51" s="1433"/>
      <c r="M51" s="1433"/>
      <c r="N51" s="1433"/>
      <c r="O51" s="1433"/>
      <c r="P51" s="1433"/>
      <c r="Q51" s="1460"/>
      <c r="R51" s="1433"/>
      <c r="S51" s="1460"/>
      <c r="T51" s="1436"/>
      <c r="U51" s="394"/>
      <c r="V51" s="394"/>
      <c r="W51" s="689"/>
      <c r="X51" s="690"/>
      <c r="Y51" s="690"/>
      <c r="Z51" s="691"/>
      <c r="AA51" s="692"/>
      <c r="AB51" s="693"/>
      <c r="AC51" s="691"/>
      <c r="AD51" s="700"/>
      <c r="AE51" s="695"/>
      <c r="AF51" s="227"/>
      <c r="AH51" s="1437"/>
    </row>
    <row r="52" spans="1:34" s="4" customFormat="1" ht="9" customHeight="1" x14ac:dyDescent="0.2">
      <c r="A52" s="465"/>
      <c r="B52" s="227"/>
      <c r="C52" s="1048"/>
      <c r="D52" s="227"/>
      <c r="E52" s="1449" t="s">
        <v>2542</v>
      </c>
      <c r="F52" s="1438"/>
      <c r="G52" s="673"/>
      <c r="H52" s="673"/>
      <c r="I52" s="1451" t="s">
        <v>2898</v>
      </c>
      <c r="J52" s="1431"/>
      <c r="K52" s="1431"/>
      <c r="L52" s="1431"/>
      <c r="M52" s="1431"/>
      <c r="N52" s="1431"/>
      <c r="O52" s="1431"/>
      <c r="P52" s="1431"/>
      <c r="Q52" s="1459"/>
      <c r="R52" s="1431"/>
      <c r="S52" s="1459"/>
      <c r="T52" s="1434">
        <f>SUM(J52:P55)-SUM(Q52:S55)</f>
        <v>0</v>
      </c>
      <c r="U52" s="394"/>
      <c r="V52" s="394"/>
      <c r="W52" s="674"/>
      <c r="X52" s="675"/>
      <c r="Y52" s="675"/>
      <c r="Z52" s="676"/>
      <c r="AA52" s="677"/>
      <c r="AB52" s="675"/>
      <c r="AC52" s="676"/>
      <c r="AD52" s="696"/>
      <c r="AE52" s="679"/>
      <c r="AF52" s="227"/>
      <c r="AH52" s="1437" t="e">
        <f>IF(COUNTIF(eS91LIST,I52)=1,0,1)</f>
        <v>#REF!</v>
      </c>
    </row>
    <row r="53" spans="1:34" s="4" customFormat="1" ht="21" customHeight="1" x14ac:dyDescent="0.2">
      <c r="A53" s="465"/>
      <c r="B53" s="227"/>
      <c r="C53" s="1048" t="s">
        <v>2561</v>
      </c>
      <c r="D53" s="227"/>
      <c r="E53" s="1450"/>
      <c r="F53" s="1438"/>
      <c r="G53" s="1438"/>
      <c r="H53" s="1438"/>
      <c r="I53" s="1452"/>
      <c r="J53" s="1432"/>
      <c r="K53" s="1432"/>
      <c r="L53" s="1432"/>
      <c r="M53" s="1432"/>
      <c r="N53" s="1432"/>
      <c r="O53" s="1432"/>
      <c r="P53" s="1432"/>
      <c r="Q53" s="1460"/>
      <c r="R53" s="1432"/>
      <c r="S53" s="1460"/>
      <c r="T53" s="1435"/>
      <c r="U53" s="394"/>
      <c r="V53" s="394"/>
      <c r="W53" s="680"/>
      <c r="X53" s="681" t="s">
        <v>4773</v>
      </c>
      <c r="Y53" s="681"/>
      <c r="Z53" s="682"/>
      <c r="AA53" s="683"/>
      <c r="AB53" s="684">
        <f>T52</f>
        <v>0</v>
      </c>
      <c r="AC53" s="682"/>
      <c r="AD53" s="697" t="str">
        <f>IF(OR(AB53=0,AB54=0),"NA",AB53/AB54)</f>
        <v>NA</v>
      </c>
      <c r="AE53" s="1439" t="s">
        <v>3794</v>
      </c>
      <c r="AF53" s="227"/>
      <c r="AH53" s="1437"/>
    </row>
    <row r="54" spans="1:34" s="4" customFormat="1" ht="21" customHeight="1" x14ac:dyDescent="0.2">
      <c r="A54" s="465"/>
      <c r="B54" s="227"/>
      <c r="C54" s="1048"/>
      <c r="D54" s="227"/>
      <c r="E54" s="1450"/>
      <c r="F54" s="1438"/>
      <c r="G54" s="1438"/>
      <c r="H54" s="1438"/>
      <c r="I54" s="1452"/>
      <c r="J54" s="1432"/>
      <c r="K54" s="1432"/>
      <c r="L54" s="1432"/>
      <c r="M54" s="1432"/>
      <c r="N54" s="1432"/>
      <c r="O54" s="1432"/>
      <c r="P54" s="1432"/>
      <c r="Q54" s="1460"/>
      <c r="R54" s="1432"/>
      <c r="S54" s="1460"/>
      <c r="T54" s="1435"/>
      <c r="U54" s="394"/>
      <c r="V54" s="394"/>
      <c r="W54" s="680"/>
      <c r="X54" s="685" t="s">
        <v>2817</v>
      </c>
      <c r="Y54" s="685"/>
      <c r="Z54" s="682"/>
      <c r="AA54" s="683"/>
      <c r="AB54" s="114"/>
      <c r="AC54" s="682"/>
      <c r="AD54" s="698"/>
      <c r="AE54" s="1439"/>
      <c r="AF54" s="227"/>
      <c r="AH54" s="1437"/>
    </row>
    <row r="55" spans="1:34" s="4" customFormat="1" ht="5.0999999999999996" customHeight="1" x14ac:dyDescent="0.2">
      <c r="A55" s="465"/>
      <c r="B55" s="227"/>
      <c r="C55" s="1048"/>
      <c r="D55" s="227"/>
      <c r="E55" s="389"/>
      <c r="F55" s="688"/>
      <c r="G55" s="673"/>
      <c r="H55" s="673"/>
      <c r="I55" s="1453"/>
      <c r="J55" s="1433"/>
      <c r="K55" s="1433"/>
      <c r="L55" s="1433"/>
      <c r="M55" s="1433"/>
      <c r="N55" s="1433"/>
      <c r="O55" s="1433"/>
      <c r="P55" s="1433"/>
      <c r="Q55" s="1461"/>
      <c r="R55" s="1433"/>
      <c r="S55" s="1461"/>
      <c r="T55" s="1436"/>
      <c r="U55" s="394"/>
      <c r="V55" s="394"/>
      <c r="W55" s="689"/>
      <c r="X55" s="690"/>
      <c r="Y55" s="690"/>
      <c r="Z55" s="691"/>
      <c r="AA55" s="692"/>
      <c r="AB55" s="693"/>
      <c r="AC55" s="691"/>
      <c r="AD55" s="700"/>
      <c r="AE55" s="695"/>
      <c r="AF55" s="227"/>
      <c r="AH55" s="1437"/>
    </row>
    <row r="56" spans="1:34" s="4" customFormat="1" ht="5.0999999999999996" customHeight="1" x14ac:dyDescent="0.2">
      <c r="A56" s="465"/>
      <c r="B56" s="227"/>
      <c r="C56" s="1048"/>
      <c r="D56" s="227"/>
      <c r="E56" s="389"/>
      <c r="F56" s="673"/>
      <c r="G56" s="673"/>
      <c r="H56" s="673"/>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3"/>
    </row>
    <row r="57" spans="1:34" s="4" customFormat="1" ht="5.0999999999999996" customHeight="1" x14ac:dyDescent="0.2">
      <c r="A57" s="465"/>
      <c r="B57" s="227"/>
      <c r="C57" s="1048"/>
      <c r="D57" s="227"/>
      <c r="E57" s="389"/>
      <c r="F57" s="673"/>
      <c r="G57" s="673"/>
      <c r="H57" s="673"/>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3"/>
    </row>
    <row r="58" spans="1:34" s="4" customFormat="1" ht="27.95" customHeight="1" x14ac:dyDescent="0.2">
      <c r="A58" s="465"/>
      <c r="B58" s="227"/>
      <c r="C58" s="192"/>
      <c r="D58" s="227"/>
      <c r="E58" s="389"/>
      <c r="F58" s="227"/>
      <c r="G58" s="227"/>
      <c r="H58" s="227"/>
      <c r="I58" s="705" t="s">
        <v>4966</v>
      </c>
      <c r="J58" s="660" t="s">
        <v>4123</v>
      </c>
      <c r="K58" s="660" t="s">
        <v>2455</v>
      </c>
      <c r="L58" s="660" t="s">
        <v>4148</v>
      </c>
      <c r="M58" s="660" t="s">
        <v>4149</v>
      </c>
      <c r="N58" s="1266" t="s">
        <v>4150</v>
      </c>
      <c r="O58" s="660" t="s">
        <v>2456</v>
      </c>
      <c r="P58" s="660" t="s">
        <v>4017</v>
      </c>
      <c r="Q58" s="660" t="s">
        <v>2457</v>
      </c>
      <c r="R58" s="660" t="s">
        <v>2612</v>
      </c>
      <c r="S58" s="660" t="s">
        <v>3664</v>
      </c>
      <c r="T58" s="660" t="s">
        <v>2614</v>
      </c>
      <c r="U58" s="394"/>
      <c r="V58" s="394"/>
      <c r="W58" s="662"/>
      <c r="X58" s="663" t="s">
        <v>3045</v>
      </c>
      <c r="Y58" s="664"/>
      <c r="Z58" s="665"/>
      <c r="AA58" s="666"/>
      <c r="AB58" s="663" t="s">
        <v>3851</v>
      </c>
      <c r="AC58" s="665"/>
      <c r="AD58" s="660" t="s">
        <v>2454</v>
      </c>
      <c r="AE58" s="660" t="s">
        <v>1853</v>
      </c>
      <c r="AF58" s="227"/>
      <c r="AH58" s="703"/>
    </row>
    <row r="59" spans="1:34" s="4" customFormat="1" ht="12" customHeight="1" x14ac:dyDescent="0.2">
      <c r="A59" s="465"/>
      <c r="B59" s="227"/>
      <c r="C59" s="192"/>
      <c r="D59" s="227"/>
      <c r="E59" s="234"/>
      <c r="F59" s="227"/>
      <c r="G59" s="227"/>
      <c r="H59" s="227"/>
      <c r="I59" s="70">
        <v>3</v>
      </c>
      <c r="J59" s="70">
        <v>4</v>
      </c>
      <c r="K59" s="70">
        <v>5</v>
      </c>
      <c r="L59" s="70">
        <v>6</v>
      </c>
      <c r="M59" s="70">
        <v>7</v>
      </c>
      <c r="N59" s="1267">
        <v>15</v>
      </c>
      <c r="O59" s="70">
        <v>21</v>
      </c>
      <c r="P59" s="70">
        <v>22</v>
      </c>
      <c r="Q59" s="70">
        <v>16</v>
      </c>
      <c r="R59" s="70">
        <v>9</v>
      </c>
      <c r="S59" s="70">
        <v>19</v>
      </c>
      <c r="T59" s="70">
        <v>10</v>
      </c>
      <c r="U59" s="394"/>
      <c r="V59" s="394"/>
      <c r="W59" s="667"/>
      <c r="X59" s="668" t="s">
        <v>2821</v>
      </c>
      <c r="Y59" s="668"/>
      <c r="Z59" s="669"/>
      <c r="AA59" s="670"/>
      <c r="AB59" s="1277" t="s">
        <v>3665</v>
      </c>
      <c r="AC59" s="669"/>
      <c r="AD59" s="70">
        <v>13</v>
      </c>
      <c r="AE59" s="70">
        <v>14</v>
      </c>
      <c r="AF59" s="227"/>
      <c r="AH59" s="703"/>
    </row>
    <row r="60" spans="1:34" s="4" customFormat="1" ht="10.5" customHeight="1" x14ac:dyDescent="0.2">
      <c r="A60" s="465"/>
      <c r="B60" s="227"/>
      <c r="C60" s="671"/>
      <c r="D60" s="227"/>
      <c r="E60" s="234" t="s">
        <v>4698</v>
      </c>
      <c r="F60" s="227"/>
      <c r="G60" s="227"/>
      <c r="H60" s="227"/>
      <c r="I60" s="69" t="s">
        <v>4747</v>
      </c>
      <c r="J60" s="69" t="s">
        <v>2273</v>
      </c>
      <c r="K60" s="69" t="s">
        <v>2273</v>
      </c>
      <c r="L60" s="69" t="s">
        <v>2273</v>
      </c>
      <c r="M60" s="69" t="s">
        <v>2273</v>
      </c>
      <c r="N60" s="1268" t="s">
        <v>2273</v>
      </c>
      <c r="O60" s="69" t="s">
        <v>2273</v>
      </c>
      <c r="P60" s="69" t="s">
        <v>2273</v>
      </c>
      <c r="Q60" s="69" t="s">
        <v>2273</v>
      </c>
      <c r="R60" s="69" t="s">
        <v>2273</v>
      </c>
      <c r="S60" s="69" t="s">
        <v>2273</v>
      </c>
      <c r="T60" s="69" t="s">
        <v>2273</v>
      </c>
      <c r="U60" s="394"/>
      <c r="V60" s="394"/>
      <c r="W60" s="65"/>
      <c r="X60" s="66"/>
      <c r="Y60" s="66"/>
      <c r="Z60" s="67"/>
      <c r="AA60" s="68"/>
      <c r="AB60" s="66"/>
      <c r="AC60" s="67"/>
      <c r="AD60" s="69"/>
      <c r="AE60" s="69"/>
      <c r="AF60" s="227"/>
      <c r="AH60" s="703"/>
    </row>
    <row r="61" spans="1:34" s="4" customFormat="1" ht="12.75" hidden="1" customHeight="1" x14ac:dyDescent="0.2">
      <c r="A61" s="465" t="s">
        <v>2651</v>
      </c>
      <c r="B61" s="227"/>
      <c r="C61" s="671"/>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3"/>
    </row>
    <row r="62" spans="1:34" s="4" customFormat="1" ht="12.75" hidden="1" customHeight="1" x14ac:dyDescent="0.2">
      <c r="A62" s="465" t="s">
        <v>2651</v>
      </c>
      <c r="B62" s="227"/>
      <c r="C62" s="671"/>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3"/>
    </row>
    <row r="63" spans="1:34" s="4" customFormat="1" ht="12.75" hidden="1" customHeight="1" x14ac:dyDescent="0.2">
      <c r="A63" s="465" t="s">
        <v>2651</v>
      </c>
      <c r="B63" s="227"/>
      <c r="C63" s="671"/>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3"/>
    </row>
    <row r="64" spans="1:34" s="4" customFormat="1" ht="9" customHeight="1" x14ac:dyDescent="0.2">
      <c r="A64" s="465"/>
      <c r="B64" s="227"/>
      <c r="C64" s="671"/>
      <c r="D64" s="227"/>
      <c r="E64" s="1449" t="s">
        <v>2543</v>
      </c>
      <c r="F64" s="1438"/>
      <c r="G64" s="673"/>
      <c r="H64" s="673"/>
      <c r="I64" s="1451" t="s">
        <v>3674</v>
      </c>
      <c r="J64" s="1431"/>
      <c r="K64" s="1431"/>
      <c r="L64" s="1431"/>
      <c r="M64" s="1431"/>
      <c r="N64" s="1431"/>
      <c r="O64" s="1431"/>
      <c r="P64" s="1431"/>
      <c r="Q64" s="1473"/>
      <c r="R64" s="1431"/>
      <c r="S64" s="1473"/>
      <c r="T64" s="1434">
        <f>SUM(J64:P67)-SUM(Q64:S67)</f>
        <v>0</v>
      </c>
      <c r="U64" s="394"/>
      <c r="V64" s="394"/>
      <c r="W64" s="674"/>
      <c r="X64" s="675"/>
      <c r="Y64" s="675"/>
      <c r="Z64" s="676"/>
      <c r="AA64" s="677"/>
      <c r="AB64" s="675"/>
      <c r="AC64" s="676"/>
      <c r="AD64" s="678"/>
      <c r="AE64" s="679"/>
      <c r="AF64" s="227"/>
      <c r="AH64" s="1437" t="e">
        <f>IF(COUNTIF(eS91LIST,I64)=1,0,1)</f>
        <v>#REF!</v>
      </c>
    </row>
    <row r="65" spans="1:34" s="4" customFormat="1" ht="21" customHeight="1" x14ac:dyDescent="0.2">
      <c r="A65" s="465"/>
      <c r="B65" s="227"/>
      <c r="C65" s="1048" t="s">
        <v>2659</v>
      </c>
      <c r="D65" s="227"/>
      <c r="E65" s="1450"/>
      <c r="F65" s="1438"/>
      <c r="G65" s="1438"/>
      <c r="H65" s="1438"/>
      <c r="I65" s="1452"/>
      <c r="J65" s="1432"/>
      <c r="K65" s="1432"/>
      <c r="L65" s="1432"/>
      <c r="M65" s="1432"/>
      <c r="N65" s="1432"/>
      <c r="O65" s="1432"/>
      <c r="P65" s="1432"/>
      <c r="Q65" s="1460"/>
      <c r="R65" s="1432"/>
      <c r="S65" s="1460"/>
      <c r="T65" s="1435"/>
      <c r="U65" s="394"/>
      <c r="V65" s="394"/>
      <c r="W65" s="680"/>
      <c r="X65" s="681" t="s">
        <v>2707</v>
      </c>
      <c r="Y65" s="681"/>
      <c r="Z65" s="682"/>
      <c r="AA65" s="683"/>
      <c r="AB65" s="684">
        <f>T64</f>
        <v>0</v>
      </c>
      <c r="AC65" s="682"/>
      <c r="AD65" s="697" t="str">
        <f>IF(OR(AB65=0,AB66=0),"NA",AB65/AB66)</f>
        <v>NA</v>
      </c>
      <c r="AE65" s="1439" t="s">
        <v>4850</v>
      </c>
      <c r="AF65" s="227"/>
      <c r="AH65" s="1437"/>
    </row>
    <row r="66" spans="1:34" s="4" customFormat="1" ht="30" customHeight="1" x14ac:dyDescent="0.2">
      <c r="A66" s="465"/>
      <c r="B66" s="227"/>
      <c r="C66" s="671"/>
      <c r="D66" s="227"/>
      <c r="E66" s="1450"/>
      <c r="F66" s="1438"/>
      <c r="G66" s="1438"/>
      <c r="H66" s="1438"/>
      <c r="I66" s="1452"/>
      <c r="J66" s="1432"/>
      <c r="K66" s="1432"/>
      <c r="L66" s="1432"/>
      <c r="M66" s="1432"/>
      <c r="N66" s="1432"/>
      <c r="O66" s="1432"/>
      <c r="P66" s="1432"/>
      <c r="Q66" s="1460"/>
      <c r="R66" s="1432"/>
      <c r="S66" s="1460"/>
      <c r="T66" s="1435"/>
      <c r="U66" s="394"/>
      <c r="V66" s="394"/>
      <c r="W66" s="680"/>
      <c r="X66" s="685" t="s">
        <v>4849</v>
      </c>
      <c r="Y66" s="685"/>
      <c r="Z66" s="682"/>
      <c r="AA66" s="683"/>
      <c r="AB66" s="114"/>
      <c r="AC66" s="682"/>
      <c r="AD66" s="687"/>
      <c r="AE66" s="1439"/>
      <c r="AF66" s="227"/>
      <c r="AH66" s="1437"/>
    </row>
    <row r="67" spans="1:34" s="4" customFormat="1" ht="5.0999999999999996" customHeight="1" x14ac:dyDescent="0.2">
      <c r="A67" s="465"/>
      <c r="B67" s="227"/>
      <c r="C67" s="671"/>
      <c r="D67" s="227"/>
      <c r="E67" s="389"/>
      <c r="F67" s="688"/>
      <c r="G67" s="673"/>
      <c r="H67" s="673"/>
      <c r="I67" s="1453"/>
      <c r="J67" s="1433"/>
      <c r="K67" s="1433"/>
      <c r="L67" s="1433"/>
      <c r="M67" s="1433"/>
      <c r="N67" s="1433"/>
      <c r="O67" s="1433"/>
      <c r="P67" s="1433"/>
      <c r="Q67" s="1461"/>
      <c r="R67" s="1433"/>
      <c r="S67" s="1461"/>
      <c r="T67" s="1436"/>
      <c r="U67" s="394"/>
      <c r="V67" s="394"/>
      <c r="W67" s="689"/>
      <c r="X67" s="690"/>
      <c r="Y67" s="690"/>
      <c r="Z67" s="691"/>
      <c r="AA67" s="692"/>
      <c r="AB67" s="693"/>
      <c r="AC67" s="691"/>
      <c r="AD67" s="694"/>
      <c r="AE67" s="695"/>
      <c r="AF67" s="227"/>
      <c r="AH67" s="1437"/>
    </row>
    <row r="68" spans="1:34" s="4" customFormat="1" ht="5.0999999999999996" customHeight="1" x14ac:dyDescent="0.2">
      <c r="A68" s="465"/>
      <c r="B68" s="227"/>
      <c r="C68" s="671"/>
      <c r="D68" s="227"/>
      <c r="E68" s="389"/>
      <c r="F68" s="673"/>
      <c r="G68" s="673"/>
      <c r="H68" s="673"/>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3"/>
    </row>
    <row r="69" spans="1:34" s="4" customFormat="1" x14ac:dyDescent="0.2">
      <c r="A69" s="465"/>
      <c r="B69" s="227"/>
      <c r="C69" s="671"/>
      <c r="D69" s="227"/>
      <c r="E69" s="316" t="s">
        <v>2940</v>
      </c>
      <c r="F69" s="673"/>
      <c r="G69" s="673"/>
      <c r="H69" s="673"/>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3"/>
    </row>
    <row r="70" spans="1:34" s="4" customFormat="1" ht="14.1" customHeight="1" x14ac:dyDescent="0.2">
      <c r="A70" s="465"/>
      <c r="B70" s="227"/>
      <c r="C70" s="671"/>
      <c r="D70" s="227"/>
      <c r="E70" s="234" t="s">
        <v>3599</v>
      </c>
      <c r="F70" s="673"/>
      <c r="G70" s="673"/>
      <c r="H70" s="673"/>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3"/>
    </row>
    <row r="71" spans="1:34" s="4" customFormat="1" ht="9" customHeight="1" x14ac:dyDescent="0.2">
      <c r="A71" s="465"/>
      <c r="B71" s="227"/>
      <c r="C71" s="671"/>
      <c r="D71" s="227"/>
      <c r="E71" s="1499" t="s">
        <v>3809</v>
      </c>
      <c r="F71" s="1438"/>
      <c r="G71" s="673"/>
      <c r="H71" s="673"/>
      <c r="I71" s="1451" t="s">
        <v>2898</v>
      </c>
      <c r="J71" s="1431"/>
      <c r="K71" s="1431"/>
      <c r="L71" s="1431"/>
      <c r="M71" s="1431"/>
      <c r="N71" s="1431"/>
      <c r="O71" s="1431"/>
      <c r="P71" s="1431"/>
      <c r="Q71" s="1473"/>
      <c r="R71" s="1431"/>
      <c r="S71" s="1473"/>
      <c r="T71" s="1434">
        <f>SUM(J71:P74)-SUM(Q71:S74)</f>
        <v>0</v>
      </c>
      <c r="U71" s="394"/>
      <c r="V71" s="394"/>
      <c r="W71" s="674"/>
      <c r="X71" s="675"/>
      <c r="Y71" s="675"/>
      <c r="Z71" s="676"/>
      <c r="AA71" s="677"/>
      <c r="AB71" s="675"/>
      <c r="AC71" s="676"/>
      <c r="AD71" s="678"/>
      <c r="AE71" s="679"/>
      <c r="AF71" s="227"/>
      <c r="AH71" s="1437" t="e">
        <f>IF(COUNTIF(eS91LIST,I71)=1,0,1)</f>
        <v>#REF!</v>
      </c>
    </row>
    <row r="72" spans="1:34" s="4" customFormat="1" ht="21" customHeight="1" x14ac:dyDescent="0.2">
      <c r="A72" s="465"/>
      <c r="B72" s="227"/>
      <c r="C72" s="1053" t="s">
        <v>2312</v>
      </c>
      <c r="D72" s="227"/>
      <c r="E72" s="1500"/>
      <c r="F72" s="1438"/>
      <c r="G72" s="1438"/>
      <c r="H72" s="1456"/>
      <c r="I72" s="1452"/>
      <c r="J72" s="1432"/>
      <c r="K72" s="1432"/>
      <c r="L72" s="1432"/>
      <c r="M72" s="1432"/>
      <c r="N72" s="1432"/>
      <c r="O72" s="1432"/>
      <c r="P72" s="1432"/>
      <c r="Q72" s="1460"/>
      <c r="R72" s="1432"/>
      <c r="S72" s="1460"/>
      <c r="T72" s="1435"/>
      <c r="U72" s="394"/>
      <c r="V72" s="394"/>
      <c r="W72" s="680"/>
      <c r="X72" s="681" t="s">
        <v>4122</v>
      </c>
      <c r="Y72" s="681"/>
      <c r="Z72" s="682"/>
      <c r="AA72" s="683"/>
      <c r="AB72" s="684">
        <f>T71</f>
        <v>0</v>
      </c>
      <c r="AC72" s="682"/>
      <c r="AD72" s="697" t="str">
        <f>IF(OR(AB72=0,AB73=0),"NA",AB72/AB73)</f>
        <v>NA</v>
      </c>
      <c r="AE72" s="1439" t="s">
        <v>3798</v>
      </c>
      <c r="AF72" s="227"/>
      <c r="AH72" s="1437"/>
    </row>
    <row r="73" spans="1:34" s="4" customFormat="1" ht="27" customHeight="1" x14ac:dyDescent="0.2">
      <c r="A73" s="465"/>
      <c r="B73" s="227"/>
      <c r="C73" s="1048"/>
      <c r="D73" s="227"/>
      <c r="E73" s="1500"/>
      <c r="F73" s="1438"/>
      <c r="G73" s="1438"/>
      <c r="H73" s="1456"/>
      <c r="I73" s="1452"/>
      <c r="J73" s="1432"/>
      <c r="K73" s="1432"/>
      <c r="L73" s="1432"/>
      <c r="M73" s="1432"/>
      <c r="N73" s="1432"/>
      <c r="O73" s="1432"/>
      <c r="P73" s="1432"/>
      <c r="Q73" s="1460"/>
      <c r="R73" s="1432"/>
      <c r="S73" s="1460"/>
      <c r="T73" s="1435"/>
      <c r="U73" s="394"/>
      <c r="V73" s="394"/>
      <c r="W73" s="680"/>
      <c r="X73" s="1067" t="s">
        <v>3666</v>
      </c>
      <c r="Y73" s="685"/>
      <c r="Z73" s="682"/>
      <c r="AA73" s="683"/>
      <c r="AB73" s="114"/>
      <c r="AC73" s="682"/>
      <c r="AD73" s="687"/>
      <c r="AE73" s="1439"/>
      <c r="AF73" s="227"/>
      <c r="AH73" s="1437"/>
    </row>
    <row r="74" spans="1:34" s="4" customFormat="1" ht="5.0999999999999996" customHeight="1" x14ac:dyDescent="0.2">
      <c r="A74" s="465"/>
      <c r="B74" s="227"/>
      <c r="C74" s="1048"/>
      <c r="D74" s="227"/>
      <c r="E74" s="699"/>
      <c r="F74" s="688"/>
      <c r="G74" s="673"/>
      <c r="H74" s="673"/>
      <c r="I74" s="1453"/>
      <c r="J74" s="1433"/>
      <c r="K74" s="1433"/>
      <c r="L74" s="1433"/>
      <c r="M74" s="1433"/>
      <c r="N74" s="1433"/>
      <c r="O74" s="1433"/>
      <c r="P74" s="1433"/>
      <c r="Q74" s="1460"/>
      <c r="R74" s="1433"/>
      <c r="S74" s="1460"/>
      <c r="T74" s="1436"/>
      <c r="U74" s="394"/>
      <c r="V74" s="394"/>
      <c r="W74" s="689"/>
      <c r="X74" s="690"/>
      <c r="Y74" s="690"/>
      <c r="Z74" s="691"/>
      <c r="AA74" s="692"/>
      <c r="AB74" s="693"/>
      <c r="AC74" s="691"/>
      <c r="AD74" s="694"/>
      <c r="AE74" s="695"/>
      <c r="AF74" s="227"/>
      <c r="AH74" s="1437"/>
    </row>
    <row r="75" spans="1:34" s="4" customFormat="1" ht="9" customHeight="1" x14ac:dyDescent="0.2">
      <c r="A75" s="465"/>
      <c r="B75" s="227"/>
      <c r="C75" s="1048"/>
      <c r="D75" s="227"/>
      <c r="E75" s="1449" t="s">
        <v>4774</v>
      </c>
      <c r="F75" s="1438"/>
      <c r="G75" s="673"/>
      <c r="H75" s="673"/>
      <c r="I75" s="1451" t="s">
        <v>2898</v>
      </c>
      <c r="J75" s="1431"/>
      <c r="K75" s="1431"/>
      <c r="L75" s="1431"/>
      <c r="M75" s="1431"/>
      <c r="N75" s="1431"/>
      <c r="O75" s="1431"/>
      <c r="P75" s="1431"/>
      <c r="Q75" s="1459"/>
      <c r="R75" s="1431"/>
      <c r="S75" s="1459"/>
      <c r="T75" s="1434">
        <f>SUM(J75:P78)-SUM(Q75:S78)</f>
        <v>0</v>
      </c>
      <c r="U75" s="394"/>
      <c r="V75" s="394"/>
      <c r="W75" s="674"/>
      <c r="X75" s="675"/>
      <c r="Y75" s="675"/>
      <c r="Z75" s="676"/>
      <c r="AA75" s="677"/>
      <c r="AB75" s="675"/>
      <c r="AC75" s="676"/>
      <c r="AD75" s="678"/>
      <c r="AE75" s="679"/>
      <c r="AF75" s="227"/>
      <c r="AH75" s="1437" t="e">
        <f>IF(COUNTIF(eS91LIST,I75)=1,0,1)</f>
        <v>#REF!</v>
      </c>
    </row>
    <row r="76" spans="1:34" s="4" customFormat="1" ht="21" customHeight="1" x14ac:dyDescent="0.2">
      <c r="A76" s="465"/>
      <c r="B76" s="227"/>
      <c r="C76" s="1048" t="s">
        <v>2660</v>
      </c>
      <c r="D76" s="227"/>
      <c r="E76" s="1450"/>
      <c r="F76" s="1438"/>
      <c r="G76" s="1438"/>
      <c r="H76" s="1456"/>
      <c r="I76" s="1452"/>
      <c r="J76" s="1432"/>
      <c r="K76" s="1432"/>
      <c r="L76" s="1432"/>
      <c r="M76" s="1432"/>
      <c r="N76" s="1432"/>
      <c r="O76" s="1432"/>
      <c r="P76" s="1432"/>
      <c r="Q76" s="1460"/>
      <c r="R76" s="1432"/>
      <c r="S76" s="1460"/>
      <c r="T76" s="1435"/>
      <c r="U76" s="394"/>
      <c r="V76" s="394"/>
      <c r="W76" s="680"/>
      <c r="X76" s="681" t="s">
        <v>4326</v>
      </c>
      <c r="Y76" s="681"/>
      <c r="Z76" s="682"/>
      <c r="AA76" s="683"/>
      <c r="AB76" s="684">
        <f>T75</f>
        <v>0</v>
      </c>
      <c r="AC76" s="682"/>
      <c r="AD76" s="697" t="str">
        <f>IF(OR(AB76=0,AB77=0),"NA",AB76/AB77)</f>
        <v>NA</v>
      </c>
      <c r="AE76" s="1439" t="s">
        <v>3796</v>
      </c>
      <c r="AF76" s="227"/>
      <c r="AH76" s="1437"/>
    </row>
    <row r="77" spans="1:34" s="4" customFormat="1" ht="18" customHeight="1" x14ac:dyDescent="0.2">
      <c r="A77" s="465"/>
      <c r="B77" s="227"/>
      <c r="C77" s="671"/>
      <c r="D77" s="227"/>
      <c r="E77" s="1450"/>
      <c r="F77" s="1438"/>
      <c r="G77" s="1438"/>
      <c r="H77" s="1456"/>
      <c r="I77" s="1452"/>
      <c r="J77" s="1432"/>
      <c r="K77" s="1432"/>
      <c r="L77" s="1432"/>
      <c r="M77" s="1432"/>
      <c r="N77" s="1432"/>
      <c r="O77" s="1432"/>
      <c r="P77" s="1432"/>
      <c r="Q77" s="1460"/>
      <c r="R77" s="1432"/>
      <c r="S77" s="1460"/>
      <c r="T77" s="1435"/>
      <c r="U77" s="394"/>
      <c r="V77" s="394"/>
      <c r="W77" s="680"/>
      <c r="X77" s="685" t="s">
        <v>3795</v>
      </c>
      <c r="Y77" s="685"/>
      <c r="Z77" s="682"/>
      <c r="AA77" s="683"/>
      <c r="AB77" s="721"/>
      <c r="AC77" s="682"/>
      <c r="AD77" s="687"/>
      <c r="AE77" s="1439"/>
      <c r="AF77" s="227"/>
      <c r="AH77" s="1437"/>
    </row>
    <row r="78" spans="1:34" s="4" customFormat="1" ht="5.0999999999999996" customHeight="1" x14ac:dyDescent="0.2">
      <c r="A78" s="465"/>
      <c r="B78" s="227"/>
      <c r="C78" s="671"/>
      <c r="D78" s="227"/>
      <c r="E78" s="699"/>
      <c r="F78" s="688"/>
      <c r="G78" s="673"/>
      <c r="H78" s="673"/>
      <c r="I78" s="1453"/>
      <c r="J78" s="1433"/>
      <c r="K78" s="1433"/>
      <c r="L78" s="1433"/>
      <c r="M78" s="1433"/>
      <c r="N78" s="1433"/>
      <c r="O78" s="1433"/>
      <c r="P78" s="1433"/>
      <c r="Q78" s="1460"/>
      <c r="R78" s="1433"/>
      <c r="S78" s="1460"/>
      <c r="T78" s="1436"/>
      <c r="U78" s="394"/>
      <c r="V78" s="394"/>
      <c r="W78" s="689"/>
      <c r="X78" s="690"/>
      <c r="Y78" s="690"/>
      <c r="Z78" s="691"/>
      <c r="AA78" s="692"/>
      <c r="AB78" s="693"/>
      <c r="AC78" s="691"/>
      <c r="AD78" s="694"/>
      <c r="AE78" s="695"/>
      <c r="AF78" s="227"/>
      <c r="AH78" s="1437"/>
    </row>
    <row r="79" spans="1:34" s="4" customFormat="1" ht="9" customHeight="1" x14ac:dyDescent="0.2">
      <c r="A79" s="465"/>
      <c r="B79" s="227"/>
      <c r="C79" s="671"/>
      <c r="D79" s="227"/>
      <c r="E79" s="1449" t="s">
        <v>4384</v>
      </c>
      <c r="F79" s="1438"/>
      <c r="G79" s="673"/>
      <c r="H79" s="673"/>
      <c r="I79" s="1451" t="s">
        <v>2898</v>
      </c>
      <c r="J79" s="1440" t="str">
        <f>IF(OR(T71=0,T75=0),"",'40'!O38)</f>
        <v/>
      </c>
      <c r="K79" s="1440" t="str">
        <f>IF(OR(T71=0,T75=0),"",'40'!Q38)</f>
        <v/>
      </c>
      <c r="L79" s="1440" t="str">
        <f>IF(OR(T71=0,T75=0),"",'40'!R38)</f>
        <v/>
      </c>
      <c r="M79" s="1440" t="str">
        <f>IF(OR(T71=0,T75=0),"",'40'!S38)</f>
        <v/>
      </c>
      <c r="N79" s="1426" t="str">
        <f>IF(OR(T71=0,T75=0),"",'40'!T38)</f>
        <v/>
      </c>
      <c r="O79" s="1440" t="str">
        <f>IF(OR(T71=0,T75=0),"",'40'!Y38)</f>
        <v/>
      </c>
      <c r="P79" s="1440" t="str">
        <f>IF(OR(T71=0,T75=0),"",'40'!Z38)</f>
        <v/>
      </c>
      <c r="Q79" s="1459"/>
      <c r="R79" s="1440" t="str">
        <f>IF(OR(T71=0,T75=0),"",'12'!T36)</f>
        <v/>
      </c>
      <c r="S79" s="1459"/>
      <c r="T79" s="1434">
        <f>SUM(J79:P82)-SUM(Q79:S82)</f>
        <v>0</v>
      </c>
      <c r="U79" s="394"/>
      <c r="V79" s="394"/>
      <c r="W79" s="674"/>
      <c r="X79" s="675"/>
      <c r="Y79" s="675"/>
      <c r="Z79" s="676"/>
      <c r="AA79" s="677"/>
      <c r="AB79" s="675"/>
      <c r="AC79" s="676"/>
      <c r="AD79" s="678"/>
      <c r="AE79" s="679"/>
      <c r="AF79" s="227"/>
      <c r="AH79" s="1437" t="e">
        <f>IF(COUNTIF(eS91LIST,I79)=1,0,1)</f>
        <v>#REF!</v>
      </c>
    </row>
    <row r="80" spans="1:34" s="4" customFormat="1" ht="30" customHeight="1" x14ac:dyDescent="0.2">
      <c r="A80" s="465"/>
      <c r="B80" s="227"/>
      <c r="C80" s="1048" t="s">
        <v>2661</v>
      </c>
      <c r="D80" s="227"/>
      <c r="E80" s="1450"/>
      <c r="F80" s="1438"/>
      <c r="G80" s="1438"/>
      <c r="H80" s="1456"/>
      <c r="I80" s="1452"/>
      <c r="J80" s="1441"/>
      <c r="K80" s="1441"/>
      <c r="L80" s="1441"/>
      <c r="M80" s="1441"/>
      <c r="N80" s="1427"/>
      <c r="O80" s="1441"/>
      <c r="P80" s="1441"/>
      <c r="Q80" s="1460"/>
      <c r="R80" s="1441"/>
      <c r="S80" s="1460"/>
      <c r="T80" s="1435"/>
      <c r="U80" s="394"/>
      <c r="V80" s="394"/>
      <c r="W80" s="680"/>
      <c r="X80" s="681" t="s">
        <v>2724</v>
      </c>
      <c r="Y80" s="681"/>
      <c r="Z80" s="682"/>
      <c r="AA80" s="683"/>
      <c r="AB80" s="684">
        <f>T79</f>
        <v>0</v>
      </c>
      <c r="AC80" s="682"/>
      <c r="AD80" s="697" t="str">
        <f>IF(OR(AB80=0,AB81=0),"NA",AB80/AB81)</f>
        <v>NA</v>
      </c>
      <c r="AE80" s="1439" t="s">
        <v>3796</v>
      </c>
      <c r="AF80" s="227"/>
      <c r="AH80" s="1437"/>
    </row>
    <row r="81" spans="1:34" s="4" customFormat="1" ht="30" customHeight="1" x14ac:dyDescent="0.2">
      <c r="A81" s="465"/>
      <c r="B81" s="227"/>
      <c r="C81" s="671"/>
      <c r="D81" s="227"/>
      <c r="E81" s="1450"/>
      <c r="F81" s="1438"/>
      <c r="G81" s="1438"/>
      <c r="H81" s="1456"/>
      <c r="I81" s="1452"/>
      <c r="J81" s="1441"/>
      <c r="K81" s="1441"/>
      <c r="L81" s="1441"/>
      <c r="M81" s="1441"/>
      <c r="N81" s="1427"/>
      <c r="O81" s="1441"/>
      <c r="P81" s="1441"/>
      <c r="Q81" s="1460"/>
      <c r="R81" s="1441"/>
      <c r="S81" s="1460"/>
      <c r="T81" s="1435"/>
      <c r="U81" s="394"/>
      <c r="V81" s="394"/>
      <c r="W81" s="680"/>
      <c r="X81" s="685" t="s">
        <v>3797</v>
      </c>
      <c r="Y81" s="685"/>
      <c r="Z81" s="682"/>
      <c r="AA81" s="683"/>
      <c r="AB81" s="721"/>
      <c r="AC81" s="682"/>
      <c r="AD81" s="687"/>
      <c r="AE81" s="1439"/>
      <c r="AF81" s="227"/>
      <c r="AH81" s="1437"/>
    </row>
    <row r="82" spans="1:34" s="4" customFormat="1" ht="5.0999999999999996" customHeight="1" x14ac:dyDescent="0.2">
      <c r="A82" s="465"/>
      <c r="B82" s="227"/>
      <c r="C82" s="671"/>
      <c r="D82" s="227"/>
      <c r="E82" s="389"/>
      <c r="F82" s="688"/>
      <c r="G82" s="673"/>
      <c r="H82" s="673"/>
      <c r="I82" s="1453"/>
      <c r="J82" s="1442"/>
      <c r="K82" s="1442"/>
      <c r="L82" s="1442"/>
      <c r="M82" s="1442"/>
      <c r="N82" s="1428"/>
      <c r="O82" s="1442"/>
      <c r="P82" s="1442"/>
      <c r="Q82" s="1461"/>
      <c r="R82" s="1442"/>
      <c r="S82" s="1461"/>
      <c r="T82" s="1436"/>
      <c r="U82" s="394"/>
      <c r="V82" s="394"/>
      <c r="W82" s="689"/>
      <c r="X82" s="690"/>
      <c r="Y82" s="690"/>
      <c r="Z82" s="691"/>
      <c r="AA82" s="692"/>
      <c r="AB82" s="693"/>
      <c r="AC82" s="691"/>
      <c r="AD82" s="694"/>
      <c r="AE82" s="695"/>
      <c r="AF82" s="227"/>
      <c r="AH82" s="1437"/>
    </row>
    <row r="83" spans="1:34" s="4" customFormat="1" x14ac:dyDescent="0.2">
      <c r="A83" s="465"/>
      <c r="B83" s="227"/>
      <c r="C83" s="671"/>
      <c r="D83" s="227"/>
      <c r="E83" s="389" t="s">
        <v>3718</v>
      </c>
      <c r="F83" s="673"/>
      <c r="G83" s="673"/>
      <c r="H83" s="673"/>
      <c r="I83" s="227"/>
      <c r="J83" s="394"/>
      <c r="K83" s="394"/>
      <c r="L83" s="394"/>
      <c r="M83" s="394"/>
      <c r="N83" s="394"/>
      <c r="O83" s="394"/>
      <c r="P83" s="394"/>
      <c r="Q83" s="394"/>
      <c r="R83" s="394"/>
      <c r="S83" s="394"/>
      <c r="T83" s="394"/>
      <c r="U83" s="227"/>
      <c r="V83" s="227"/>
      <c r="W83" s="227"/>
      <c r="X83" s="227" t="s">
        <v>4417</v>
      </c>
      <c r="Y83" s="227"/>
      <c r="Z83" s="227"/>
      <c r="AA83" s="227"/>
      <c r="AB83" s="394"/>
      <c r="AC83" s="233"/>
      <c r="AD83" s="233"/>
      <c r="AE83" s="442"/>
      <c r="AF83" s="227"/>
      <c r="AH83" s="703"/>
    </row>
    <row r="84" spans="1:34" s="4" customFormat="1" ht="5.0999999999999996" customHeight="1" x14ac:dyDescent="0.2">
      <c r="A84" s="465"/>
      <c r="B84" s="227"/>
      <c r="C84" s="671"/>
      <c r="D84" s="227"/>
      <c r="E84" s="389"/>
      <c r="F84" s="673"/>
      <c r="G84" s="673"/>
      <c r="H84" s="673"/>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3"/>
    </row>
    <row r="85" spans="1:34" s="4" customFormat="1" ht="14.1" customHeight="1" x14ac:dyDescent="0.2">
      <c r="A85" s="465"/>
      <c r="B85" s="227"/>
      <c r="C85" s="671"/>
      <c r="D85" s="227"/>
      <c r="E85" s="234" t="s">
        <v>3598</v>
      </c>
      <c r="F85" s="673"/>
      <c r="G85" s="673"/>
      <c r="H85" s="673"/>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3"/>
    </row>
    <row r="86" spans="1:34" s="4" customFormat="1" ht="9" customHeight="1" x14ac:dyDescent="0.2">
      <c r="A86" s="465"/>
      <c r="B86" s="227"/>
      <c r="C86" s="1053"/>
      <c r="D86" s="1084"/>
      <c r="E86" s="1499" t="s">
        <v>3810</v>
      </c>
      <c r="F86" s="1438"/>
      <c r="G86" s="673"/>
      <c r="H86" s="673"/>
      <c r="I86" s="1451" t="s">
        <v>2898</v>
      </c>
      <c r="J86" s="1431"/>
      <c r="K86" s="1431"/>
      <c r="L86" s="1431"/>
      <c r="M86" s="1431"/>
      <c r="N86" s="1431"/>
      <c r="O86" s="1431"/>
      <c r="P86" s="1431"/>
      <c r="Q86" s="1473"/>
      <c r="R86" s="1431"/>
      <c r="S86" s="1455"/>
      <c r="T86" s="1434">
        <f>SUM(J86:P89)-SUM(Q86:S89)</f>
        <v>0</v>
      </c>
      <c r="U86" s="394"/>
      <c r="V86" s="394"/>
      <c r="W86" s="674"/>
      <c r="X86" s="675"/>
      <c r="Y86" s="675"/>
      <c r="Z86" s="676"/>
      <c r="AA86" s="677"/>
      <c r="AB86" s="675"/>
      <c r="AC86" s="676"/>
      <c r="AD86" s="696"/>
      <c r="AE86" s="679"/>
      <c r="AF86" s="227"/>
      <c r="AH86" s="1437" t="e">
        <f>IF(COUNTIF(eS91LIST,I86)=1,0,1)</f>
        <v>#REF!</v>
      </c>
    </row>
    <row r="87" spans="1:34" s="4" customFormat="1" ht="27" customHeight="1" x14ac:dyDescent="0.2">
      <c r="A87" s="465"/>
      <c r="B87" s="227"/>
      <c r="C87" s="1053" t="s">
        <v>4799</v>
      </c>
      <c r="D87" s="1084"/>
      <c r="E87" s="1500"/>
      <c r="F87" s="1438"/>
      <c r="G87" s="1438"/>
      <c r="H87" s="1438"/>
      <c r="I87" s="1452"/>
      <c r="J87" s="1432"/>
      <c r="K87" s="1432"/>
      <c r="L87" s="1432"/>
      <c r="M87" s="1432"/>
      <c r="N87" s="1432"/>
      <c r="O87" s="1432"/>
      <c r="P87" s="1432"/>
      <c r="Q87" s="1460"/>
      <c r="R87" s="1432"/>
      <c r="S87" s="1447"/>
      <c r="T87" s="1435"/>
      <c r="U87" s="394"/>
      <c r="V87" s="394"/>
      <c r="W87" s="680"/>
      <c r="X87" s="681" t="s">
        <v>2725</v>
      </c>
      <c r="Y87" s="681"/>
      <c r="Z87" s="682"/>
      <c r="AA87" s="683"/>
      <c r="AB87" s="684">
        <f>T86</f>
        <v>0</v>
      </c>
      <c r="AC87" s="682"/>
      <c r="AD87" s="697" t="str">
        <f>IF(OR(AB87=0,AB88=0),"NA",AB87/AB88)</f>
        <v>NA</v>
      </c>
      <c r="AE87" s="1439" t="s">
        <v>3799</v>
      </c>
      <c r="AF87" s="227"/>
      <c r="AH87" s="1437"/>
    </row>
    <row r="88" spans="1:34" s="4" customFormat="1" ht="36.950000000000003" customHeight="1" x14ac:dyDescent="0.2">
      <c r="A88" s="465"/>
      <c r="B88" s="227"/>
      <c r="C88" s="1053"/>
      <c r="D88" s="1084"/>
      <c r="E88" s="1500"/>
      <c r="F88" s="1438"/>
      <c r="G88" s="1438"/>
      <c r="H88" s="1438"/>
      <c r="I88" s="1452"/>
      <c r="J88" s="1432"/>
      <c r="K88" s="1432"/>
      <c r="L88" s="1432"/>
      <c r="M88" s="1432"/>
      <c r="N88" s="1432"/>
      <c r="O88" s="1432"/>
      <c r="P88" s="1432"/>
      <c r="Q88" s="1460"/>
      <c r="R88" s="1432"/>
      <c r="S88" s="1447"/>
      <c r="T88" s="1435"/>
      <c r="U88" s="394"/>
      <c r="V88" s="394"/>
      <c r="W88" s="680"/>
      <c r="X88" s="1067" t="s">
        <v>3813</v>
      </c>
      <c r="Y88" s="685"/>
      <c r="Z88" s="682"/>
      <c r="AA88" s="683"/>
      <c r="AB88" s="114"/>
      <c r="AC88" s="682"/>
      <c r="AD88" s="698"/>
      <c r="AE88" s="1439"/>
      <c r="AF88" s="227"/>
      <c r="AH88" s="1437"/>
    </row>
    <row r="89" spans="1:34" s="4" customFormat="1" ht="5.0999999999999996" customHeight="1" x14ac:dyDescent="0.2">
      <c r="A89" s="465"/>
      <c r="B89" s="227"/>
      <c r="C89" s="1048"/>
      <c r="D89" s="227"/>
      <c r="E89" s="699"/>
      <c r="F89" s="688"/>
      <c r="G89" s="673"/>
      <c r="H89" s="673"/>
      <c r="I89" s="1453"/>
      <c r="J89" s="1433"/>
      <c r="K89" s="1433"/>
      <c r="L89" s="1433"/>
      <c r="M89" s="1433"/>
      <c r="N89" s="1433"/>
      <c r="O89" s="1433"/>
      <c r="P89" s="1433"/>
      <c r="Q89" s="1460"/>
      <c r="R89" s="1433"/>
      <c r="S89" s="1447"/>
      <c r="T89" s="1436"/>
      <c r="U89" s="394"/>
      <c r="V89" s="394"/>
      <c r="W89" s="689"/>
      <c r="X89" s="690"/>
      <c r="Y89" s="690"/>
      <c r="Z89" s="691"/>
      <c r="AA89" s="692"/>
      <c r="AB89" s="693"/>
      <c r="AC89" s="691"/>
      <c r="AD89" s="700"/>
      <c r="AE89" s="695"/>
      <c r="AF89" s="227"/>
      <c r="AH89" s="1437"/>
    </row>
    <row r="90" spans="1:34" s="4" customFormat="1" ht="9" customHeight="1" x14ac:dyDescent="0.2">
      <c r="A90" s="465"/>
      <c r="B90" s="227"/>
      <c r="C90" s="1053"/>
      <c r="D90" s="1084"/>
      <c r="E90" s="1499" t="s">
        <v>4555</v>
      </c>
      <c r="F90" s="1438"/>
      <c r="G90" s="673"/>
      <c r="H90" s="673"/>
      <c r="I90" s="1451" t="s">
        <v>2898</v>
      </c>
      <c r="J90" s="1431"/>
      <c r="K90" s="1431"/>
      <c r="L90" s="1431"/>
      <c r="M90" s="1431"/>
      <c r="N90" s="1431"/>
      <c r="O90" s="1431"/>
      <c r="P90" s="1431"/>
      <c r="Q90" s="1459"/>
      <c r="R90" s="1431"/>
      <c r="S90" s="1446"/>
      <c r="T90" s="1434">
        <f>SUM(J90:P93)-SUM(Q90:S93)</f>
        <v>0</v>
      </c>
      <c r="U90" s="394"/>
      <c r="V90" s="394"/>
      <c r="W90" s="674"/>
      <c r="X90" s="675"/>
      <c r="Y90" s="675"/>
      <c r="Z90" s="676"/>
      <c r="AA90" s="677"/>
      <c r="AB90" s="675"/>
      <c r="AC90" s="676"/>
      <c r="AD90" s="696"/>
      <c r="AE90" s="679"/>
      <c r="AF90" s="227"/>
      <c r="AH90" s="1437" t="e">
        <f>IF(COUNTIF(eS91LIST,I90)=1,0,1)</f>
        <v>#REF!</v>
      </c>
    </row>
    <row r="91" spans="1:34" s="4" customFormat="1" ht="27" customHeight="1" x14ac:dyDescent="0.2">
      <c r="A91" s="465"/>
      <c r="B91" s="227"/>
      <c r="C91" s="1053" t="s">
        <v>4800</v>
      </c>
      <c r="D91" s="1084"/>
      <c r="E91" s="1500"/>
      <c r="F91" s="1438"/>
      <c r="G91" s="1438"/>
      <c r="H91" s="1438"/>
      <c r="I91" s="1452"/>
      <c r="J91" s="1432"/>
      <c r="K91" s="1432"/>
      <c r="L91" s="1432"/>
      <c r="M91" s="1432"/>
      <c r="N91" s="1432"/>
      <c r="O91" s="1432"/>
      <c r="P91" s="1432"/>
      <c r="Q91" s="1460"/>
      <c r="R91" s="1432"/>
      <c r="S91" s="1447"/>
      <c r="T91" s="1435"/>
      <c r="U91" s="394"/>
      <c r="V91" s="394"/>
      <c r="W91" s="680"/>
      <c r="X91" s="681" t="s">
        <v>2726</v>
      </c>
      <c r="Y91" s="681"/>
      <c r="Z91" s="682"/>
      <c r="AA91" s="683"/>
      <c r="AB91" s="684">
        <f>T90</f>
        <v>0</v>
      </c>
      <c r="AC91" s="682"/>
      <c r="AD91" s="697" t="str">
        <f>IF(OR(AB91=0,AB92=0),"NA",AB91/AB92)</f>
        <v>NA</v>
      </c>
      <c r="AE91" s="1439" t="s">
        <v>3799</v>
      </c>
      <c r="AF91" s="227"/>
      <c r="AH91" s="1437"/>
    </row>
    <row r="92" spans="1:34" s="4" customFormat="1" ht="36.950000000000003" customHeight="1" x14ac:dyDescent="0.2">
      <c r="A92" s="465"/>
      <c r="B92" s="227"/>
      <c r="C92" s="1053"/>
      <c r="D92" s="1084"/>
      <c r="E92" s="1500"/>
      <c r="F92" s="1438"/>
      <c r="G92" s="1438"/>
      <c r="H92" s="1438"/>
      <c r="I92" s="1452"/>
      <c r="J92" s="1432"/>
      <c r="K92" s="1432"/>
      <c r="L92" s="1432"/>
      <c r="M92" s="1432"/>
      <c r="N92" s="1432"/>
      <c r="O92" s="1432"/>
      <c r="P92" s="1432"/>
      <c r="Q92" s="1460"/>
      <c r="R92" s="1432"/>
      <c r="S92" s="1447"/>
      <c r="T92" s="1435"/>
      <c r="U92" s="394"/>
      <c r="V92" s="394"/>
      <c r="W92" s="680"/>
      <c r="X92" s="1067" t="s">
        <v>3812</v>
      </c>
      <c r="Y92" s="685"/>
      <c r="Z92" s="682"/>
      <c r="AA92" s="683"/>
      <c r="AB92" s="114"/>
      <c r="AC92" s="682"/>
      <c r="AD92" s="698"/>
      <c r="AE92" s="1439"/>
      <c r="AF92" s="227"/>
      <c r="AH92" s="1437"/>
    </row>
    <row r="93" spans="1:34" s="4" customFormat="1" ht="5.0999999999999996" customHeight="1" x14ac:dyDescent="0.2">
      <c r="A93" s="465"/>
      <c r="B93" s="227"/>
      <c r="C93" s="671"/>
      <c r="D93" s="227"/>
      <c r="E93" s="389"/>
      <c r="F93" s="688"/>
      <c r="G93" s="673"/>
      <c r="H93" s="673"/>
      <c r="I93" s="1453"/>
      <c r="J93" s="1433"/>
      <c r="K93" s="1433"/>
      <c r="L93" s="1433"/>
      <c r="M93" s="1433"/>
      <c r="N93" s="1433"/>
      <c r="O93" s="1433"/>
      <c r="P93" s="1433"/>
      <c r="Q93" s="1461"/>
      <c r="R93" s="1433"/>
      <c r="S93" s="1448"/>
      <c r="T93" s="1436"/>
      <c r="U93" s="394"/>
      <c r="V93" s="394"/>
      <c r="W93" s="689"/>
      <c r="X93" s="690"/>
      <c r="Y93" s="690"/>
      <c r="Z93" s="691"/>
      <c r="AA93" s="692"/>
      <c r="AB93" s="693"/>
      <c r="AC93" s="691"/>
      <c r="AD93" s="700"/>
      <c r="AE93" s="695"/>
      <c r="AF93" s="227"/>
      <c r="AH93" s="1437"/>
    </row>
    <row r="94" spans="1:34" s="4" customFormat="1" ht="5.0999999999999996" customHeight="1" x14ac:dyDescent="0.2">
      <c r="A94" s="465"/>
      <c r="B94" s="227"/>
      <c r="C94" s="671"/>
      <c r="D94" s="227"/>
      <c r="E94" s="389"/>
      <c r="F94" s="673"/>
      <c r="G94" s="673"/>
      <c r="H94" s="673"/>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3"/>
    </row>
    <row r="95" spans="1:34" s="4" customFormat="1" ht="5.0999999999999996" customHeight="1" x14ac:dyDescent="0.2">
      <c r="A95" s="465"/>
      <c r="B95" s="227"/>
      <c r="C95" s="671"/>
      <c r="D95" s="227"/>
      <c r="E95" s="389"/>
      <c r="F95" s="673"/>
      <c r="G95" s="673"/>
      <c r="H95" s="673"/>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3"/>
    </row>
    <row r="96" spans="1:34" s="4" customFormat="1" ht="27.95" customHeight="1" x14ac:dyDescent="0.2">
      <c r="A96" s="465"/>
      <c r="B96" s="227"/>
      <c r="C96" s="192"/>
      <c r="D96" s="227"/>
      <c r="E96" s="389"/>
      <c r="F96" s="227"/>
      <c r="G96" s="227"/>
      <c r="H96" s="227"/>
      <c r="I96" s="705" t="s">
        <v>4966</v>
      </c>
      <c r="J96" s="660" t="s">
        <v>4123</v>
      </c>
      <c r="K96" s="660" t="s">
        <v>2455</v>
      </c>
      <c r="L96" s="660" t="s">
        <v>4148</v>
      </c>
      <c r="M96" s="660" t="s">
        <v>4149</v>
      </c>
      <c r="N96" s="1266" t="s">
        <v>4150</v>
      </c>
      <c r="O96" s="660" t="s">
        <v>2456</v>
      </c>
      <c r="P96" s="660" t="s">
        <v>4017</v>
      </c>
      <c r="Q96" s="660" t="s">
        <v>2457</v>
      </c>
      <c r="R96" s="660" t="s">
        <v>2612</v>
      </c>
      <c r="S96" s="660" t="s">
        <v>3664</v>
      </c>
      <c r="T96" s="660" t="s">
        <v>2614</v>
      </c>
      <c r="U96" s="394"/>
      <c r="V96" s="394"/>
      <c r="W96" s="662"/>
      <c r="X96" s="663" t="s">
        <v>3045</v>
      </c>
      <c r="Y96" s="664"/>
      <c r="Z96" s="665"/>
      <c r="AA96" s="666"/>
      <c r="AB96" s="663" t="s">
        <v>3851</v>
      </c>
      <c r="AC96" s="665"/>
      <c r="AD96" s="660" t="s">
        <v>2454</v>
      </c>
      <c r="AE96" s="660" t="s">
        <v>1853</v>
      </c>
      <c r="AF96" s="227"/>
      <c r="AH96" s="703"/>
    </row>
    <row r="97" spans="1:34" s="4" customFormat="1" ht="12" customHeight="1" x14ac:dyDescent="0.2">
      <c r="A97" s="465"/>
      <c r="B97" s="227"/>
      <c r="C97" s="192"/>
      <c r="D97" s="227"/>
      <c r="E97" s="234"/>
      <c r="F97" s="227"/>
      <c r="G97" s="227"/>
      <c r="H97" s="227"/>
      <c r="I97" s="70">
        <v>3</v>
      </c>
      <c r="J97" s="70">
        <v>4</v>
      </c>
      <c r="K97" s="70">
        <v>5</v>
      </c>
      <c r="L97" s="70">
        <v>6</v>
      </c>
      <c r="M97" s="70">
        <v>7</v>
      </c>
      <c r="N97" s="1267">
        <v>15</v>
      </c>
      <c r="O97" s="70">
        <v>21</v>
      </c>
      <c r="P97" s="70">
        <v>22</v>
      </c>
      <c r="Q97" s="70">
        <v>16</v>
      </c>
      <c r="R97" s="70">
        <v>9</v>
      </c>
      <c r="S97" s="70">
        <v>19</v>
      </c>
      <c r="T97" s="70">
        <v>10</v>
      </c>
      <c r="U97" s="394"/>
      <c r="V97" s="394"/>
      <c r="W97" s="667"/>
      <c r="X97" s="668" t="s">
        <v>2821</v>
      </c>
      <c r="Y97" s="668"/>
      <c r="Z97" s="669"/>
      <c r="AA97" s="670"/>
      <c r="AB97" s="1277" t="s">
        <v>3665</v>
      </c>
      <c r="AC97" s="669"/>
      <c r="AD97" s="70">
        <v>13</v>
      </c>
      <c r="AE97" s="70">
        <v>14</v>
      </c>
      <c r="AF97" s="227"/>
      <c r="AH97" s="703"/>
    </row>
    <row r="98" spans="1:34" s="4" customFormat="1" ht="10.5" customHeight="1" x14ac:dyDescent="0.2">
      <c r="A98" s="465"/>
      <c r="B98" s="227"/>
      <c r="C98" s="671"/>
      <c r="D98" s="227"/>
      <c r="E98" s="234" t="s">
        <v>4106</v>
      </c>
      <c r="F98" s="227"/>
      <c r="G98" s="227"/>
      <c r="H98" s="227"/>
      <c r="I98" s="69" t="s">
        <v>4747</v>
      </c>
      <c r="J98" s="69" t="s">
        <v>2273</v>
      </c>
      <c r="K98" s="69" t="s">
        <v>2273</v>
      </c>
      <c r="L98" s="69" t="s">
        <v>2273</v>
      </c>
      <c r="M98" s="69" t="s">
        <v>2273</v>
      </c>
      <c r="N98" s="1268" t="s">
        <v>2273</v>
      </c>
      <c r="O98" s="69" t="s">
        <v>2273</v>
      </c>
      <c r="P98" s="69" t="s">
        <v>2273</v>
      </c>
      <c r="Q98" s="69" t="s">
        <v>2273</v>
      </c>
      <c r="R98" s="69" t="s">
        <v>2273</v>
      </c>
      <c r="S98" s="69" t="s">
        <v>2273</v>
      </c>
      <c r="T98" s="69" t="s">
        <v>2273</v>
      </c>
      <c r="U98" s="394"/>
      <c r="V98" s="394"/>
      <c r="W98" s="65"/>
      <c r="X98" s="66"/>
      <c r="Y98" s="66"/>
      <c r="Z98" s="67"/>
      <c r="AA98" s="68"/>
      <c r="AB98" s="66"/>
      <c r="AC98" s="67"/>
      <c r="AD98" s="69"/>
      <c r="AE98" s="69" t="s">
        <v>4747</v>
      </c>
      <c r="AF98" s="227"/>
      <c r="AH98" s="703"/>
    </row>
    <row r="99" spans="1:34" s="4" customFormat="1" ht="12.75" hidden="1" customHeight="1" x14ac:dyDescent="0.2">
      <c r="A99" s="465" t="s">
        <v>2651</v>
      </c>
      <c r="B99" s="227"/>
      <c r="C99" s="671"/>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3"/>
    </row>
    <row r="100" spans="1:34" s="4" customFormat="1" ht="12.75" hidden="1" customHeight="1" x14ac:dyDescent="0.2">
      <c r="A100" s="465" t="s">
        <v>2651</v>
      </c>
      <c r="B100" s="227"/>
      <c r="C100" s="671"/>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3"/>
    </row>
    <row r="101" spans="1:34" s="4" customFormat="1" ht="12.75" hidden="1" customHeight="1" x14ac:dyDescent="0.2">
      <c r="A101" s="465" t="s">
        <v>2651</v>
      </c>
      <c r="B101" s="227"/>
      <c r="C101" s="671"/>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3"/>
    </row>
    <row r="102" spans="1:34" s="4" customFormat="1" ht="9" customHeight="1" x14ac:dyDescent="0.2">
      <c r="A102" s="465"/>
      <c r="B102" s="227"/>
      <c r="C102" s="671"/>
      <c r="D102" s="227"/>
      <c r="E102" s="1449" t="s">
        <v>4741</v>
      </c>
      <c r="F102" s="1438"/>
      <c r="G102" s="673"/>
      <c r="H102" s="673"/>
      <c r="I102" s="1451" t="s">
        <v>2898</v>
      </c>
      <c r="J102" s="1431"/>
      <c r="K102" s="1431"/>
      <c r="L102" s="1431"/>
      <c r="M102" s="1431"/>
      <c r="N102" s="1431"/>
      <c r="O102" s="1431"/>
      <c r="P102" s="1431"/>
      <c r="Q102" s="1473"/>
      <c r="R102" s="1431"/>
      <c r="S102" s="1473"/>
      <c r="T102" s="1434">
        <f>SUM(J102:P105)-SUM(Q102:S105)</f>
        <v>0</v>
      </c>
      <c r="U102" s="394"/>
      <c r="V102" s="394"/>
      <c r="W102" s="674"/>
      <c r="X102" s="675"/>
      <c r="Y102" s="675"/>
      <c r="Z102" s="676"/>
      <c r="AA102" s="677"/>
      <c r="AB102" s="675"/>
      <c r="AC102" s="676"/>
      <c r="AD102" s="678"/>
      <c r="AE102" s="679"/>
      <c r="AF102" s="227"/>
      <c r="AH102" s="1437" t="e">
        <f>IF(COUNTIF(eS91LIST,I102)=1,0,1)</f>
        <v>#REF!</v>
      </c>
    </row>
    <row r="103" spans="1:34" s="4" customFormat="1" ht="18" customHeight="1" x14ac:dyDescent="0.2">
      <c r="A103" s="465"/>
      <c r="B103" s="227"/>
      <c r="C103" s="1048" t="s">
        <v>2662</v>
      </c>
      <c r="D103" s="227"/>
      <c r="E103" s="1450"/>
      <c r="F103" s="1438"/>
      <c r="G103" s="1438"/>
      <c r="H103" s="1456"/>
      <c r="I103" s="1452"/>
      <c r="J103" s="1432"/>
      <c r="K103" s="1432"/>
      <c r="L103" s="1432"/>
      <c r="M103" s="1432"/>
      <c r="N103" s="1432"/>
      <c r="O103" s="1432"/>
      <c r="P103" s="1432"/>
      <c r="Q103" s="1460"/>
      <c r="R103" s="1432"/>
      <c r="S103" s="1460"/>
      <c r="T103" s="1435"/>
      <c r="U103" s="394"/>
      <c r="V103" s="394"/>
      <c r="W103" s="680"/>
      <c r="X103" s="681" t="s">
        <v>2727</v>
      </c>
      <c r="Y103" s="681"/>
      <c r="Z103" s="682"/>
      <c r="AA103" s="683"/>
      <c r="AB103" s="684">
        <f>T102</f>
        <v>0</v>
      </c>
      <c r="AC103" s="682"/>
      <c r="AD103" s="697" t="str">
        <f>IF(OR(AB103=0,AB104=0),"NA",AB103/AB104)</f>
        <v>NA</v>
      </c>
      <c r="AE103" s="1439" t="s">
        <v>3796</v>
      </c>
      <c r="AF103" s="227"/>
      <c r="AH103" s="1437"/>
    </row>
    <row r="104" spans="1:34" s="4" customFormat="1" ht="18" customHeight="1" x14ac:dyDescent="0.2">
      <c r="A104" s="465"/>
      <c r="B104" s="227"/>
      <c r="C104" s="1048"/>
      <c r="D104" s="227"/>
      <c r="E104" s="1450"/>
      <c r="F104" s="1438"/>
      <c r="G104" s="1438"/>
      <c r="H104" s="1456"/>
      <c r="I104" s="1452"/>
      <c r="J104" s="1432"/>
      <c r="K104" s="1432"/>
      <c r="L104" s="1432"/>
      <c r="M104" s="1432"/>
      <c r="N104" s="1432"/>
      <c r="O104" s="1432"/>
      <c r="P104" s="1432"/>
      <c r="Q104" s="1460"/>
      <c r="R104" s="1432"/>
      <c r="S104" s="1460"/>
      <c r="T104" s="1435"/>
      <c r="U104" s="394"/>
      <c r="V104" s="394"/>
      <c r="W104" s="680"/>
      <c r="X104" s="685" t="s">
        <v>3800</v>
      </c>
      <c r="Y104" s="685"/>
      <c r="Z104" s="682"/>
      <c r="AA104" s="683"/>
      <c r="AB104" s="721"/>
      <c r="AC104" s="682"/>
      <c r="AD104" s="687"/>
      <c r="AE104" s="1439"/>
      <c r="AF104" s="227"/>
      <c r="AH104" s="1437"/>
    </row>
    <row r="105" spans="1:34" s="4" customFormat="1" ht="5.0999999999999996" customHeight="1" x14ac:dyDescent="0.2">
      <c r="A105" s="465"/>
      <c r="B105" s="227"/>
      <c r="C105" s="1048"/>
      <c r="D105" s="227"/>
      <c r="E105" s="699"/>
      <c r="F105" s="688"/>
      <c r="G105" s="673"/>
      <c r="H105" s="673"/>
      <c r="I105" s="1453"/>
      <c r="J105" s="1433"/>
      <c r="K105" s="1433"/>
      <c r="L105" s="1433"/>
      <c r="M105" s="1433"/>
      <c r="N105" s="1433"/>
      <c r="O105" s="1433"/>
      <c r="P105" s="1433"/>
      <c r="Q105" s="1460"/>
      <c r="R105" s="1433"/>
      <c r="S105" s="1460"/>
      <c r="T105" s="1436"/>
      <c r="U105" s="394"/>
      <c r="V105" s="394"/>
      <c r="W105" s="689"/>
      <c r="X105" s="690"/>
      <c r="Y105" s="690"/>
      <c r="Z105" s="691"/>
      <c r="AA105" s="692"/>
      <c r="AB105" s="693"/>
      <c r="AC105" s="691"/>
      <c r="AD105" s="694"/>
      <c r="AE105" s="695"/>
      <c r="AF105" s="227"/>
      <c r="AH105" s="1437"/>
    </row>
    <row r="106" spans="1:34" s="4" customFormat="1" ht="9" customHeight="1" x14ac:dyDescent="0.2">
      <c r="A106" s="465"/>
      <c r="B106" s="227"/>
      <c r="C106" s="1048"/>
      <c r="D106" s="227"/>
      <c r="E106" s="1499" t="s">
        <v>3811</v>
      </c>
      <c r="F106" s="1438"/>
      <c r="G106" s="673"/>
      <c r="H106" s="673"/>
      <c r="I106" s="1451" t="s">
        <v>2898</v>
      </c>
      <c r="J106" s="1431"/>
      <c r="K106" s="1431"/>
      <c r="L106" s="1431"/>
      <c r="M106" s="1431"/>
      <c r="N106" s="1431"/>
      <c r="O106" s="1431"/>
      <c r="P106" s="1431"/>
      <c r="Q106" s="1459"/>
      <c r="R106" s="1431"/>
      <c r="S106" s="1459"/>
      <c r="T106" s="1434">
        <f>SUM(J106:P109)-SUM(Q106:S109)</f>
        <v>0</v>
      </c>
      <c r="U106" s="394"/>
      <c r="V106" s="394"/>
      <c r="W106" s="674"/>
      <c r="X106" s="675"/>
      <c r="Y106" s="675"/>
      <c r="Z106" s="676"/>
      <c r="AA106" s="677"/>
      <c r="AB106" s="675"/>
      <c r="AC106" s="676"/>
      <c r="AD106" s="678"/>
      <c r="AE106" s="679"/>
      <c r="AF106" s="227"/>
      <c r="AH106" s="1437" t="e">
        <f>IF(COUNTIF(eS91LIST,I106)=1,0,1)</f>
        <v>#REF!</v>
      </c>
    </row>
    <row r="107" spans="1:34" s="4" customFormat="1" ht="18" customHeight="1" x14ac:dyDescent="0.2">
      <c r="A107" s="465"/>
      <c r="B107" s="227"/>
      <c r="C107" s="1053" t="s">
        <v>3624</v>
      </c>
      <c r="D107" s="227"/>
      <c r="E107" s="1500"/>
      <c r="F107" s="1438"/>
      <c r="G107" s="1438"/>
      <c r="H107" s="1456"/>
      <c r="I107" s="1452"/>
      <c r="J107" s="1432"/>
      <c r="K107" s="1432"/>
      <c r="L107" s="1432"/>
      <c r="M107" s="1432"/>
      <c r="N107" s="1432"/>
      <c r="O107" s="1432"/>
      <c r="P107" s="1432"/>
      <c r="Q107" s="1460"/>
      <c r="R107" s="1432"/>
      <c r="S107" s="1460"/>
      <c r="T107" s="1435"/>
      <c r="U107" s="394"/>
      <c r="V107" s="394"/>
      <c r="W107" s="680"/>
      <c r="X107" s="681" t="s">
        <v>2728</v>
      </c>
      <c r="Y107" s="681"/>
      <c r="Z107" s="682"/>
      <c r="AA107" s="683"/>
      <c r="AB107" s="684">
        <f>T106</f>
        <v>0</v>
      </c>
      <c r="AC107" s="682"/>
      <c r="AD107" s="697" t="str">
        <f>IF(OR(AB107=0,AB108=0),"NA",AB107/AB108)</f>
        <v>NA</v>
      </c>
      <c r="AE107" s="1439" t="s">
        <v>3801</v>
      </c>
      <c r="AF107" s="227"/>
      <c r="AH107" s="1437"/>
    </row>
    <row r="108" spans="1:34" s="4" customFormat="1" ht="33.950000000000003" customHeight="1" x14ac:dyDescent="0.2">
      <c r="A108" s="465"/>
      <c r="B108" s="227"/>
      <c r="C108" s="671"/>
      <c r="D108" s="227"/>
      <c r="E108" s="1500"/>
      <c r="F108" s="1438"/>
      <c r="G108" s="1438"/>
      <c r="H108" s="1456"/>
      <c r="I108" s="1452"/>
      <c r="J108" s="1432"/>
      <c r="K108" s="1432"/>
      <c r="L108" s="1432"/>
      <c r="M108" s="1432"/>
      <c r="N108" s="1432"/>
      <c r="O108" s="1432"/>
      <c r="P108" s="1432"/>
      <c r="Q108" s="1460"/>
      <c r="R108" s="1432"/>
      <c r="S108" s="1460"/>
      <c r="T108" s="1435"/>
      <c r="U108" s="394"/>
      <c r="V108" s="394"/>
      <c r="W108" s="680"/>
      <c r="X108" s="1067" t="s">
        <v>3629</v>
      </c>
      <c r="Y108" s="685"/>
      <c r="Z108" s="682"/>
      <c r="AA108" s="683"/>
      <c r="AB108" s="114"/>
      <c r="AC108" s="682"/>
      <c r="AD108" s="687"/>
      <c r="AE108" s="1439"/>
      <c r="AF108" s="227"/>
      <c r="AH108" s="1437"/>
    </row>
    <row r="109" spans="1:34" s="4" customFormat="1" ht="5.0999999999999996" customHeight="1" x14ac:dyDescent="0.2">
      <c r="A109" s="465"/>
      <c r="B109" s="227"/>
      <c r="C109" s="671"/>
      <c r="D109" s="227"/>
      <c r="E109" s="699"/>
      <c r="F109" s="688"/>
      <c r="G109" s="673"/>
      <c r="H109" s="673"/>
      <c r="I109" s="1453"/>
      <c r="J109" s="1433"/>
      <c r="K109" s="1433"/>
      <c r="L109" s="1433"/>
      <c r="M109" s="1433"/>
      <c r="N109" s="1433"/>
      <c r="O109" s="1433"/>
      <c r="P109" s="1433"/>
      <c r="Q109" s="1460"/>
      <c r="R109" s="1433"/>
      <c r="S109" s="1460"/>
      <c r="T109" s="1436"/>
      <c r="U109" s="394"/>
      <c r="V109" s="394"/>
      <c r="W109" s="689"/>
      <c r="X109" s="690"/>
      <c r="Y109" s="690"/>
      <c r="Z109" s="691"/>
      <c r="AA109" s="692"/>
      <c r="AB109" s="693"/>
      <c r="AC109" s="691"/>
      <c r="AD109" s="694"/>
      <c r="AE109" s="695"/>
      <c r="AF109" s="227"/>
      <c r="AH109" s="1437"/>
    </row>
    <row r="110" spans="1:34" s="4" customFormat="1" ht="9" customHeight="1" x14ac:dyDescent="0.2">
      <c r="A110" s="465"/>
      <c r="B110" s="227"/>
      <c r="C110" s="671"/>
      <c r="D110" s="227"/>
      <c r="E110" s="1449" t="s">
        <v>3987</v>
      </c>
      <c r="F110" s="1438"/>
      <c r="G110" s="673"/>
      <c r="H110" s="673"/>
      <c r="I110" s="1451" t="s">
        <v>2898</v>
      </c>
      <c r="J110" s="1440" t="str">
        <f>IF(OR(T102=0,T106=0),"",SUM(J102:J109))</f>
        <v/>
      </c>
      <c r="K110" s="1440" t="str">
        <f>IF(OR(T102=0,T106=0),"",SUM(K102:K109))</f>
        <v/>
      </c>
      <c r="L110" s="1440" t="str">
        <f>IF(OR(T102=0,T106=0),"",SUM(L102:L109))</f>
        <v/>
      </c>
      <c r="M110" s="1440" t="str">
        <f>IF(OR(T102=0,T106=0),"",SUM(M102:M109))</f>
        <v/>
      </c>
      <c r="N110" s="1426" t="str">
        <f>IF(OR(T102=0,T106=0),"",SUM(N102:N109))</f>
        <v/>
      </c>
      <c r="O110" s="1440" t="str">
        <f>IF(OR(T102=0,T106=0),"",SUM(O102:O109))</f>
        <v/>
      </c>
      <c r="P110" s="1440" t="str">
        <f>IF(OR(T102=0,T106=0),"",SUM(P102:P109))</f>
        <v/>
      </c>
      <c r="Q110" s="1459"/>
      <c r="R110" s="1440" t="str">
        <f>IF(OR(T102=0,T106=0),"",SUM(R102:R109))</f>
        <v/>
      </c>
      <c r="S110" s="1459"/>
      <c r="T110" s="1434">
        <f>SUM(J110:P113)-SUM(Q110:S113)</f>
        <v>0</v>
      </c>
      <c r="U110" s="394"/>
      <c r="V110" s="394"/>
      <c r="W110" s="674"/>
      <c r="X110" s="675"/>
      <c r="Y110" s="675"/>
      <c r="Z110" s="676"/>
      <c r="AA110" s="677"/>
      <c r="AB110" s="675"/>
      <c r="AC110" s="676"/>
      <c r="AD110" s="678"/>
      <c r="AE110" s="679"/>
      <c r="AF110" s="227"/>
      <c r="AH110" s="1437" t="e">
        <f>IF(COUNTIF(eS91LIST,I110)=1,0,1)</f>
        <v>#REF!</v>
      </c>
    </row>
    <row r="111" spans="1:34" s="4" customFormat="1" ht="30" customHeight="1" x14ac:dyDescent="0.2">
      <c r="A111" s="465"/>
      <c r="B111" s="227"/>
      <c r="C111" s="1048" t="s">
        <v>2663</v>
      </c>
      <c r="D111" s="227"/>
      <c r="E111" s="1450"/>
      <c r="F111" s="1438"/>
      <c r="G111" s="1438"/>
      <c r="H111" s="1456"/>
      <c r="I111" s="1452"/>
      <c r="J111" s="1441"/>
      <c r="K111" s="1441"/>
      <c r="L111" s="1441"/>
      <c r="M111" s="1441"/>
      <c r="N111" s="1427"/>
      <c r="O111" s="1441"/>
      <c r="P111" s="1441"/>
      <c r="Q111" s="1460"/>
      <c r="R111" s="1441"/>
      <c r="S111" s="1460"/>
      <c r="T111" s="1435"/>
      <c r="U111" s="394"/>
      <c r="V111" s="394"/>
      <c r="W111" s="680"/>
      <c r="X111" s="681" t="s">
        <v>2729</v>
      </c>
      <c r="Y111" s="681"/>
      <c r="Z111" s="682"/>
      <c r="AA111" s="683"/>
      <c r="AB111" s="684">
        <f>T110</f>
        <v>0</v>
      </c>
      <c r="AC111" s="682"/>
      <c r="AD111" s="697" t="str">
        <f>IF(OR(AB111=0,AB112=0),"NA",AB111/AB112)</f>
        <v>NA</v>
      </c>
      <c r="AE111" s="1439" t="s">
        <v>3796</v>
      </c>
      <c r="AF111" s="227"/>
      <c r="AH111" s="1437"/>
    </row>
    <row r="112" spans="1:34" s="4" customFormat="1" ht="30" customHeight="1" x14ac:dyDescent="0.2">
      <c r="A112" s="465"/>
      <c r="B112" s="227"/>
      <c r="C112" s="671"/>
      <c r="D112" s="227"/>
      <c r="E112" s="1450"/>
      <c r="F112" s="1438"/>
      <c r="G112" s="1438"/>
      <c r="H112" s="1456"/>
      <c r="I112" s="1452"/>
      <c r="J112" s="1441"/>
      <c r="K112" s="1441"/>
      <c r="L112" s="1441"/>
      <c r="M112" s="1441"/>
      <c r="N112" s="1427"/>
      <c r="O112" s="1441"/>
      <c r="P112" s="1441"/>
      <c r="Q112" s="1460"/>
      <c r="R112" s="1441"/>
      <c r="S112" s="1460"/>
      <c r="T112" s="1435"/>
      <c r="U112" s="394"/>
      <c r="V112" s="394"/>
      <c r="W112" s="680"/>
      <c r="X112" s="685" t="s">
        <v>3800</v>
      </c>
      <c r="Y112" s="685"/>
      <c r="Z112" s="682"/>
      <c r="AA112" s="683"/>
      <c r="AB112" s="721"/>
      <c r="AC112" s="682"/>
      <c r="AD112" s="687"/>
      <c r="AE112" s="1439"/>
      <c r="AF112" s="227"/>
      <c r="AH112" s="1437"/>
    </row>
    <row r="113" spans="1:34" s="4" customFormat="1" ht="5.0999999999999996" customHeight="1" x14ac:dyDescent="0.2">
      <c r="A113" s="465"/>
      <c r="B113" s="227"/>
      <c r="C113" s="671"/>
      <c r="D113" s="227"/>
      <c r="E113" s="389"/>
      <c r="F113" s="688"/>
      <c r="G113" s="673"/>
      <c r="H113" s="673"/>
      <c r="I113" s="1453"/>
      <c r="J113" s="1442"/>
      <c r="K113" s="1442"/>
      <c r="L113" s="1442"/>
      <c r="M113" s="1442"/>
      <c r="N113" s="1428"/>
      <c r="O113" s="1442"/>
      <c r="P113" s="1442"/>
      <c r="Q113" s="1461"/>
      <c r="R113" s="1442"/>
      <c r="S113" s="1461"/>
      <c r="T113" s="1436"/>
      <c r="U113" s="394"/>
      <c r="V113" s="394"/>
      <c r="W113" s="689"/>
      <c r="X113" s="690"/>
      <c r="Y113" s="690"/>
      <c r="Z113" s="691"/>
      <c r="AA113" s="692"/>
      <c r="AB113" s="693"/>
      <c r="AC113" s="691"/>
      <c r="AD113" s="694"/>
      <c r="AE113" s="695"/>
      <c r="AF113" s="227"/>
      <c r="AH113" s="1437"/>
    </row>
    <row r="114" spans="1:34" s="4" customFormat="1" x14ac:dyDescent="0.2">
      <c r="A114" s="465"/>
      <c r="B114" s="227"/>
      <c r="C114" s="671"/>
      <c r="D114" s="227"/>
      <c r="E114" s="389" t="s">
        <v>3719</v>
      </c>
      <c r="F114" s="673"/>
      <c r="G114" s="673"/>
      <c r="H114" s="673"/>
      <c r="I114" s="227"/>
      <c r="J114" s="227"/>
      <c r="K114" s="227"/>
      <c r="L114" s="227"/>
      <c r="M114" s="227"/>
      <c r="N114" s="227"/>
      <c r="O114" s="227"/>
      <c r="P114" s="227"/>
      <c r="Q114" s="227"/>
      <c r="R114" s="227"/>
      <c r="S114" s="227"/>
      <c r="T114" s="227"/>
      <c r="U114" s="227"/>
      <c r="V114" s="227"/>
      <c r="W114" s="227"/>
      <c r="X114" s="227" t="s">
        <v>4417</v>
      </c>
      <c r="Y114" s="227"/>
      <c r="Z114" s="227"/>
      <c r="AA114" s="227"/>
      <c r="AB114" s="227"/>
      <c r="AC114" s="233"/>
      <c r="AD114" s="233"/>
      <c r="AE114" s="442"/>
      <c r="AF114" s="227"/>
      <c r="AH114" s="703"/>
    </row>
    <row r="115" spans="1:34" s="4" customFormat="1" ht="5.0999999999999996" customHeight="1" x14ac:dyDescent="0.2">
      <c r="A115" s="465"/>
      <c r="B115" s="227"/>
      <c r="C115" s="671"/>
      <c r="D115" s="227"/>
      <c r="E115" s="389"/>
      <c r="F115" s="673"/>
      <c r="G115" s="673"/>
      <c r="H115" s="673"/>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3"/>
    </row>
    <row r="116" spans="1:34" s="4" customFormat="1" ht="14.1" customHeight="1" x14ac:dyDescent="0.2">
      <c r="A116" s="465"/>
      <c r="B116" s="227"/>
      <c r="C116" s="671"/>
      <c r="D116" s="227"/>
      <c r="E116" s="234" t="s">
        <v>3600</v>
      </c>
      <c r="F116" s="673"/>
      <c r="G116" s="673"/>
      <c r="H116" s="673"/>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3"/>
    </row>
    <row r="117" spans="1:34" s="4" customFormat="1" ht="9" customHeight="1" x14ac:dyDescent="0.2">
      <c r="A117" s="465"/>
      <c r="B117" s="227"/>
      <c r="C117" s="671"/>
      <c r="D117" s="227"/>
      <c r="E117" s="1449" t="s">
        <v>3083</v>
      </c>
      <c r="F117" s="1438"/>
      <c r="G117" s="673"/>
      <c r="H117" s="673"/>
      <c r="I117" s="1451" t="s">
        <v>2898</v>
      </c>
      <c r="J117" s="1440">
        <f>'40'!O41</f>
        <v>0</v>
      </c>
      <c r="K117" s="1440">
        <f>'40'!Q41</f>
        <v>0</v>
      </c>
      <c r="L117" s="1440">
        <f>'40'!R41</f>
        <v>0</v>
      </c>
      <c r="M117" s="1440">
        <f>'40'!S41</f>
        <v>0</v>
      </c>
      <c r="N117" s="1426">
        <f>'40'!T41</f>
        <v>0</v>
      </c>
      <c r="O117" s="1440">
        <f>'40'!Y41</f>
        <v>0</v>
      </c>
      <c r="P117" s="1440">
        <f>'40'!Z41</f>
        <v>0</v>
      </c>
      <c r="Q117" s="1476"/>
      <c r="R117" s="1497"/>
      <c r="S117" s="1455"/>
      <c r="T117" s="1434">
        <f>SUM(J117:P120)-SUM(Q117:S120)</f>
        <v>0</v>
      </c>
      <c r="U117" s="394"/>
      <c r="V117" s="394"/>
      <c r="W117" s="674"/>
      <c r="X117" s="675"/>
      <c r="Y117" s="675"/>
      <c r="Z117" s="676"/>
      <c r="AA117" s="677"/>
      <c r="AB117" s="675"/>
      <c r="AC117" s="676"/>
      <c r="AD117" s="678"/>
      <c r="AE117" s="1462"/>
      <c r="AF117" s="227"/>
      <c r="AH117" s="1437" t="e">
        <f>IF(COUNTIF(eS91LIST,I117)=1,0,1)</f>
        <v>#REF!</v>
      </c>
    </row>
    <row r="118" spans="1:34" s="4" customFormat="1" ht="21" customHeight="1" x14ac:dyDescent="0.2">
      <c r="A118" s="465"/>
      <c r="B118" s="1003"/>
      <c r="C118" s="1048" t="s">
        <v>2664</v>
      </c>
      <c r="D118" s="227"/>
      <c r="E118" s="1450"/>
      <c r="F118" s="1438"/>
      <c r="G118" s="1438"/>
      <c r="H118" s="1456"/>
      <c r="I118" s="1452"/>
      <c r="J118" s="1441"/>
      <c r="K118" s="1441"/>
      <c r="L118" s="1441"/>
      <c r="M118" s="1441"/>
      <c r="N118" s="1427"/>
      <c r="O118" s="1441"/>
      <c r="P118" s="1441"/>
      <c r="Q118" s="1475"/>
      <c r="R118" s="1498"/>
      <c r="S118" s="1447"/>
      <c r="T118" s="1435"/>
      <c r="U118" s="394"/>
      <c r="V118" s="394"/>
      <c r="W118" s="680"/>
      <c r="X118" s="681" t="s">
        <v>3494</v>
      </c>
      <c r="Y118" s="681"/>
      <c r="Z118" s="682"/>
      <c r="AA118" s="683"/>
      <c r="AB118" s="684">
        <f>T117</f>
        <v>0</v>
      </c>
      <c r="AC118" s="682"/>
      <c r="AD118" s="697" t="str">
        <f>IF(OR(AB118=0,AB119=0),"NA",AB118/AB119)</f>
        <v>NA</v>
      </c>
      <c r="AE118" s="1463"/>
      <c r="AF118" s="227"/>
      <c r="AH118" s="1437"/>
    </row>
    <row r="119" spans="1:34" s="4" customFormat="1" ht="21" customHeight="1" x14ac:dyDescent="0.2">
      <c r="A119" s="465"/>
      <c r="B119" s="1003"/>
      <c r="C119" s="1048"/>
      <c r="D119" s="227"/>
      <c r="E119" s="1450"/>
      <c r="F119" s="1438"/>
      <c r="G119" s="1438"/>
      <c r="H119" s="1456"/>
      <c r="I119" s="1452"/>
      <c r="J119" s="1441"/>
      <c r="K119" s="1441"/>
      <c r="L119" s="1441"/>
      <c r="M119" s="1441"/>
      <c r="N119" s="1427"/>
      <c r="O119" s="1441"/>
      <c r="P119" s="1441"/>
      <c r="Q119" s="1475"/>
      <c r="R119" s="1498"/>
      <c r="S119" s="1447"/>
      <c r="T119" s="1435"/>
      <c r="U119" s="394"/>
      <c r="V119" s="394"/>
      <c r="W119" s="680"/>
      <c r="X119" s="685" t="str">
        <f>IF(AE117="","Please Select Units for Denominator in Column 14",VLOOKUP(AE117,#REF!,2,FALSE))</f>
        <v>Please Select Units for Denominator in Column 14</v>
      </c>
      <c r="Y119" s="685"/>
      <c r="Z119" s="682"/>
      <c r="AA119" s="683"/>
      <c r="AB119" s="702"/>
      <c r="AC119" s="682"/>
      <c r="AD119" s="687"/>
      <c r="AE119" s="1463"/>
      <c r="AF119" s="227"/>
      <c r="AH119" s="1437"/>
    </row>
    <row r="120" spans="1:34" s="4" customFormat="1" ht="5.0999999999999996" customHeight="1" x14ac:dyDescent="0.2">
      <c r="A120" s="465"/>
      <c r="B120" s="1003"/>
      <c r="C120" s="1048"/>
      <c r="D120" s="227"/>
      <c r="E120" s="701"/>
      <c r="F120" s="673"/>
      <c r="G120" s="673"/>
      <c r="H120" s="673"/>
      <c r="I120" s="1453"/>
      <c r="J120" s="1442"/>
      <c r="K120" s="1442"/>
      <c r="L120" s="1442"/>
      <c r="M120" s="1442"/>
      <c r="N120" s="1428"/>
      <c r="O120" s="1442"/>
      <c r="P120" s="1442"/>
      <c r="Q120" s="1477"/>
      <c r="R120" s="1498"/>
      <c r="S120" s="1447"/>
      <c r="T120" s="1436"/>
      <c r="U120" s="394"/>
      <c r="V120" s="394"/>
      <c r="W120" s="689"/>
      <c r="X120" s="690"/>
      <c r="Y120" s="690"/>
      <c r="Z120" s="691"/>
      <c r="AA120" s="692"/>
      <c r="AB120" s="693"/>
      <c r="AC120" s="691"/>
      <c r="AD120" s="694"/>
      <c r="AE120" s="1464"/>
      <c r="AF120" s="227"/>
      <c r="AH120" s="1437"/>
    </row>
    <row r="121" spans="1:34" s="4" customFormat="1" ht="9" customHeight="1" x14ac:dyDescent="0.2">
      <c r="A121" s="465"/>
      <c r="B121" s="1003"/>
      <c r="C121" s="1048"/>
      <c r="D121" s="227"/>
      <c r="E121" s="1449" t="s">
        <v>3076</v>
      </c>
      <c r="F121" s="1438"/>
      <c r="G121" s="673"/>
      <c r="H121" s="673"/>
      <c r="I121" s="1451" t="s">
        <v>2898</v>
      </c>
      <c r="J121" s="1440">
        <f>'40'!O42</f>
        <v>0</v>
      </c>
      <c r="K121" s="1440">
        <f>'40'!Q42</f>
        <v>0</v>
      </c>
      <c r="L121" s="1440">
        <f>'40'!R42</f>
        <v>0</v>
      </c>
      <c r="M121" s="1440">
        <f>'40'!S42</f>
        <v>0</v>
      </c>
      <c r="N121" s="1426">
        <f>'40'!T42</f>
        <v>0</v>
      </c>
      <c r="O121" s="1440">
        <f>'40'!Y42</f>
        <v>0</v>
      </c>
      <c r="P121" s="1440">
        <f>'40'!Z42</f>
        <v>0</v>
      </c>
      <c r="Q121" s="1431"/>
      <c r="R121" s="1474"/>
      <c r="S121" s="1446"/>
      <c r="T121" s="1434">
        <f>SUM(J121:P124)-SUM(Q121:S124)</f>
        <v>0</v>
      </c>
      <c r="U121" s="394"/>
      <c r="V121" s="394"/>
      <c r="W121" s="674"/>
      <c r="X121" s="675"/>
      <c r="Y121" s="675"/>
      <c r="Z121" s="676"/>
      <c r="AA121" s="677"/>
      <c r="AB121" s="675"/>
      <c r="AC121" s="676"/>
      <c r="AD121" s="678"/>
      <c r="AE121" s="1462"/>
      <c r="AF121" s="227"/>
      <c r="AH121" s="1437" t="e">
        <f>IF(COUNTIF(eS91LIST,I121)=1,0,1)</f>
        <v>#REF!</v>
      </c>
    </row>
    <row r="122" spans="1:34" s="4" customFormat="1" ht="21" customHeight="1" x14ac:dyDescent="0.2">
      <c r="A122" s="465"/>
      <c r="B122" s="1003"/>
      <c r="C122" s="1048" t="s">
        <v>2665</v>
      </c>
      <c r="D122" s="227"/>
      <c r="E122" s="1450"/>
      <c r="F122" s="1438"/>
      <c r="G122" s="1438"/>
      <c r="H122" s="1456"/>
      <c r="I122" s="1478"/>
      <c r="J122" s="1441"/>
      <c r="K122" s="1441"/>
      <c r="L122" s="1441"/>
      <c r="M122" s="1441"/>
      <c r="N122" s="1427"/>
      <c r="O122" s="1441"/>
      <c r="P122" s="1441"/>
      <c r="Q122" s="1432"/>
      <c r="R122" s="1475"/>
      <c r="S122" s="1447"/>
      <c r="T122" s="1435"/>
      <c r="U122" s="394"/>
      <c r="V122" s="394"/>
      <c r="W122" s="680"/>
      <c r="X122" s="681" t="s">
        <v>4101</v>
      </c>
      <c r="Y122" s="681"/>
      <c r="Z122" s="682"/>
      <c r="AA122" s="683"/>
      <c r="AB122" s="684">
        <f>T121</f>
        <v>0</v>
      </c>
      <c r="AC122" s="682"/>
      <c r="AD122" s="697" t="str">
        <f>IF(OR(AB122=0,AB123=0),"NA",AB122/AB123)</f>
        <v>NA</v>
      </c>
      <c r="AE122" s="1463"/>
      <c r="AF122" s="227"/>
      <c r="AH122" s="1437"/>
    </row>
    <row r="123" spans="1:34" s="4" customFormat="1" ht="21" customHeight="1" x14ac:dyDescent="0.2">
      <c r="A123" s="465"/>
      <c r="B123" s="1003"/>
      <c r="C123" s="1048"/>
      <c r="D123" s="227"/>
      <c r="E123" s="1450"/>
      <c r="F123" s="1438"/>
      <c r="G123" s="1438"/>
      <c r="H123" s="1456"/>
      <c r="I123" s="1478"/>
      <c r="J123" s="1441"/>
      <c r="K123" s="1441"/>
      <c r="L123" s="1441"/>
      <c r="M123" s="1441"/>
      <c r="N123" s="1427"/>
      <c r="O123" s="1441"/>
      <c r="P123" s="1441"/>
      <c r="Q123" s="1432"/>
      <c r="R123" s="1475"/>
      <c r="S123" s="1447"/>
      <c r="T123" s="1435"/>
      <c r="U123" s="394"/>
      <c r="V123" s="394"/>
      <c r="W123" s="680"/>
      <c r="X123" s="685" t="str">
        <f>IF(AE121="","Please Select Units for Denominator in Column 14",VLOOKUP(AE121,#REF!,3,FALSE))</f>
        <v>Please Select Units for Denominator in Column 14</v>
      </c>
      <c r="Y123" s="685"/>
      <c r="Z123" s="682"/>
      <c r="AA123" s="683"/>
      <c r="AB123" s="702"/>
      <c r="AC123" s="682"/>
      <c r="AD123" s="687"/>
      <c r="AE123" s="1463"/>
      <c r="AF123" s="227"/>
      <c r="AH123" s="1437"/>
    </row>
    <row r="124" spans="1:34" s="4" customFormat="1" ht="5.0999999999999996" customHeight="1" x14ac:dyDescent="0.2">
      <c r="A124" s="465"/>
      <c r="B124" s="1003"/>
      <c r="C124" s="1048"/>
      <c r="D124" s="227"/>
      <c r="E124" s="701"/>
      <c r="F124" s="673"/>
      <c r="G124" s="673"/>
      <c r="H124" s="673"/>
      <c r="I124" s="1479"/>
      <c r="J124" s="1442"/>
      <c r="K124" s="1442"/>
      <c r="L124" s="1442"/>
      <c r="M124" s="1442"/>
      <c r="N124" s="1428"/>
      <c r="O124" s="1442"/>
      <c r="P124" s="1442"/>
      <c r="Q124" s="1433"/>
      <c r="R124" s="1475"/>
      <c r="S124" s="1447"/>
      <c r="T124" s="1436"/>
      <c r="U124" s="394"/>
      <c r="V124" s="394"/>
      <c r="W124" s="689"/>
      <c r="X124" s="690"/>
      <c r="Y124" s="690"/>
      <c r="Z124" s="691"/>
      <c r="AA124" s="692"/>
      <c r="AB124" s="693"/>
      <c r="AC124" s="691"/>
      <c r="AD124" s="694"/>
      <c r="AE124" s="1464"/>
      <c r="AF124" s="227"/>
      <c r="AH124" s="1437"/>
    </row>
    <row r="125" spans="1:34" s="4" customFormat="1" ht="9" customHeight="1" x14ac:dyDescent="0.2">
      <c r="A125" s="465"/>
      <c r="B125" s="1003"/>
      <c r="C125" s="1048"/>
      <c r="D125" s="227"/>
      <c r="E125" s="1449" t="s">
        <v>3077</v>
      </c>
      <c r="F125" s="1438"/>
      <c r="G125" s="673"/>
      <c r="H125" s="673"/>
      <c r="I125" s="1451" t="s">
        <v>2898</v>
      </c>
      <c r="J125" s="1440">
        <f>'40'!O43</f>
        <v>0</v>
      </c>
      <c r="K125" s="1440">
        <f>'40'!Q43</f>
        <v>0</v>
      </c>
      <c r="L125" s="1440">
        <f>'40'!R43</f>
        <v>0</v>
      </c>
      <c r="M125" s="1440">
        <f>'40'!S43</f>
        <v>0</v>
      </c>
      <c r="N125" s="1426">
        <f>'40'!T43</f>
        <v>0</v>
      </c>
      <c r="O125" s="1440">
        <f>'40'!Y43</f>
        <v>0</v>
      </c>
      <c r="P125" s="1440">
        <f>'40'!Z43</f>
        <v>0</v>
      </c>
      <c r="Q125" s="1431"/>
      <c r="R125" s="1474"/>
      <c r="S125" s="1446"/>
      <c r="T125" s="1434">
        <f>SUM(J125:P128)-SUM(Q125:S128)</f>
        <v>0</v>
      </c>
      <c r="U125" s="394"/>
      <c r="V125" s="394"/>
      <c r="W125" s="674"/>
      <c r="X125" s="675"/>
      <c r="Y125" s="675"/>
      <c r="Z125" s="676"/>
      <c r="AA125" s="677"/>
      <c r="AB125" s="675"/>
      <c r="AC125" s="676"/>
      <c r="AD125" s="678"/>
      <c r="AE125" s="1462"/>
      <c r="AF125" s="227"/>
      <c r="AH125" s="1437" t="e">
        <f>IF(COUNTIF(eS91LIST,I125)=1,0,1)</f>
        <v>#REF!</v>
      </c>
    </row>
    <row r="126" spans="1:34" s="4" customFormat="1" ht="21" customHeight="1" x14ac:dyDescent="0.2">
      <c r="A126" s="465"/>
      <c r="B126" s="1003"/>
      <c r="C126" s="1048" t="s">
        <v>2666</v>
      </c>
      <c r="D126" s="227"/>
      <c r="E126" s="1450"/>
      <c r="F126" s="1438"/>
      <c r="G126" s="1438"/>
      <c r="H126" s="1456"/>
      <c r="I126" s="1452"/>
      <c r="J126" s="1441"/>
      <c r="K126" s="1441"/>
      <c r="L126" s="1441"/>
      <c r="M126" s="1441"/>
      <c r="N126" s="1427"/>
      <c r="O126" s="1441"/>
      <c r="P126" s="1441"/>
      <c r="Q126" s="1432"/>
      <c r="R126" s="1475"/>
      <c r="S126" s="1447"/>
      <c r="T126" s="1435"/>
      <c r="U126" s="394"/>
      <c r="V126" s="394"/>
      <c r="W126" s="680"/>
      <c r="X126" s="681" t="s">
        <v>4102</v>
      </c>
      <c r="Y126" s="681"/>
      <c r="Z126" s="682"/>
      <c r="AA126" s="683"/>
      <c r="AB126" s="684">
        <f>T125</f>
        <v>0</v>
      </c>
      <c r="AC126" s="682"/>
      <c r="AD126" s="697" t="str">
        <f>IF(OR(AB126=0,AB127=0),"NA",AB126/AB127)</f>
        <v>NA</v>
      </c>
      <c r="AE126" s="1463"/>
      <c r="AF126" s="227"/>
      <c r="AH126" s="1437"/>
    </row>
    <row r="127" spans="1:34" s="4" customFormat="1" ht="21" customHeight="1" x14ac:dyDescent="0.2">
      <c r="A127" s="465"/>
      <c r="B127" s="1003"/>
      <c r="C127" s="1048"/>
      <c r="D127" s="227"/>
      <c r="E127" s="1450"/>
      <c r="F127" s="1438"/>
      <c r="G127" s="1438"/>
      <c r="H127" s="1456"/>
      <c r="I127" s="1452"/>
      <c r="J127" s="1441"/>
      <c r="K127" s="1441"/>
      <c r="L127" s="1441"/>
      <c r="M127" s="1441"/>
      <c r="N127" s="1427"/>
      <c r="O127" s="1441"/>
      <c r="P127" s="1441"/>
      <c r="Q127" s="1432"/>
      <c r="R127" s="1475"/>
      <c r="S127" s="1447"/>
      <c r="T127" s="1435"/>
      <c r="U127" s="394"/>
      <c r="V127" s="394"/>
      <c r="W127" s="680"/>
      <c r="X127" s="685" t="str">
        <f>IF(AE125="","Please Select Units for Denominator in Column 14",VLOOKUP(AE125,#REF!,4,FALSE))</f>
        <v>Please Select Units for Denominator in Column 14</v>
      </c>
      <c r="Y127" s="685"/>
      <c r="Z127" s="682"/>
      <c r="AA127" s="683"/>
      <c r="AB127" s="702"/>
      <c r="AC127" s="682"/>
      <c r="AD127" s="687"/>
      <c r="AE127" s="1463"/>
      <c r="AF127" s="227"/>
      <c r="AH127" s="1437"/>
    </row>
    <row r="128" spans="1:34" s="4" customFormat="1" ht="6" customHeight="1" x14ac:dyDescent="0.2">
      <c r="A128" s="465"/>
      <c r="B128" s="1003"/>
      <c r="C128" s="1048"/>
      <c r="D128" s="227"/>
      <c r="E128" s="701"/>
      <c r="F128" s="673"/>
      <c r="G128" s="673"/>
      <c r="H128" s="673"/>
      <c r="I128" s="1453"/>
      <c r="J128" s="1442"/>
      <c r="K128" s="1442"/>
      <c r="L128" s="1442"/>
      <c r="M128" s="1442"/>
      <c r="N128" s="1428"/>
      <c r="O128" s="1442"/>
      <c r="P128" s="1442"/>
      <c r="Q128" s="1433"/>
      <c r="R128" s="1475"/>
      <c r="S128" s="1447"/>
      <c r="T128" s="1436"/>
      <c r="U128" s="394"/>
      <c r="V128" s="394"/>
      <c r="W128" s="689"/>
      <c r="X128" s="690"/>
      <c r="Y128" s="690"/>
      <c r="Z128" s="691"/>
      <c r="AA128" s="692"/>
      <c r="AB128" s="693"/>
      <c r="AC128" s="691"/>
      <c r="AD128" s="694"/>
      <c r="AE128" s="1464"/>
      <c r="AF128" s="227"/>
      <c r="AH128" s="1437"/>
    </row>
    <row r="129" spans="1:34" s="4" customFormat="1" ht="9" customHeight="1" x14ac:dyDescent="0.2">
      <c r="A129" s="465"/>
      <c r="B129" s="1003"/>
      <c r="C129" s="1048"/>
      <c r="D129" s="227"/>
      <c r="E129" s="1449" t="s">
        <v>3715</v>
      </c>
      <c r="F129" s="1438"/>
      <c r="G129" s="673"/>
      <c r="H129" s="673"/>
      <c r="I129" s="1451" t="s">
        <v>2898</v>
      </c>
      <c r="J129" s="1440" t="str">
        <f>IF(OR(T117=0,T121=0,T125=0),"",SUM('40'!O41:O43))</f>
        <v/>
      </c>
      <c r="K129" s="1440" t="str">
        <f>IF(OR(T117=0,T121=0,T125=0),"",SUM('40'!Q41:Q43))</f>
        <v/>
      </c>
      <c r="L129" s="1440" t="str">
        <f>IF(OR(T117=0,T121=0,T125=0),"",SUM('40'!R41:R43))</f>
        <v/>
      </c>
      <c r="M129" s="1440" t="str">
        <f>IF(OR(T117=0,T121=0,T125=0),"",SUM('40'!S41:S43))</f>
        <v/>
      </c>
      <c r="N129" s="1426" t="str">
        <f>IF(OR(T117=0,T121=0,T125=0),"",SUM('40'!T41:T43))</f>
        <v/>
      </c>
      <c r="O129" s="1440" t="str">
        <f>IF(OR(T117=0,T121=0,T125=0),"",SUM('40'!Y41:Y43))</f>
        <v/>
      </c>
      <c r="P129" s="1440" t="str">
        <f>IF(OR(T117=0,T121=0,T125=0),"",SUM('40'!Z41:Z43))</f>
        <v/>
      </c>
      <c r="Q129" s="1440" t="str">
        <f>IF(OR(T117=0,T121=0,T125=0),"",SUM(Q121:Q128))</f>
        <v/>
      </c>
      <c r="R129" s="1474"/>
      <c r="S129" s="1446"/>
      <c r="T129" s="1434">
        <f>SUM(J129:P132)-SUM(Q129:S132)</f>
        <v>0</v>
      </c>
      <c r="U129" s="394"/>
      <c r="V129" s="394"/>
      <c r="W129" s="674"/>
      <c r="X129" s="675"/>
      <c r="Y129" s="675"/>
      <c r="Z129" s="676"/>
      <c r="AA129" s="677"/>
      <c r="AB129" s="675"/>
      <c r="AC129" s="676"/>
      <c r="AD129" s="678"/>
      <c r="AE129" s="1462"/>
      <c r="AF129" s="227"/>
      <c r="AH129" s="1437" t="e">
        <f>IF(COUNTIF(eS91LIST,I129)=1,0,1)</f>
        <v>#REF!</v>
      </c>
    </row>
    <row r="130" spans="1:34" s="4" customFormat="1" ht="32.1" customHeight="1" x14ac:dyDescent="0.2">
      <c r="A130" s="465"/>
      <c r="B130" s="1003"/>
      <c r="C130" s="1048" t="s">
        <v>2667</v>
      </c>
      <c r="D130" s="227"/>
      <c r="E130" s="1502"/>
      <c r="F130" s="1438"/>
      <c r="G130" s="1438"/>
      <c r="H130" s="1456"/>
      <c r="I130" s="1452"/>
      <c r="J130" s="1441"/>
      <c r="K130" s="1441"/>
      <c r="L130" s="1441"/>
      <c r="M130" s="1441"/>
      <c r="N130" s="1427"/>
      <c r="O130" s="1441"/>
      <c r="P130" s="1441"/>
      <c r="Q130" s="1441"/>
      <c r="R130" s="1475"/>
      <c r="S130" s="1447"/>
      <c r="T130" s="1435"/>
      <c r="U130" s="394"/>
      <c r="V130" s="394"/>
      <c r="W130" s="680"/>
      <c r="X130" s="681" t="s">
        <v>4709</v>
      </c>
      <c r="Y130" s="681"/>
      <c r="Z130" s="682"/>
      <c r="AA130" s="683"/>
      <c r="AB130" s="684">
        <f>T129</f>
        <v>0</v>
      </c>
      <c r="AC130" s="682"/>
      <c r="AD130" s="697" t="str">
        <f>IF(OR(AB130=0,AB131=0),"NA",AB130/AB131)</f>
        <v>NA</v>
      </c>
      <c r="AE130" s="1463"/>
      <c r="AF130" s="227"/>
      <c r="AH130" s="1437"/>
    </row>
    <row r="131" spans="1:34" s="4" customFormat="1" ht="32.1" customHeight="1" x14ac:dyDescent="0.2">
      <c r="A131" s="465"/>
      <c r="B131" s="1003"/>
      <c r="C131" s="1048"/>
      <c r="D131" s="227"/>
      <c r="E131" s="1502"/>
      <c r="F131" s="1438"/>
      <c r="G131" s="1438"/>
      <c r="H131" s="1456"/>
      <c r="I131" s="1452"/>
      <c r="J131" s="1441"/>
      <c r="K131" s="1441"/>
      <c r="L131" s="1441"/>
      <c r="M131" s="1441"/>
      <c r="N131" s="1427"/>
      <c r="O131" s="1441"/>
      <c r="P131" s="1441"/>
      <c r="Q131" s="1441"/>
      <c r="R131" s="1475"/>
      <c r="S131" s="1447"/>
      <c r="T131" s="1435"/>
      <c r="U131" s="394"/>
      <c r="V131" s="394"/>
      <c r="W131" s="680"/>
      <c r="X131" s="685" t="str">
        <f>IF(AE129="","Please Select Units for Denominator in Column 14",VLOOKUP(AE129,#REF!,5,FALSE))</f>
        <v>Please Select Units for Denominator in Column 14</v>
      </c>
      <c r="Y131" s="685"/>
      <c r="Z131" s="682"/>
      <c r="AA131" s="683"/>
      <c r="AB131" s="702"/>
      <c r="AC131" s="682"/>
      <c r="AD131" s="687"/>
      <c r="AE131" s="1463"/>
      <c r="AF131" s="227"/>
      <c r="AH131" s="1437"/>
    </row>
    <row r="132" spans="1:34" s="4" customFormat="1" ht="5.0999999999999996" customHeight="1" x14ac:dyDescent="0.2">
      <c r="A132" s="465"/>
      <c r="B132" s="227"/>
      <c r="C132" s="671"/>
      <c r="D132" s="227"/>
      <c r="E132" s="389"/>
      <c r="F132" s="688"/>
      <c r="G132" s="227"/>
      <c r="H132" s="227"/>
      <c r="I132" s="1453"/>
      <c r="J132" s="1442"/>
      <c r="K132" s="1442"/>
      <c r="L132" s="1442"/>
      <c r="M132" s="1442"/>
      <c r="N132" s="1428"/>
      <c r="O132" s="1442"/>
      <c r="P132" s="1442"/>
      <c r="Q132" s="1442"/>
      <c r="R132" s="1477"/>
      <c r="S132" s="1448"/>
      <c r="T132" s="1436"/>
      <c r="U132" s="394"/>
      <c r="V132" s="394"/>
      <c r="W132" s="689"/>
      <c r="X132" s="690"/>
      <c r="Y132" s="690"/>
      <c r="Z132" s="691"/>
      <c r="AA132" s="692"/>
      <c r="AB132" s="693"/>
      <c r="AC132" s="691"/>
      <c r="AD132" s="694"/>
      <c r="AE132" s="1464"/>
      <c r="AF132" s="227"/>
      <c r="AH132" s="1437"/>
    </row>
    <row r="133" spans="1:34" s="4" customFormat="1" ht="9" x14ac:dyDescent="0.2">
      <c r="A133" s="465"/>
      <c r="B133" s="227"/>
      <c r="C133" s="192"/>
      <c r="D133" s="227"/>
      <c r="E133" s="389" t="s">
        <v>3548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6" t="s">
        <v>1569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6"/>
      <c r="AF134" s="227"/>
    </row>
    <row r="135" spans="1:34" s="4" customFormat="1" x14ac:dyDescent="0.2">
      <c r="A135" s="465"/>
      <c r="B135" s="227"/>
      <c r="C135" s="671"/>
      <c r="D135" s="227"/>
      <c r="E135" s="389"/>
      <c r="F135" s="673"/>
      <c r="G135" s="673"/>
      <c r="H135" s="673"/>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3"/>
    </row>
    <row r="136" spans="1:34" s="4" customFormat="1" ht="27.95" customHeight="1" x14ac:dyDescent="0.2">
      <c r="A136" s="931"/>
      <c r="B136" s="886"/>
      <c r="C136" s="192"/>
      <c r="D136" s="227"/>
      <c r="E136" s="389"/>
      <c r="F136" s="227"/>
      <c r="G136" s="227"/>
      <c r="H136" s="227"/>
      <c r="I136" s="705" t="s">
        <v>4966</v>
      </c>
      <c r="J136" s="660" t="s">
        <v>4123</v>
      </c>
      <c r="K136" s="660" t="s">
        <v>2455</v>
      </c>
      <c r="L136" s="660" t="s">
        <v>4148</v>
      </c>
      <c r="M136" s="660" t="s">
        <v>4149</v>
      </c>
      <c r="N136" s="1266" t="s">
        <v>4150</v>
      </c>
      <c r="O136" s="660" t="s">
        <v>2456</v>
      </c>
      <c r="P136" s="660" t="s">
        <v>4017</v>
      </c>
      <c r="Q136" s="660" t="s">
        <v>2457</v>
      </c>
      <c r="R136" s="660" t="s">
        <v>2612</v>
      </c>
      <c r="S136" s="660" t="s">
        <v>3664</v>
      </c>
      <c r="T136" s="660" t="s">
        <v>2614</v>
      </c>
      <c r="U136" s="394"/>
      <c r="V136" s="394"/>
      <c r="W136" s="662"/>
      <c r="X136" s="663" t="s">
        <v>3045</v>
      </c>
      <c r="Y136" s="664"/>
      <c r="Z136" s="665"/>
      <c r="AA136" s="666"/>
      <c r="AB136" s="663" t="s">
        <v>3851</v>
      </c>
      <c r="AC136" s="665"/>
      <c r="AD136" s="660" t="s">
        <v>2454</v>
      </c>
      <c r="AE136" s="660" t="s">
        <v>1853</v>
      </c>
      <c r="AF136" s="227"/>
      <c r="AH136" s="703"/>
    </row>
    <row r="137" spans="1:34" s="4" customFormat="1" ht="12" customHeight="1" x14ac:dyDescent="0.2">
      <c r="A137" s="931"/>
      <c r="B137" s="886"/>
      <c r="C137" s="192"/>
      <c r="D137" s="227"/>
      <c r="E137" s="234"/>
      <c r="F137" s="227"/>
      <c r="G137" s="227"/>
      <c r="H137" s="227"/>
      <c r="I137" s="70">
        <v>3</v>
      </c>
      <c r="J137" s="70">
        <v>4</v>
      </c>
      <c r="K137" s="70">
        <v>5</v>
      </c>
      <c r="L137" s="70">
        <v>6</v>
      </c>
      <c r="M137" s="70">
        <v>7</v>
      </c>
      <c r="N137" s="1267">
        <v>15</v>
      </c>
      <c r="O137" s="70">
        <v>21</v>
      </c>
      <c r="P137" s="70">
        <v>22</v>
      </c>
      <c r="Q137" s="70">
        <v>16</v>
      </c>
      <c r="R137" s="70">
        <v>9</v>
      </c>
      <c r="S137" s="70">
        <v>19</v>
      </c>
      <c r="T137" s="70">
        <v>10</v>
      </c>
      <c r="U137" s="394"/>
      <c r="V137" s="394"/>
      <c r="W137" s="667"/>
      <c r="X137" s="668" t="s">
        <v>2821</v>
      </c>
      <c r="Y137" s="668"/>
      <c r="Z137" s="669"/>
      <c r="AA137" s="670"/>
      <c r="AB137" s="1277" t="s">
        <v>3665</v>
      </c>
      <c r="AC137" s="669"/>
      <c r="AD137" s="70">
        <v>13</v>
      </c>
      <c r="AE137" s="70">
        <v>14</v>
      </c>
      <c r="AF137" s="227"/>
      <c r="AH137" s="703"/>
    </row>
    <row r="138" spans="1:34" s="4" customFormat="1" ht="12" customHeight="1" x14ac:dyDescent="0.2">
      <c r="A138" s="931"/>
      <c r="B138" s="886"/>
      <c r="C138" s="671"/>
      <c r="D138" s="227"/>
      <c r="E138" s="234" t="s">
        <v>369</v>
      </c>
      <c r="F138" s="227"/>
      <c r="G138" s="227"/>
      <c r="H138" s="227"/>
      <c r="I138" s="69" t="s">
        <v>4747</v>
      </c>
      <c r="J138" s="69" t="s">
        <v>2273</v>
      </c>
      <c r="K138" s="69" t="s">
        <v>2273</v>
      </c>
      <c r="L138" s="69" t="s">
        <v>2273</v>
      </c>
      <c r="M138" s="69" t="s">
        <v>2273</v>
      </c>
      <c r="N138" s="1268" t="s">
        <v>2273</v>
      </c>
      <c r="O138" s="69" t="s">
        <v>2273</v>
      </c>
      <c r="P138" s="69" t="s">
        <v>2273</v>
      </c>
      <c r="Q138" s="69" t="s">
        <v>2273</v>
      </c>
      <c r="R138" s="69" t="s">
        <v>2273</v>
      </c>
      <c r="S138" s="69" t="s">
        <v>2273</v>
      </c>
      <c r="T138" s="69" t="s">
        <v>2273</v>
      </c>
      <c r="U138" s="394"/>
      <c r="V138" s="394"/>
      <c r="W138" s="65"/>
      <c r="X138" s="66"/>
      <c r="Y138" s="66"/>
      <c r="Z138" s="67"/>
      <c r="AA138" s="68"/>
      <c r="AB138" s="66"/>
      <c r="AC138" s="67"/>
      <c r="AD138" s="69"/>
      <c r="AE138" s="69" t="s">
        <v>4747</v>
      </c>
      <c r="AF138" s="227"/>
      <c r="AH138" s="703"/>
    </row>
    <row r="139" spans="1:34" s="4" customFormat="1" ht="12.75" hidden="1" customHeight="1" x14ac:dyDescent="0.2">
      <c r="A139" s="931" t="s">
        <v>2651</v>
      </c>
      <c r="B139" s="886"/>
      <c r="C139" s="671"/>
      <c r="D139" s="227"/>
      <c r="E139" s="389"/>
      <c r="F139" s="284"/>
      <c r="G139" s="284"/>
      <c r="H139" s="284"/>
      <c r="I139" s="75"/>
      <c r="J139" s="75"/>
      <c r="K139" s="75"/>
      <c r="L139" s="75"/>
      <c r="M139" s="75"/>
      <c r="N139" s="1269"/>
      <c r="O139" s="75"/>
      <c r="P139" s="75"/>
      <c r="Q139" s="75"/>
      <c r="R139" s="75"/>
      <c r="S139" s="75"/>
      <c r="T139" s="75"/>
      <c r="U139" s="394"/>
      <c r="V139" s="394"/>
      <c r="W139" s="71"/>
      <c r="X139" s="72"/>
      <c r="Y139" s="72"/>
      <c r="Z139" s="73"/>
      <c r="AA139" s="74"/>
      <c r="AB139" s="72"/>
      <c r="AC139" s="73"/>
      <c r="AD139" s="75"/>
      <c r="AE139" s="75"/>
      <c r="AF139" s="227"/>
      <c r="AH139" s="703"/>
    </row>
    <row r="140" spans="1:34" s="4" customFormat="1" ht="12.75" hidden="1" customHeight="1" x14ac:dyDescent="0.2">
      <c r="A140" s="931" t="s">
        <v>2651</v>
      </c>
      <c r="B140" s="886"/>
      <c r="C140" s="671"/>
      <c r="D140" s="227"/>
      <c r="E140" s="389"/>
      <c r="F140" s="284"/>
      <c r="G140" s="284"/>
      <c r="H140" s="284"/>
      <c r="I140" s="75"/>
      <c r="J140" s="75"/>
      <c r="K140" s="75"/>
      <c r="L140" s="75"/>
      <c r="M140" s="75"/>
      <c r="N140" s="1269"/>
      <c r="O140" s="75"/>
      <c r="P140" s="75"/>
      <c r="Q140" s="75"/>
      <c r="R140" s="75"/>
      <c r="S140" s="75"/>
      <c r="T140" s="75"/>
      <c r="U140" s="394"/>
      <c r="V140" s="394"/>
      <c r="W140" s="71"/>
      <c r="X140" s="72"/>
      <c r="Y140" s="72"/>
      <c r="Z140" s="73"/>
      <c r="AA140" s="74"/>
      <c r="AB140" s="72"/>
      <c r="AC140" s="73"/>
      <c r="AD140" s="75"/>
      <c r="AE140" s="75"/>
      <c r="AF140" s="227"/>
      <c r="AH140" s="703"/>
    </row>
    <row r="141" spans="1:34" s="4" customFormat="1" ht="12.75" hidden="1" customHeight="1" x14ac:dyDescent="0.2">
      <c r="A141" s="931" t="s">
        <v>2651</v>
      </c>
      <c r="B141" s="886"/>
      <c r="C141" s="671"/>
      <c r="D141" s="227"/>
      <c r="E141" s="389"/>
      <c r="F141" s="284"/>
      <c r="G141" s="284"/>
      <c r="H141" s="284"/>
      <c r="I141" s="69"/>
      <c r="J141" s="69"/>
      <c r="K141" s="69"/>
      <c r="L141" s="69"/>
      <c r="M141" s="69"/>
      <c r="N141" s="1268"/>
      <c r="O141" s="69"/>
      <c r="P141" s="69"/>
      <c r="Q141" s="69"/>
      <c r="R141" s="69"/>
      <c r="S141" s="69"/>
      <c r="T141" s="69"/>
      <c r="U141" s="394"/>
      <c r="V141" s="394"/>
      <c r="W141" s="65"/>
      <c r="X141" s="66"/>
      <c r="Y141" s="66"/>
      <c r="Z141" s="67"/>
      <c r="AA141" s="68"/>
      <c r="AB141" s="66"/>
      <c r="AC141" s="67"/>
      <c r="AD141" s="69"/>
      <c r="AE141" s="69"/>
      <c r="AF141" s="227"/>
      <c r="AH141" s="703"/>
    </row>
    <row r="142" spans="1:34" s="4" customFormat="1" ht="9" customHeight="1" x14ac:dyDescent="0.2">
      <c r="A142" s="931"/>
      <c r="B142" s="886"/>
      <c r="C142" s="671"/>
      <c r="D142" s="227"/>
      <c r="E142" s="1449" t="s">
        <v>2149</v>
      </c>
      <c r="F142" s="1438"/>
      <c r="G142" s="673"/>
      <c r="H142" s="673"/>
      <c r="I142" s="1451" t="s">
        <v>2898</v>
      </c>
      <c r="J142" s="1440">
        <f>'40'!O64</f>
        <v>0</v>
      </c>
      <c r="K142" s="1440">
        <f>'40'!Q64</f>
        <v>0</v>
      </c>
      <c r="L142" s="1440">
        <f>'40'!R64</f>
        <v>0</v>
      </c>
      <c r="M142" s="1440">
        <f>'40'!S64</f>
        <v>0</v>
      </c>
      <c r="N142" s="1426">
        <f>'40'!T64</f>
        <v>0</v>
      </c>
      <c r="O142" s="1440">
        <f>'40'!Y64</f>
        <v>0</v>
      </c>
      <c r="P142" s="1440">
        <f>'40'!Z64</f>
        <v>0</v>
      </c>
      <c r="Q142" s="1446"/>
      <c r="R142" s="1440">
        <f>'12'!T62</f>
        <v>0</v>
      </c>
      <c r="S142" s="1459"/>
      <c r="T142" s="1434">
        <f>SUM(J142:P145)-SUM(Q142:S145)</f>
        <v>0</v>
      </c>
      <c r="U142" s="394"/>
      <c r="V142" s="394"/>
      <c r="W142" s="674"/>
      <c r="X142" s="675"/>
      <c r="Y142" s="675"/>
      <c r="Z142" s="676"/>
      <c r="AA142" s="677"/>
      <c r="AB142" s="675"/>
      <c r="AC142" s="676"/>
      <c r="AD142" s="678"/>
      <c r="AE142" s="679"/>
      <c r="AF142" s="227"/>
      <c r="AH142" s="1437" t="e">
        <f>IF(COUNTIF(eS91LIST,I142)=1,0,1)</f>
        <v>#REF!</v>
      </c>
    </row>
    <row r="143" spans="1:34" s="4" customFormat="1" ht="18" customHeight="1" x14ac:dyDescent="0.2">
      <c r="A143" s="931"/>
      <c r="B143" s="886"/>
      <c r="C143" s="1048" t="s">
        <v>2668</v>
      </c>
      <c r="D143" s="227"/>
      <c r="E143" s="1450"/>
      <c r="F143" s="1438"/>
      <c r="G143" s="1438"/>
      <c r="H143" s="1456"/>
      <c r="I143" s="1452"/>
      <c r="J143" s="1441"/>
      <c r="K143" s="1441"/>
      <c r="L143" s="1441"/>
      <c r="M143" s="1441"/>
      <c r="N143" s="1427"/>
      <c r="O143" s="1441"/>
      <c r="P143" s="1441"/>
      <c r="Q143" s="1447"/>
      <c r="R143" s="1441"/>
      <c r="S143" s="1460"/>
      <c r="T143" s="1435"/>
      <c r="U143" s="394"/>
      <c r="V143" s="394"/>
      <c r="W143" s="680"/>
      <c r="X143" s="681" t="s">
        <v>3709</v>
      </c>
      <c r="Y143" s="681"/>
      <c r="Z143" s="682"/>
      <c r="AA143" s="683"/>
      <c r="AB143" s="684">
        <f>T142</f>
        <v>0</v>
      </c>
      <c r="AC143" s="682"/>
      <c r="AD143" s="697" t="str">
        <f>IF(OR(AB143=0,AB144=0),"NA",AB143/AB144)</f>
        <v>NA</v>
      </c>
      <c r="AE143" s="1439" t="s">
        <v>2148</v>
      </c>
      <c r="AF143" s="227"/>
      <c r="AH143" s="1437"/>
    </row>
    <row r="144" spans="1:34" s="4" customFormat="1" ht="18" customHeight="1" x14ac:dyDescent="0.2">
      <c r="A144" s="931"/>
      <c r="B144" s="886"/>
      <c r="C144" s="1048"/>
      <c r="D144" s="227"/>
      <c r="E144" s="1450"/>
      <c r="F144" s="1438"/>
      <c r="G144" s="1438"/>
      <c r="H144" s="1456"/>
      <c r="I144" s="1452"/>
      <c r="J144" s="1441"/>
      <c r="K144" s="1441"/>
      <c r="L144" s="1441"/>
      <c r="M144" s="1441"/>
      <c r="N144" s="1427"/>
      <c r="O144" s="1441"/>
      <c r="P144" s="1441"/>
      <c r="Q144" s="1447"/>
      <c r="R144" s="1441"/>
      <c r="S144" s="1460"/>
      <c r="T144" s="1435"/>
      <c r="U144" s="394"/>
      <c r="V144" s="394"/>
      <c r="W144" s="680"/>
      <c r="X144" s="685" t="s">
        <v>2803</v>
      </c>
      <c r="Y144" s="685"/>
      <c r="Z144" s="682"/>
      <c r="AA144" s="683"/>
      <c r="AB144" s="114"/>
      <c r="AC144" s="682"/>
      <c r="AD144" s="687"/>
      <c r="AE144" s="1439"/>
      <c r="AF144" s="227"/>
      <c r="AH144" s="1437"/>
    </row>
    <row r="145" spans="1:34" s="4" customFormat="1" ht="5.0999999999999996" customHeight="1" x14ac:dyDescent="0.2">
      <c r="A145" s="931"/>
      <c r="B145" s="886"/>
      <c r="C145" s="1048"/>
      <c r="D145" s="227"/>
      <c r="E145" s="699"/>
      <c r="F145" s="688"/>
      <c r="G145" s="673"/>
      <c r="H145" s="673"/>
      <c r="I145" s="1453"/>
      <c r="J145" s="1442"/>
      <c r="K145" s="1442"/>
      <c r="L145" s="1442"/>
      <c r="M145" s="1442"/>
      <c r="N145" s="1428"/>
      <c r="O145" s="1442"/>
      <c r="P145" s="1442"/>
      <c r="Q145" s="1447"/>
      <c r="R145" s="1442"/>
      <c r="S145" s="1460"/>
      <c r="T145" s="1436"/>
      <c r="U145" s="394"/>
      <c r="V145" s="394"/>
      <c r="W145" s="689"/>
      <c r="X145" s="690"/>
      <c r="Y145" s="690"/>
      <c r="Z145" s="691"/>
      <c r="AA145" s="692"/>
      <c r="AB145" s="693"/>
      <c r="AC145" s="691"/>
      <c r="AD145" s="694"/>
      <c r="AE145" s="695"/>
      <c r="AF145" s="227"/>
      <c r="AH145" s="1437"/>
    </row>
    <row r="146" spans="1:34" s="4" customFormat="1" ht="9" customHeight="1" x14ac:dyDescent="0.2">
      <c r="A146" s="931"/>
      <c r="B146" s="886"/>
      <c r="C146" s="1048"/>
      <c r="D146" s="227"/>
      <c r="E146" s="1449" t="s">
        <v>2150</v>
      </c>
      <c r="F146" s="1438"/>
      <c r="G146" s="673"/>
      <c r="H146" s="673"/>
      <c r="I146" s="1451" t="s">
        <v>2898</v>
      </c>
      <c r="J146" s="1440">
        <f>'40'!O65</f>
        <v>0</v>
      </c>
      <c r="K146" s="1440">
        <f>'40'!Q65</f>
        <v>0</v>
      </c>
      <c r="L146" s="1440">
        <f>'40'!R65</f>
        <v>0</v>
      </c>
      <c r="M146" s="1440">
        <f>'40'!S65</f>
        <v>0</v>
      </c>
      <c r="N146" s="1426">
        <f>'40'!T65</f>
        <v>0</v>
      </c>
      <c r="O146" s="1440">
        <f>'40'!Y65</f>
        <v>0</v>
      </c>
      <c r="P146" s="1440">
        <f>'40'!Z65</f>
        <v>0</v>
      </c>
      <c r="Q146" s="1446"/>
      <c r="R146" s="1440">
        <f>'12'!T63</f>
        <v>0</v>
      </c>
      <c r="S146" s="1459"/>
      <c r="T146" s="1434">
        <f>SUM(J146:P149)-SUM(Q146:S149)</f>
        <v>0</v>
      </c>
      <c r="U146" s="394"/>
      <c r="V146" s="394"/>
      <c r="W146" s="674"/>
      <c r="X146" s="675"/>
      <c r="Y146" s="675"/>
      <c r="Z146" s="676"/>
      <c r="AA146" s="677"/>
      <c r="AB146" s="675"/>
      <c r="AC146" s="676"/>
      <c r="AD146" s="678"/>
      <c r="AE146" s="679"/>
      <c r="AF146" s="227"/>
      <c r="AH146" s="1437" t="e">
        <f>IF(COUNTIF(eS91LIST,I146)=1,0,1)</f>
        <v>#REF!</v>
      </c>
    </row>
    <row r="147" spans="1:34" s="4" customFormat="1" ht="24" customHeight="1" x14ac:dyDescent="0.2">
      <c r="A147" s="931"/>
      <c r="B147" s="886"/>
      <c r="C147" s="1048" t="s">
        <v>2669</v>
      </c>
      <c r="D147" s="227"/>
      <c r="E147" s="1450"/>
      <c r="F147" s="1438"/>
      <c r="G147" s="1438"/>
      <c r="H147" s="1456"/>
      <c r="I147" s="1452"/>
      <c r="J147" s="1441"/>
      <c r="K147" s="1441"/>
      <c r="L147" s="1441"/>
      <c r="M147" s="1441"/>
      <c r="N147" s="1427"/>
      <c r="O147" s="1441"/>
      <c r="P147" s="1441"/>
      <c r="Q147" s="1447"/>
      <c r="R147" s="1441"/>
      <c r="S147" s="1460"/>
      <c r="T147" s="1435"/>
      <c r="U147" s="394"/>
      <c r="V147" s="394"/>
      <c r="W147" s="680"/>
      <c r="X147" s="681" t="s">
        <v>3710</v>
      </c>
      <c r="Y147" s="681"/>
      <c r="Z147" s="682"/>
      <c r="AA147" s="683"/>
      <c r="AB147" s="684">
        <f>T146</f>
        <v>0</v>
      </c>
      <c r="AC147" s="682"/>
      <c r="AD147" s="697" t="str">
        <f>IF(OR(AB147=0,AB148=0),"NA",AB147/AB148)</f>
        <v>NA</v>
      </c>
      <c r="AE147" s="1439" t="s">
        <v>2148</v>
      </c>
      <c r="AF147" s="227"/>
      <c r="AH147" s="1437"/>
    </row>
    <row r="148" spans="1:34" s="4" customFormat="1" ht="18" customHeight="1" x14ac:dyDescent="0.2">
      <c r="A148" s="931"/>
      <c r="B148" s="886"/>
      <c r="C148" s="1048"/>
      <c r="D148" s="227"/>
      <c r="E148" s="1450"/>
      <c r="F148" s="1438"/>
      <c r="G148" s="1438"/>
      <c r="H148" s="1456"/>
      <c r="I148" s="1452"/>
      <c r="J148" s="1441"/>
      <c r="K148" s="1441"/>
      <c r="L148" s="1441"/>
      <c r="M148" s="1441"/>
      <c r="N148" s="1427"/>
      <c r="O148" s="1441"/>
      <c r="P148" s="1441"/>
      <c r="Q148" s="1447"/>
      <c r="R148" s="1441"/>
      <c r="S148" s="1460"/>
      <c r="T148" s="1435"/>
      <c r="U148" s="394"/>
      <c r="V148" s="394"/>
      <c r="W148" s="680"/>
      <c r="X148" s="685" t="s">
        <v>2803</v>
      </c>
      <c r="Y148" s="685"/>
      <c r="Z148" s="682"/>
      <c r="AA148" s="683"/>
      <c r="AB148" s="114"/>
      <c r="AC148" s="682"/>
      <c r="AD148" s="687"/>
      <c r="AE148" s="1439"/>
      <c r="AF148" s="227"/>
      <c r="AH148" s="1437"/>
    </row>
    <row r="149" spans="1:34" s="4" customFormat="1" ht="5.0999999999999996" customHeight="1" x14ac:dyDescent="0.2">
      <c r="A149" s="931"/>
      <c r="B149" s="886"/>
      <c r="C149" s="1048"/>
      <c r="D149" s="227"/>
      <c r="E149" s="699"/>
      <c r="F149" s="688"/>
      <c r="G149" s="673"/>
      <c r="H149" s="673"/>
      <c r="I149" s="1453"/>
      <c r="J149" s="1442"/>
      <c r="K149" s="1442"/>
      <c r="L149" s="1442"/>
      <c r="M149" s="1442"/>
      <c r="N149" s="1428"/>
      <c r="O149" s="1442"/>
      <c r="P149" s="1442"/>
      <c r="Q149" s="1447"/>
      <c r="R149" s="1442"/>
      <c r="S149" s="1460"/>
      <c r="T149" s="1436"/>
      <c r="U149" s="394"/>
      <c r="V149" s="394"/>
      <c r="W149" s="689"/>
      <c r="X149" s="690"/>
      <c r="Y149" s="690"/>
      <c r="Z149" s="691"/>
      <c r="AA149" s="692"/>
      <c r="AB149" s="693"/>
      <c r="AC149" s="691"/>
      <c r="AD149" s="694"/>
      <c r="AE149" s="695"/>
      <c r="AF149" s="227"/>
      <c r="AH149" s="1437"/>
    </row>
    <row r="150" spans="1:34" s="4" customFormat="1" ht="9" customHeight="1" x14ac:dyDescent="0.2">
      <c r="A150" s="931"/>
      <c r="B150" s="886"/>
      <c r="C150" s="1048"/>
      <c r="D150" s="227"/>
      <c r="E150" s="1449" t="s">
        <v>2151</v>
      </c>
      <c r="F150" s="1438"/>
      <c r="G150" s="673"/>
      <c r="H150" s="673"/>
      <c r="I150" s="1451" t="s">
        <v>2898</v>
      </c>
      <c r="J150" s="1440">
        <f>'40'!O67</f>
        <v>0</v>
      </c>
      <c r="K150" s="1440">
        <f>'40'!Q67</f>
        <v>0</v>
      </c>
      <c r="L150" s="1440">
        <f>'40'!R67</f>
        <v>0</v>
      </c>
      <c r="M150" s="1440">
        <f>'40'!S67</f>
        <v>0</v>
      </c>
      <c r="N150" s="1426">
        <f>'40'!T67</f>
        <v>0</v>
      </c>
      <c r="O150" s="1440">
        <f>'40'!Y67</f>
        <v>0</v>
      </c>
      <c r="P150" s="1440">
        <f>'40'!Z67</f>
        <v>0</v>
      </c>
      <c r="Q150" s="1446"/>
      <c r="R150" s="1440">
        <f>'12'!T65</f>
        <v>0</v>
      </c>
      <c r="S150" s="1459"/>
      <c r="T150" s="1434">
        <f>SUM(J150:P153)-SUM(Q150:S153)</f>
        <v>0</v>
      </c>
      <c r="U150" s="394"/>
      <c r="V150" s="394"/>
      <c r="W150" s="674"/>
      <c r="X150" s="675"/>
      <c r="Y150" s="675"/>
      <c r="Z150" s="676"/>
      <c r="AA150" s="677"/>
      <c r="AB150" s="675"/>
      <c r="AC150" s="676"/>
      <c r="AD150" s="678"/>
      <c r="AE150" s="679"/>
      <c r="AF150" s="227"/>
      <c r="AH150" s="1437" t="e">
        <f>IF(COUNTIF(eS91LIST,I150)=1,0,1)</f>
        <v>#REF!</v>
      </c>
    </row>
    <row r="151" spans="1:34" s="4" customFormat="1" ht="24" customHeight="1" x14ac:dyDescent="0.2">
      <c r="A151" s="931"/>
      <c r="B151" s="886"/>
      <c r="C151" s="1048" t="s">
        <v>2670</v>
      </c>
      <c r="D151" s="227"/>
      <c r="E151" s="1450"/>
      <c r="F151" s="1438"/>
      <c r="G151" s="1438"/>
      <c r="H151" s="1456"/>
      <c r="I151" s="1452"/>
      <c r="J151" s="1441"/>
      <c r="K151" s="1441"/>
      <c r="L151" s="1441"/>
      <c r="M151" s="1441"/>
      <c r="N151" s="1427"/>
      <c r="O151" s="1441"/>
      <c r="P151" s="1441"/>
      <c r="Q151" s="1447"/>
      <c r="R151" s="1441"/>
      <c r="S151" s="1460"/>
      <c r="T151" s="1435"/>
      <c r="U151" s="394"/>
      <c r="V151" s="394"/>
      <c r="W151" s="680"/>
      <c r="X151" s="681" t="s">
        <v>3711</v>
      </c>
      <c r="Y151" s="681"/>
      <c r="Z151" s="682"/>
      <c r="AA151" s="683"/>
      <c r="AB151" s="684">
        <f>T150</f>
        <v>0</v>
      </c>
      <c r="AC151" s="682"/>
      <c r="AD151" s="697" t="str">
        <f>IF(OR(AB151=0,AB152=0),"NA",AB151/AB152)</f>
        <v>NA</v>
      </c>
      <c r="AE151" s="1439" t="s">
        <v>2148</v>
      </c>
      <c r="AF151" s="227"/>
      <c r="AH151" s="1437"/>
    </row>
    <row r="152" spans="1:34" s="4" customFormat="1" ht="18" customHeight="1" x14ac:dyDescent="0.2">
      <c r="A152" s="931"/>
      <c r="B152" s="886"/>
      <c r="C152" s="1048"/>
      <c r="D152" s="227"/>
      <c r="E152" s="1450"/>
      <c r="F152" s="1438"/>
      <c r="G152" s="1438"/>
      <c r="H152" s="1456"/>
      <c r="I152" s="1452"/>
      <c r="J152" s="1441"/>
      <c r="K152" s="1441"/>
      <c r="L152" s="1441"/>
      <c r="M152" s="1441"/>
      <c r="N152" s="1427"/>
      <c r="O152" s="1441"/>
      <c r="P152" s="1441"/>
      <c r="Q152" s="1447"/>
      <c r="R152" s="1441"/>
      <c r="S152" s="1460"/>
      <c r="T152" s="1435"/>
      <c r="U152" s="394"/>
      <c r="V152" s="394"/>
      <c r="W152" s="680"/>
      <c r="X152" s="685" t="s">
        <v>2803</v>
      </c>
      <c r="Y152" s="685"/>
      <c r="Z152" s="682"/>
      <c r="AA152" s="683"/>
      <c r="AB152" s="114"/>
      <c r="AC152" s="682"/>
      <c r="AD152" s="687"/>
      <c r="AE152" s="1439"/>
      <c r="AF152" s="227"/>
      <c r="AH152" s="1437"/>
    </row>
    <row r="153" spans="1:34" s="4" customFormat="1" ht="5.0999999999999996" customHeight="1" x14ac:dyDescent="0.2">
      <c r="A153" s="931"/>
      <c r="B153" s="886"/>
      <c r="C153" s="1048"/>
      <c r="D153" s="227"/>
      <c r="E153" s="699"/>
      <c r="F153" s="688"/>
      <c r="G153" s="673"/>
      <c r="H153" s="673"/>
      <c r="I153" s="1453"/>
      <c r="J153" s="1442"/>
      <c r="K153" s="1442"/>
      <c r="L153" s="1442"/>
      <c r="M153" s="1442"/>
      <c r="N153" s="1428"/>
      <c r="O153" s="1442"/>
      <c r="P153" s="1442"/>
      <c r="Q153" s="1447"/>
      <c r="R153" s="1442"/>
      <c r="S153" s="1460"/>
      <c r="T153" s="1436"/>
      <c r="U153" s="394"/>
      <c r="V153" s="394"/>
      <c r="W153" s="689"/>
      <c r="X153" s="690"/>
      <c r="Y153" s="690"/>
      <c r="Z153" s="691"/>
      <c r="AA153" s="692"/>
      <c r="AB153" s="693"/>
      <c r="AC153" s="691"/>
      <c r="AD153" s="694"/>
      <c r="AE153" s="695"/>
      <c r="AF153" s="227"/>
      <c r="AH153" s="1437"/>
    </row>
    <row r="154" spans="1:34" s="4" customFormat="1" ht="9" customHeight="1" x14ac:dyDescent="0.2">
      <c r="A154" s="931"/>
      <c r="B154" s="886"/>
      <c r="C154" s="1048"/>
      <c r="D154" s="227"/>
      <c r="E154" s="1449" t="s">
        <v>2152</v>
      </c>
      <c r="F154" s="1438"/>
      <c r="G154" s="673"/>
      <c r="H154" s="673"/>
      <c r="I154" s="1451" t="s">
        <v>2898</v>
      </c>
      <c r="J154" s="1440">
        <f t="shared" ref="J154:P154" si="0">SUM(J142:J153)</f>
        <v>0</v>
      </c>
      <c r="K154" s="1440">
        <f t="shared" si="0"/>
        <v>0</v>
      </c>
      <c r="L154" s="1440">
        <f t="shared" si="0"/>
        <v>0</v>
      </c>
      <c r="M154" s="1440">
        <f>SUM(M142:M153)</f>
        <v>0</v>
      </c>
      <c r="N154" s="1426">
        <f>SUM(N142:N153)</f>
        <v>0</v>
      </c>
      <c r="O154" s="1440">
        <f>SUM(O142:O153)</f>
        <v>0</v>
      </c>
      <c r="P154" s="1440">
        <f t="shared" si="0"/>
        <v>0</v>
      </c>
      <c r="Q154" s="1459"/>
      <c r="R154" s="1440">
        <f>SUM(R142:R153)</f>
        <v>0</v>
      </c>
      <c r="S154" s="1459"/>
      <c r="T154" s="1434">
        <f>SUM(J154:P157)-SUM(Q154:S157)</f>
        <v>0</v>
      </c>
      <c r="U154" s="394"/>
      <c r="V154" s="394"/>
      <c r="W154" s="674"/>
      <c r="X154" s="675"/>
      <c r="Y154" s="675"/>
      <c r="Z154" s="676"/>
      <c r="AA154" s="677"/>
      <c r="AB154" s="675"/>
      <c r="AC154" s="676"/>
      <c r="AD154" s="678"/>
      <c r="AE154" s="679"/>
      <c r="AF154" s="227"/>
      <c r="AH154" s="1437" t="e">
        <f>IF(COUNTIF(eS91LIST,I154)=1,0,1)</f>
        <v>#REF!</v>
      </c>
    </row>
    <row r="155" spans="1:34" s="4" customFormat="1" ht="30" customHeight="1" x14ac:dyDescent="0.2">
      <c r="A155" s="931"/>
      <c r="B155" s="886"/>
      <c r="C155" s="1048" t="s">
        <v>2671</v>
      </c>
      <c r="D155" s="227"/>
      <c r="E155" s="1450"/>
      <c r="F155" s="1438"/>
      <c r="G155" s="1438"/>
      <c r="H155" s="1456"/>
      <c r="I155" s="1452"/>
      <c r="J155" s="1457"/>
      <c r="K155" s="1457"/>
      <c r="L155" s="1457"/>
      <c r="M155" s="1457"/>
      <c r="N155" s="1429"/>
      <c r="O155" s="1457"/>
      <c r="P155" s="1457"/>
      <c r="Q155" s="1460"/>
      <c r="R155" s="1457"/>
      <c r="S155" s="1460"/>
      <c r="T155" s="1435"/>
      <c r="U155" s="394"/>
      <c r="V155" s="394"/>
      <c r="W155" s="680"/>
      <c r="X155" s="681" t="s">
        <v>3078</v>
      </c>
      <c r="Y155" s="681"/>
      <c r="Z155" s="682"/>
      <c r="AA155" s="683"/>
      <c r="AB155" s="684">
        <f>T154</f>
        <v>0</v>
      </c>
      <c r="AC155" s="682"/>
      <c r="AD155" s="697" t="str">
        <f>IF(OR(AB155=0,AB156=0),"NA",AB155/AB156)</f>
        <v>NA</v>
      </c>
      <c r="AE155" s="1439" t="s">
        <v>2148</v>
      </c>
      <c r="AF155" s="227"/>
      <c r="AH155" s="1437"/>
    </row>
    <row r="156" spans="1:34" s="4" customFormat="1" ht="24.75" customHeight="1" x14ac:dyDescent="0.2">
      <c r="A156" s="931"/>
      <c r="B156" s="886"/>
      <c r="C156" s="1048"/>
      <c r="D156" s="227"/>
      <c r="E156" s="1450"/>
      <c r="F156" s="1438"/>
      <c r="G156" s="1438"/>
      <c r="H156" s="1456"/>
      <c r="I156" s="1452"/>
      <c r="J156" s="1457"/>
      <c r="K156" s="1457"/>
      <c r="L156" s="1457"/>
      <c r="M156" s="1457"/>
      <c r="N156" s="1429"/>
      <c r="O156" s="1457"/>
      <c r="P156" s="1457"/>
      <c r="Q156" s="1460"/>
      <c r="R156" s="1457"/>
      <c r="S156" s="1460"/>
      <c r="T156" s="1435"/>
      <c r="U156" s="394"/>
      <c r="V156" s="394"/>
      <c r="W156" s="680"/>
      <c r="X156" s="685" t="s">
        <v>2803</v>
      </c>
      <c r="Y156" s="685"/>
      <c r="Z156" s="682"/>
      <c r="AA156" s="683"/>
      <c r="AB156" s="114"/>
      <c r="AC156" s="682"/>
      <c r="AD156" s="687"/>
      <c r="AE156" s="1439"/>
      <c r="AF156" s="227"/>
      <c r="AH156" s="1437"/>
    </row>
    <row r="157" spans="1:34" s="4" customFormat="1" ht="5.0999999999999996" customHeight="1" x14ac:dyDescent="0.2">
      <c r="A157" s="931"/>
      <c r="B157" s="886"/>
      <c r="C157" s="1048"/>
      <c r="D157" s="227"/>
      <c r="E157" s="699"/>
      <c r="F157" s="688"/>
      <c r="G157" s="673"/>
      <c r="H157" s="673"/>
      <c r="I157" s="1453"/>
      <c r="J157" s="1458"/>
      <c r="K157" s="1458"/>
      <c r="L157" s="1458"/>
      <c r="M157" s="1458"/>
      <c r="N157" s="1430"/>
      <c r="O157" s="1458"/>
      <c r="P157" s="1458"/>
      <c r="Q157" s="1461"/>
      <c r="R157" s="1458"/>
      <c r="S157" s="1461"/>
      <c r="T157" s="1436"/>
      <c r="U157" s="394"/>
      <c r="V157" s="394"/>
      <c r="W157" s="689"/>
      <c r="X157" s="690"/>
      <c r="Y157" s="690"/>
      <c r="Z157" s="691"/>
      <c r="AA157" s="692"/>
      <c r="AB157" s="693"/>
      <c r="AC157" s="691"/>
      <c r="AD157" s="694"/>
      <c r="AE157" s="695"/>
      <c r="AF157" s="227"/>
      <c r="AH157" s="1437"/>
    </row>
    <row r="158" spans="1:34" s="4" customFormat="1" ht="9" x14ac:dyDescent="0.2">
      <c r="A158" s="465"/>
      <c r="B158" s="227"/>
      <c r="C158" s="1085"/>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6"/>
      <c r="AF158" s="227"/>
    </row>
    <row r="159" spans="1:34" s="4" customFormat="1" ht="9" x14ac:dyDescent="0.2">
      <c r="A159" s="465"/>
      <c r="B159" s="227"/>
      <c r="C159" s="1085"/>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6"/>
      <c r="AF159" s="227"/>
    </row>
    <row r="160" spans="1:34" s="4" customFormat="1" ht="14.1" customHeight="1" x14ac:dyDescent="0.2">
      <c r="A160" s="931"/>
      <c r="B160" s="886"/>
      <c r="C160" s="1048"/>
      <c r="D160" s="227"/>
      <c r="E160" s="234" t="s">
        <v>4768</v>
      </c>
      <c r="F160" s="673"/>
      <c r="G160" s="673"/>
      <c r="H160" s="673"/>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3"/>
    </row>
    <row r="161" spans="1:34" s="4" customFormat="1" ht="9" customHeight="1" x14ac:dyDescent="0.2">
      <c r="A161" s="931"/>
      <c r="B161" s="886"/>
      <c r="C161" s="1048"/>
      <c r="D161" s="227"/>
      <c r="E161" s="1449" t="s">
        <v>2153</v>
      </c>
      <c r="F161" s="1438"/>
      <c r="G161" s="673"/>
      <c r="H161" s="673"/>
      <c r="I161" s="1451" t="s">
        <v>3978</v>
      </c>
      <c r="J161" s="1440">
        <f>'40'!O68</f>
        <v>0</v>
      </c>
      <c r="K161" s="1440">
        <f>'40'!Q68</f>
        <v>0</v>
      </c>
      <c r="L161" s="1440">
        <f>'40'!R68</f>
        <v>573859</v>
      </c>
      <c r="M161" s="1440">
        <f>'40'!S68</f>
        <v>0</v>
      </c>
      <c r="N161" s="1426">
        <f>'40'!T68</f>
        <v>0</v>
      </c>
      <c r="O161" s="1440">
        <f>'40'!Y68</f>
        <v>0</v>
      </c>
      <c r="P161" s="1440">
        <f>'40'!Z68</f>
        <v>0</v>
      </c>
      <c r="Q161" s="1454"/>
      <c r="R161" s="1440">
        <f>'12'!T66</f>
        <v>0</v>
      </c>
      <c r="S161" s="1455"/>
      <c r="T161" s="1434">
        <f>SUM(J161:P164)-SUM(Q161:S164)</f>
        <v>573859</v>
      </c>
      <c r="U161" s="394"/>
      <c r="V161" s="394"/>
      <c r="W161" s="674"/>
      <c r="X161" s="675"/>
      <c r="Y161" s="675"/>
      <c r="Z161" s="676"/>
      <c r="AA161" s="677"/>
      <c r="AB161" s="675"/>
      <c r="AC161" s="676"/>
      <c r="AD161" s="696"/>
      <c r="AE161" s="679"/>
      <c r="AF161" s="227"/>
      <c r="AH161" s="1437" t="e">
        <f>IF(COUNTIF(eS91LIST,I161)=1,0,1)</f>
        <v>#REF!</v>
      </c>
    </row>
    <row r="162" spans="1:34" s="4" customFormat="1" ht="24" customHeight="1" x14ac:dyDescent="0.2">
      <c r="A162" s="931"/>
      <c r="B162" s="886"/>
      <c r="C162" s="1048" t="s">
        <v>2672</v>
      </c>
      <c r="D162" s="227"/>
      <c r="E162" s="1450"/>
      <c r="F162" s="1438"/>
      <c r="G162" s="1438"/>
      <c r="H162" s="1438"/>
      <c r="I162" s="1452"/>
      <c r="J162" s="1441"/>
      <c r="K162" s="1441"/>
      <c r="L162" s="1441"/>
      <c r="M162" s="1441"/>
      <c r="N162" s="1427"/>
      <c r="O162" s="1441"/>
      <c r="P162" s="1441"/>
      <c r="Q162" s="1444"/>
      <c r="R162" s="1441"/>
      <c r="S162" s="1447"/>
      <c r="T162" s="1435"/>
      <c r="U162" s="394"/>
      <c r="V162" s="394"/>
      <c r="W162" s="680"/>
      <c r="X162" s="681" t="s">
        <v>4769</v>
      </c>
      <c r="Y162" s="681"/>
      <c r="Z162" s="682"/>
      <c r="AA162" s="683"/>
      <c r="AB162" s="684">
        <f>T161</f>
        <v>573859</v>
      </c>
      <c r="AC162" s="682"/>
      <c r="AD162" s="697">
        <f>IF(OR(AB162=0,AB163=0),"NA",AB162/AB163)</f>
        <v>21.526708680321104</v>
      </c>
      <c r="AE162" s="1439" t="s">
        <v>2148</v>
      </c>
      <c r="AF162" s="227"/>
      <c r="AH162" s="1437"/>
    </row>
    <row r="163" spans="1:34" s="4" customFormat="1" ht="21" customHeight="1" x14ac:dyDescent="0.2">
      <c r="A163" s="931"/>
      <c r="B163" s="886"/>
      <c r="C163" s="1048"/>
      <c r="D163" s="227"/>
      <c r="E163" s="1450"/>
      <c r="F163" s="1438"/>
      <c r="G163" s="1438"/>
      <c r="H163" s="1438"/>
      <c r="I163" s="1452"/>
      <c r="J163" s="1441"/>
      <c r="K163" s="1441"/>
      <c r="L163" s="1441"/>
      <c r="M163" s="1441"/>
      <c r="N163" s="1427"/>
      <c r="O163" s="1441"/>
      <c r="P163" s="1441"/>
      <c r="Q163" s="1444"/>
      <c r="R163" s="1441"/>
      <c r="S163" s="1447"/>
      <c r="T163" s="1435"/>
      <c r="U163" s="394"/>
      <c r="V163" s="394"/>
      <c r="W163" s="680"/>
      <c r="X163" s="685" t="s">
        <v>2154</v>
      </c>
      <c r="Y163" s="685"/>
      <c r="Z163" s="682"/>
      <c r="AA163" s="683"/>
      <c r="AB163" s="114">
        <v>26658</v>
      </c>
      <c r="AC163" s="682"/>
      <c r="AD163" s="698"/>
      <c r="AE163" s="1439"/>
      <c r="AF163" s="227"/>
      <c r="AH163" s="1437"/>
    </row>
    <row r="164" spans="1:34" s="4" customFormat="1" ht="5.0999999999999996" customHeight="1" x14ac:dyDescent="0.2">
      <c r="A164" s="931"/>
      <c r="B164" s="886"/>
      <c r="C164" s="671"/>
      <c r="D164" s="227"/>
      <c r="E164" s="699"/>
      <c r="F164" s="688"/>
      <c r="G164" s="673"/>
      <c r="H164" s="673"/>
      <c r="I164" s="1453"/>
      <c r="J164" s="1442"/>
      <c r="K164" s="1442"/>
      <c r="L164" s="1442"/>
      <c r="M164" s="1442"/>
      <c r="N164" s="1428"/>
      <c r="O164" s="1442"/>
      <c r="P164" s="1442"/>
      <c r="Q164" s="1444"/>
      <c r="R164" s="1442"/>
      <c r="S164" s="1447"/>
      <c r="T164" s="1436"/>
      <c r="U164" s="394"/>
      <c r="V164" s="394"/>
      <c r="W164" s="689"/>
      <c r="X164" s="690"/>
      <c r="Y164" s="690"/>
      <c r="Z164" s="691"/>
      <c r="AA164" s="692"/>
      <c r="AB164" s="693"/>
      <c r="AC164" s="691"/>
      <c r="AD164" s="700"/>
      <c r="AE164" s="695"/>
      <c r="AF164" s="227"/>
      <c r="AH164" s="1437"/>
    </row>
    <row r="165" spans="1:34" s="4" customFormat="1" ht="9" customHeight="1" x14ac:dyDescent="0.2">
      <c r="A165" s="931"/>
      <c r="B165" s="886"/>
      <c r="C165" s="671"/>
      <c r="D165" s="227"/>
      <c r="E165" s="1449" t="s">
        <v>2155</v>
      </c>
      <c r="F165" s="1438"/>
      <c r="G165" s="673"/>
      <c r="H165" s="673"/>
      <c r="I165" s="1451" t="s">
        <v>3978</v>
      </c>
      <c r="J165" s="1440">
        <f>'40'!O68</f>
        <v>0</v>
      </c>
      <c r="K165" s="1440">
        <f>'40'!Q68</f>
        <v>0</v>
      </c>
      <c r="L165" s="1440">
        <f>'40'!R68</f>
        <v>573859</v>
      </c>
      <c r="M165" s="1440">
        <f>'40'!S68</f>
        <v>0</v>
      </c>
      <c r="N165" s="1426">
        <f>'40'!T68</f>
        <v>0</v>
      </c>
      <c r="O165" s="1440">
        <f>'40'!Y68</f>
        <v>0</v>
      </c>
      <c r="P165" s="1440">
        <f>'40'!Z68</f>
        <v>0</v>
      </c>
      <c r="Q165" s="1443"/>
      <c r="R165" s="1440">
        <f>'12'!T66</f>
        <v>0</v>
      </c>
      <c r="S165" s="1446"/>
      <c r="T165" s="1434">
        <f>SUM(J165:P168)-SUM(Q165:S168)</f>
        <v>573859</v>
      </c>
      <c r="U165" s="394"/>
      <c r="V165" s="394"/>
      <c r="W165" s="674"/>
      <c r="X165" s="675"/>
      <c r="Y165" s="675"/>
      <c r="Z165" s="676"/>
      <c r="AA165" s="677"/>
      <c r="AB165" s="675"/>
      <c r="AC165" s="676"/>
      <c r="AD165" s="696"/>
      <c r="AE165" s="679"/>
      <c r="AF165" s="227"/>
      <c r="AH165" s="1437" t="e">
        <f>IF(COUNTIF(eS91LIST,I165)=1,0,1)</f>
        <v>#REF!</v>
      </c>
    </row>
    <row r="166" spans="1:34" s="4" customFormat="1" ht="24" customHeight="1" x14ac:dyDescent="0.2">
      <c r="A166" s="931"/>
      <c r="B166" s="886"/>
      <c r="C166" s="1048" t="s">
        <v>2673</v>
      </c>
      <c r="D166" s="227"/>
      <c r="E166" s="1450"/>
      <c r="F166" s="1438"/>
      <c r="G166" s="1438"/>
      <c r="H166" s="1438"/>
      <c r="I166" s="1452"/>
      <c r="J166" s="1441"/>
      <c r="K166" s="1441"/>
      <c r="L166" s="1441"/>
      <c r="M166" s="1441"/>
      <c r="N166" s="1427"/>
      <c r="O166" s="1441"/>
      <c r="P166" s="1441"/>
      <c r="Q166" s="1444"/>
      <c r="R166" s="1441"/>
      <c r="S166" s="1447"/>
      <c r="T166" s="1435"/>
      <c r="U166" s="394"/>
      <c r="V166" s="394"/>
      <c r="W166" s="680"/>
      <c r="X166" s="681" t="s">
        <v>4769</v>
      </c>
      <c r="Y166" s="681"/>
      <c r="Z166" s="682"/>
      <c r="AA166" s="683"/>
      <c r="AB166" s="684">
        <f>T165</f>
        <v>573859</v>
      </c>
      <c r="AC166" s="682"/>
      <c r="AD166" s="697">
        <f>IF(OR(AB166=0,AB167=0),"NA",AB166/AB167)</f>
        <v>1.4855652489062621</v>
      </c>
      <c r="AE166" s="1439" t="s">
        <v>3802</v>
      </c>
      <c r="AF166" s="227"/>
      <c r="AH166" s="1437"/>
    </row>
    <row r="167" spans="1:34" s="4" customFormat="1" ht="24" customHeight="1" x14ac:dyDescent="0.2">
      <c r="A167" s="931"/>
      <c r="B167" s="886"/>
      <c r="C167" s="671"/>
      <c r="D167" s="227"/>
      <c r="E167" s="1450"/>
      <c r="F167" s="1438"/>
      <c r="G167" s="1438"/>
      <c r="H167" s="1438"/>
      <c r="I167" s="1452"/>
      <c r="J167" s="1441"/>
      <c r="K167" s="1441"/>
      <c r="L167" s="1441"/>
      <c r="M167" s="1441"/>
      <c r="N167" s="1427"/>
      <c r="O167" s="1441"/>
      <c r="P167" s="1441"/>
      <c r="Q167" s="1444"/>
      <c r="R167" s="1441"/>
      <c r="S167" s="1447"/>
      <c r="T167" s="1435"/>
      <c r="U167" s="394"/>
      <c r="V167" s="394"/>
      <c r="W167" s="680"/>
      <c r="X167" s="685" t="s">
        <v>1397</v>
      </c>
      <c r="Y167" s="685"/>
      <c r="Z167" s="682"/>
      <c r="AA167" s="683"/>
      <c r="AB167" s="114">
        <v>386290</v>
      </c>
      <c r="AC167" s="682"/>
      <c r="AD167" s="698"/>
      <c r="AE167" s="1439"/>
      <c r="AF167" s="227"/>
      <c r="AH167" s="1437"/>
    </row>
    <row r="168" spans="1:34" s="4" customFormat="1" ht="5.0999999999999996" customHeight="1" x14ac:dyDescent="0.2">
      <c r="A168" s="931"/>
      <c r="B168" s="886"/>
      <c r="C168" s="671"/>
      <c r="D168" s="227"/>
      <c r="E168" s="699"/>
      <c r="F168" s="688"/>
      <c r="G168" s="673"/>
      <c r="H168" s="673"/>
      <c r="I168" s="1453"/>
      <c r="J168" s="1442"/>
      <c r="K168" s="1442"/>
      <c r="L168" s="1442"/>
      <c r="M168" s="1442"/>
      <c r="N168" s="1428"/>
      <c r="O168" s="1442"/>
      <c r="P168" s="1442"/>
      <c r="Q168" s="1445"/>
      <c r="R168" s="1442"/>
      <c r="S168" s="1448"/>
      <c r="T168" s="1436"/>
      <c r="U168" s="394"/>
      <c r="V168" s="394"/>
      <c r="W168" s="689"/>
      <c r="X168" s="690"/>
      <c r="Y168" s="690"/>
      <c r="Z168" s="691"/>
      <c r="AA168" s="692"/>
      <c r="AB168" s="693"/>
      <c r="AC168" s="691"/>
      <c r="AD168" s="700"/>
      <c r="AE168" s="695"/>
      <c r="AF168" s="227"/>
      <c r="AH168" s="1437"/>
    </row>
    <row r="169" spans="1:34" s="4" customFormat="1" x14ac:dyDescent="0.2">
      <c r="A169" s="465"/>
      <c r="B169" s="227"/>
      <c r="C169" s="192"/>
      <c r="D169" s="227"/>
      <c r="E169" s="389"/>
      <c r="F169" s="227"/>
      <c r="G169" s="227"/>
      <c r="H169" s="227"/>
      <c r="I169" s="193" t="s">
        <v>3549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6"/>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6"/>
      <c r="AF170" s="227"/>
    </row>
    <row r="171" spans="1:34" s="14" customFormat="1" ht="9" x14ac:dyDescent="0.2">
      <c r="A171" s="706"/>
      <c r="C171" s="59"/>
      <c r="AC171" s="707"/>
      <c r="AD171" s="707"/>
      <c r="AE171" s="708"/>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8" activePane="bottomLeft" state="frozen"/>
      <selection pane="bottomLeft" activeCell="T265" sqref="T265"/>
    </sheetView>
  </sheetViews>
  <sheetFormatPr defaultColWidth="0" defaultRowHeight="12.75" zeroHeight="1" x14ac:dyDescent="0.2"/>
  <cols>
    <col min="1" max="1" width="1.7109375" style="642"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801"/>
      <c r="B1" s="201"/>
      <c r="C1" s="799" t="e">
        <f>IF(LANGUAGE="English","Province of Ontario  -  Ministry of Municipal Affairs","Province de l'Ontario  -  Ministère des Affaires municipales")</f>
        <v>#REF!</v>
      </c>
      <c r="D1" s="201"/>
      <c r="F1" s="203" t="s">
        <v>3472</v>
      </c>
      <c r="G1" s="203" t="s">
        <v>3472</v>
      </c>
      <c r="H1" s="162" t="s">
        <v>2651</v>
      </c>
      <c r="I1" s="203" t="s">
        <v>3472</v>
      </c>
      <c r="J1" s="203" t="s">
        <v>3472</v>
      </c>
      <c r="K1" s="203"/>
      <c r="L1" s="203"/>
      <c r="M1" s="203"/>
      <c r="N1" s="203" t="s">
        <v>2651</v>
      </c>
      <c r="O1" s="203"/>
      <c r="P1" s="203"/>
      <c r="Q1" s="203"/>
      <c r="R1" s="203"/>
      <c r="S1" s="203" t="s">
        <v>2651</v>
      </c>
      <c r="T1" s="203"/>
      <c r="U1" s="1105">
        <f ca="1">NOW()</f>
        <v>42892.519948726855</v>
      </c>
      <c r="V1" s="203"/>
    </row>
    <row r="2" spans="1:22" s="795" customFormat="1" ht="6" customHeight="1" x14ac:dyDescent="0.2">
      <c r="B2" s="832"/>
      <c r="C2" s="833" t="e">
        <f>#REF!</f>
        <v>#REF!</v>
      </c>
      <c r="D2" s="834"/>
      <c r="E2" s="832"/>
      <c r="F2" s="835"/>
      <c r="G2" s="834"/>
      <c r="H2" s="832"/>
      <c r="I2" s="835"/>
      <c r="J2" s="834"/>
      <c r="K2" s="834"/>
      <c r="L2" s="832"/>
      <c r="M2" s="832"/>
      <c r="N2" s="832"/>
      <c r="O2" s="832"/>
      <c r="P2" s="832"/>
      <c r="Q2" s="832"/>
      <c r="R2" s="832"/>
      <c r="S2" s="832"/>
      <c r="T2" s="832"/>
      <c r="U2" s="850"/>
      <c r="V2" s="832"/>
    </row>
    <row r="3" spans="1:22" s="795" customFormat="1" ht="17.100000000000001" customHeight="1" x14ac:dyDescent="0.2">
      <c r="B3" s="832"/>
      <c r="C3" s="837" t="e">
        <f>"FIR"&amp;#REF!&amp;":   "&amp;#REF!</f>
        <v>#REF!</v>
      </c>
      <c r="D3" s="834"/>
      <c r="E3" s="832"/>
      <c r="F3" s="835"/>
      <c r="G3" s="834"/>
      <c r="H3" s="832"/>
      <c r="I3" s="835"/>
      <c r="J3" s="834"/>
      <c r="K3" s="834"/>
      <c r="L3" s="832"/>
      <c r="M3" s="832"/>
      <c r="N3" s="832"/>
      <c r="O3" s="832"/>
      <c r="P3" s="832"/>
      <c r="Q3" s="832"/>
      <c r="R3" s="832"/>
      <c r="S3" s="832"/>
      <c r="T3" s="832"/>
      <c r="U3" s="838" t="s">
        <v>3644</v>
      </c>
      <c r="V3" s="832"/>
    </row>
    <row r="4" spans="1:22" s="795" customFormat="1" ht="15" customHeight="1" x14ac:dyDescent="0.2">
      <c r="B4" s="839"/>
      <c r="C4" s="840" t="e">
        <f>"Asmt Code:   "&amp;#REF!</f>
        <v>#REF!</v>
      </c>
      <c r="D4" s="834"/>
      <c r="E4" s="832"/>
      <c r="F4" s="835"/>
      <c r="G4" s="839"/>
      <c r="H4" s="832"/>
      <c r="I4" s="835"/>
      <c r="J4" s="839"/>
      <c r="K4" s="834"/>
      <c r="L4" s="835"/>
      <c r="M4" s="835"/>
      <c r="N4" s="835"/>
      <c r="O4" s="835"/>
      <c r="P4" s="835"/>
      <c r="Q4" s="835"/>
      <c r="R4" s="835"/>
      <c r="S4" s="835"/>
      <c r="T4" s="835"/>
      <c r="U4" s="841" t="s">
        <v>4552</v>
      </c>
      <c r="V4" s="834"/>
    </row>
    <row r="5" spans="1:22" s="795" customFormat="1" ht="11.1" customHeight="1" x14ac:dyDescent="0.2">
      <c r="B5" s="832"/>
      <c r="C5" s="842" t="e">
        <f>"MAH Code:   "&amp;#REF!</f>
        <v>#REF!</v>
      </c>
      <c r="D5" s="832"/>
      <c r="E5" s="832"/>
      <c r="F5" s="832"/>
      <c r="G5" s="843"/>
      <c r="H5" s="832"/>
      <c r="I5" s="832"/>
      <c r="J5" s="832"/>
      <c r="K5" s="832"/>
      <c r="L5" s="835"/>
      <c r="M5" s="835"/>
      <c r="N5" s="835"/>
      <c r="O5" s="835"/>
      <c r="P5" s="835"/>
      <c r="Q5" s="835"/>
      <c r="R5" s="835"/>
      <c r="S5" s="835"/>
      <c r="T5" s="835"/>
      <c r="U5" s="845" t="e">
        <f>"for the year ended December 31, "&amp;#REF!</f>
        <v>#REF!</v>
      </c>
      <c r="V5" s="834"/>
    </row>
    <row r="6" spans="1:22" s="795" customFormat="1" ht="17.100000000000001" hidden="1" customHeight="1" x14ac:dyDescent="0.2">
      <c r="B6" s="832"/>
      <c r="C6" s="837" t="e">
        <f>"RIF"&amp;#REF!&amp;":   "&amp;#REF!</f>
        <v>#REF!</v>
      </c>
      <c r="D6" s="834"/>
      <c r="E6" s="832"/>
      <c r="F6" s="835"/>
      <c r="G6" s="846"/>
      <c r="H6" s="832"/>
      <c r="I6" s="835"/>
      <c r="J6" s="839"/>
      <c r="K6" s="834"/>
      <c r="L6" s="832"/>
      <c r="M6" s="832"/>
      <c r="N6" s="832"/>
      <c r="O6" s="832"/>
      <c r="P6" s="832"/>
      <c r="Q6" s="832"/>
      <c r="R6" s="832"/>
      <c r="S6" s="832"/>
      <c r="T6" s="832"/>
      <c r="U6" s="838" t="s">
        <v>3645</v>
      </c>
      <c r="V6" s="832"/>
    </row>
    <row r="7" spans="1:22" s="795" customFormat="1" ht="15" hidden="1" customHeight="1" x14ac:dyDescent="0.2">
      <c r="B7" s="839"/>
      <c r="C7" s="840" t="e">
        <f>"Code mun.   "&amp;#REF!</f>
        <v>#REF!</v>
      </c>
      <c r="D7" s="834"/>
      <c r="E7" s="832"/>
      <c r="F7" s="835"/>
      <c r="G7" s="846"/>
      <c r="H7" s="832"/>
      <c r="I7" s="835"/>
      <c r="J7" s="839"/>
      <c r="K7" s="834"/>
      <c r="L7" s="835"/>
      <c r="M7" s="835"/>
      <c r="N7" s="835"/>
      <c r="O7" s="835"/>
      <c r="P7" s="835"/>
      <c r="Q7" s="835"/>
      <c r="R7" s="835"/>
      <c r="S7" s="835"/>
      <c r="T7" s="835"/>
      <c r="U7" s="841" t="s">
        <v>3471</v>
      </c>
      <c r="V7" s="834"/>
    </row>
    <row r="8" spans="1:22" s="795" customFormat="1" ht="11.1" hidden="1" customHeight="1" x14ac:dyDescent="0.2">
      <c r="B8" s="832"/>
      <c r="C8" s="842" t="e">
        <f>"AML   "&amp;#REF!</f>
        <v>#REF!</v>
      </c>
      <c r="D8" s="832"/>
      <c r="E8" s="832"/>
      <c r="F8" s="832"/>
      <c r="G8" s="843"/>
      <c r="H8" s="832"/>
      <c r="I8" s="832"/>
      <c r="J8" s="832"/>
      <c r="K8" s="832"/>
      <c r="L8" s="835"/>
      <c r="M8" s="835"/>
      <c r="N8" s="835"/>
      <c r="O8" s="835"/>
      <c r="P8" s="835"/>
      <c r="Q8" s="835"/>
      <c r="R8" s="835"/>
      <c r="S8" s="835"/>
      <c r="T8" s="835"/>
      <c r="U8" s="845" t="e">
        <f>"pour l'exercice terminé le 31 décembre "&amp;#REF!</f>
        <v>#REF!</v>
      </c>
      <c r="V8" s="834"/>
    </row>
    <row r="9" spans="1:22" s="795" customFormat="1" ht="3.95" customHeight="1" x14ac:dyDescent="0.2">
      <c r="B9" s="834"/>
      <c r="C9" s="839"/>
      <c r="D9" s="832"/>
      <c r="E9" s="832"/>
      <c r="F9" s="832"/>
      <c r="G9" s="832"/>
      <c r="H9" s="832"/>
      <c r="I9" s="832"/>
      <c r="J9" s="832"/>
      <c r="K9" s="832"/>
      <c r="L9" s="847"/>
      <c r="M9" s="835"/>
      <c r="N9" s="835"/>
      <c r="O9" s="835"/>
      <c r="P9" s="835"/>
      <c r="Q9" s="835"/>
      <c r="R9" s="835"/>
      <c r="S9" s="835"/>
      <c r="T9" s="835"/>
      <c r="U9" s="835"/>
      <c r="V9" s="835"/>
    </row>
    <row r="10" spans="1:22" s="4" customFormat="1" ht="5.0999999999999996" customHeight="1" x14ac:dyDescent="0.2">
      <c r="A10" s="465"/>
      <c r="B10" s="394"/>
      <c r="C10" s="647"/>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71"/>
      <c r="D11" s="394"/>
      <c r="E11" s="710" t="s">
        <v>3649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71"/>
      <c r="D12" s="394"/>
      <c r="E12" s="394"/>
      <c r="F12" s="394"/>
      <c r="G12" s="394"/>
      <c r="H12" s="394"/>
      <c r="I12" s="394"/>
      <c r="J12" s="394"/>
      <c r="K12" s="394"/>
      <c r="L12" s="394"/>
      <c r="M12" s="394"/>
      <c r="N12" s="394"/>
      <c r="O12" s="394"/>
      <c r="P12" s="394"/>
      <c r="Q12" s="394"/>
      <c r="R12" s="394"/>
      <c r="S12" s="394"/>
      <c r="T12" s="394"/>
      <c r="U12" s="711"/>
      <c r="V12" s="394"/>
    </row>
    <row r="13" spans="1:22" s="4" customFormat="1" ht="18" x14ac:dyDescent="0.2">
      <c r="A13" s="465"/>
      <c r="B13" s="394"/>
      <c r="C13" s="671"/>
      <c r="D13" s="394"/>
      <c r="E13" s="394"/>
      <c r="F13" s="394"/>
      <c r="G13" s="394"/>
      <c r="H13" s="394"/>
      <c r="I13" s="394"/>
      <c r="J13" s="394"/>
      <c r="K13" s="394"/>
      <c r="L13" s="712"/>
      <c r="M13" s="713" t="s">
        <v>3045</v>
      </c>
      <c r="N13" s="713"/>
      <c r="O13" s="714"/>
      <c r="P13" s="715"/>
      <c r="Q13" s="713" t="s">
        <v>3851</v>
      </c>
      <c r="R13" s="714"/>
      <c r="S13" s="714"/>
      <c r="T13" s="713" t="s">
        <v>3646</v>
      </c>
      <c r="U13" s="705" t="s">
        <v>1853</v>
      </c>
      <c r="V13" s="394"/>
    </row>
    <row r="14" spans="1:22" s="4" customFormat="1" ht="9" x14ac:dyDescent="0.2">
      <c r="A14" s="465"/>
      <c r="B14" s="394"/>
      <c r="C14" s="671"/>
      <c r="D14" s="394"/>
      <c r="E14" s="710" t="s">
        <v>4010</v>
      </c>
      <c r="F14" s="394"/>
      <c r="G14" s="394"/>
      <c r="H14" s="394"/>
      <c r="I14" s="394"/>
      <c r="J14" s="394"/>
      <c r="K14" s="394"/>
      <c r="L14" s="65"/>
      <c r="M14" s="66" t="s">
        <v>3647</v>
      </c>
      <c r="N14" s="66"/>
      <c r="O14" s="67"/>
      <c r="P14" s="68"/>
      <c r="Q14" s="66" t="s">
        <v>3648</v>
      </c>
      <c r="R14" s="67"/>
      <c r="S14" s="67"/>
      <c r="T14" s="66">
        <v>7</v>
      </c>
      <c r="U14" s="69">
        <v>8</v>
      </c>
      <c r="V14" s="394"/>
    </row>
    <row r="15" spans="1:22" s="4" customFormat="1" ht="9" hidden="1" x14ac:dyDescent="0.2">
      <c r="A15" s="465" t="s">
        <v>2651</v>
      </c>
      <c r="B15" s="394"/>
      <c r="C15" s="671"/>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2651</v>
      </c>
      <c r="B16" s="394"/>
      <c r="C16" s="671"/>
      <c r="D16" s="394"/>
      <c r="E16" s="394"/>
      <c r="F16" s="394"/>
      <c r="G16" s="394"/>
      <c r="H16" s="394"/>
      <c r="I16" s="394"/>
      <c r="J16" s="394"/>
      <c r="K16" s="394"/>
      <c r="L16" s="65"/>
      <c r="M16" s="66" t="s">
        <v>3026</v>
      </c>
      <c r="N16" s="66"/>
      <c r="O16" s="67"/>
      <c r="P16" s="68"/>
      <c r="Q16" s="66" t="s">
        <v>3195</v>
      </c>
      <c r="R16" s="67"/>
      <c r="S16" s="67"/>
      <c r="T16" s="66">
        <v>7</v>
      </c>
      <c r="U16" s="69">
        <v>8</v>
      </c>
      <c r="V16" s="394"/>
    </row>
    <row r="17" spans="1:22" s="4" customFormat="1" ht="6" customHeight="1" x14ac:dyDescent="0.2">
      <c r="A17" s="465"/>
      <c r="B17" s="394"/>
      <c r="C17" s="671"/>
      <c r="D17" s="394"/>
      <c r="E17" s="716"/>
      <c r="F17" s="394"/>
      <c r="G17" s="394"/>
      <c r="H17" s="394"/>
      <c r="I17" s="394"/>
      <c r="J17" s="394"/>
      <c r="K17" s="394"/>
      <c r="L17" s="674"/>
      <c r="M17" s="675"/>
      <c r="N17" s="675"/>
      <c r="O17" s="676"/>
      <c r="P17" s="677"/>
      <c r="Q17" s="675"/>
      <c r="R17" s="676"/>
      <c r="S17" s="676"/>
      <c r="T17" s="678"/>
      <c r="U17" s="679"/>
      <c r="V17" s="394"/>
    </row>
    <row r="18" spans="1:22" s="4" customFormat="1" ht="18" customHeight="1" x14ac:dyDescent="0.2">
      <c r="A18" s="465"/>
      <c r="B18" s="394"/>
      <c r="C18" s="671" t="s">
        <v>2858</v>
      </c>
      <c r="D18" s="394"/>
      <c r="E18" s="1503" t="s">
        <v>4364</v>
      </c>
      <c r="F18" s="1506"/>
      <c r="G18" s="1506"/>
      <c r="H18" s="1506"/>
      <c r="I18" s="1506"/>
      <c r="J18" s="394"/>
      <c r="K18" s="394"/>
      <c r="L18" s="680"/>
      <c r="M18" s="681" t="s">
        <v>4226</v>
      </c>
      <c r="N18" s="681"/>
      <c r="O18" s="682"/>
      <c r="P18" s="683"/>
      <c r="Q18" s="717"/>
      <c r="R18" s="682"/>
      <c r="S18" s="682"/>
      <c r="T18" s="1047" t="str">
        <f>IF(OR(Q18="",Q19=0),"NA",Q18/Q19)</f>
        <v>NA</v>
      </c>
      <c r="U18" s="1439" t="s">
        <v>3803</v>
      </c>
      <c r="V18" s="394"/>
    </row>
    <row r="19" spans="1:22" s="4" customFormat="1" ht="18" customHeight="1" x14ac:dyDescent="0.2">
      <c r="A19" s="465"/>
      <c r="B19" s="394"/>
      <c r="C19" s="671"/>
      <c r="D19" s="394"/>
      <c r="E19" s="1504"/>
      <c r="F19" s="1438"/>
      <c r="G19" s="1438"/>
      <c r="H19" s="1438"/>
      <c r="I19" s="1438"/>
      <c r="J19" s="394"/>
      <c r="K19" s="394"/>
      <c r="L19" s="680"/>
      <c r="M19" s="685" t="s">
        <v>4367</v>
      </c>
      <c r="N19" s="685"/>
      <c r="O19" s="682"/>
      <c r="P19" s="683"/>
      <c r="Q19" s="719">
        <f>'02'!$J$83/1000</f>
        <v>26.658000000000001</v>
      </c>
      <c r="R19" s="682"/>
      <c r="S19" s="682"/>
      <c r="T19" s="687"/>
      <c r="U19" s="1439"/>
      <c r="V19" s="394"/>
    </row>
    <row r="20" spans="1:22" s="4" customFormat="1" ht="6" customHeight="1" x14ac:dyDescent="0.2">
      <c r="A20" s="465"/>
      <c r="B20" s="394"/>
      <c r="C20" s="671"/>
      <c r="D20" s="394"/>
      <c r="E20" s="699"/>
      <c r="F20" s="688"/>
      <c r="G20" s="688"/>
      <c r="H20" s="688"/>
      <c r="I20" s="688"/>
      <c r="J20" s="394"/>
      <c r="K20" s="394"/>
      <c r="L20" s="689"/>
      <c r="M20" s="690"/>
      <c r="N20" s="690"/>
      <c r="O20" s="691"/>
      <c r="P20" s="692"/>
      <c r="Q20" s="693"/>
      <c r="R20" s="691"/>
      <c r="S20" s="691"/>
      <c r="T20" s="694"/>
      <c r="U20" s="695"/>
      <c r="V20" s="394"/>
    </row>
    <row r="21" spans="1:22" s="4" customFormat="1" ht="6" customHeight="1" x14ac:dyDescent="0.2">
      <c r="A21" s="465"/>
      <c r="B21" s="394"/>
      <c r="C21" s="671"/>
      <c r="D21" s="394"/>
      <c r="E21" s="699"/>
      <c r="F21" s="688"/>
      <c r="G21" s="688"/>
      <c r="H21" s="688"/>
      <c r="I21" s="688"/>
      <c r="J21" s="394"/>
      <c r="K21" s="394"/>
      <c r="L21" s="394"/>
      <c r="M21" s="650"/>
      <c r="N21" s="650"/>
      <c r="O21" s="394"/>
      <c r="P21" s="650"/>
      <c r="Q21" s="394"/>
      <c r="R21" s="394"/>
      <c r="S21" s="394"/>
      <c r="T21" s="651"/>
      <c r="U21" s="720"/>
      <c r="V21" s="394"/>
    </row>
    <row r="22" spans="1:22" s="4" customFormat="1" ht="6" customHeight="1" x14ac:dyDescent="0.2">
      <c r="A22" s="465"/>
      <c r="B22" s="394"/>
      <c r="C22" s="671"/>
      <c r="D22" s="394"/>
      <c r="E22" s="699"/>
      <c r="F22" s="688"/>
      <c r="G22" s="688"/>
      <c r="H22" s="688"/>
      <c r="I22" s="688"/>
      <c r="J22" s="394"/>
      <c r="K22" s="394"/>
      <c r="L22" s="674"/>
      <c r="M22" s="675"/>
      <c r="N22" s="675"/>
      <c r="O22" s="676"/>
      <c r="P22" s="677"/>
      <c r="Q22" s="675"/>
      <c r="R22" s="676"/>
      <c r="S22" s="676"/>
      <c r="T22" s="678"/>
      <c r="U22" s="679"/>
      <c r="V22" s="394"/>
    </row>
    <row r="23" spans="1:22" s="4" customFormat="1" ht="18" customHeight="1" x14ac:dyDescent="0.2">
      <c r="A23" s="465"/>
      <c r="B23" s="394"/>
      <c r="C23" s="671" t="s">
        <v>4227</v>
      </c>
      <c r="D23" s="394"/>
      <c r="E23" s="1503" t="s">
        <v>2678</v>
      </c>
      <c r="F23" s="1506"/>
      <c r="G23" s="1506"/>
      <c r="H23" s="1506"/>
      <c r="I23" s="1506"/>
      <c r="J23" s="394"/>
      <c r="K23" s="394"/>
      <c r="L23" s="680"/>
      <c r="M23" s="681" t="s">
        <v>4228</v>
      </c>
      <c r="N23" s="681"/>
      <c r="O23" s="682"/>
      <c r="P23" s="683"/>
      <c r="Q23" s="717"/>
      <c r="R23" s="682"/>
      <c r="S23" s="682"/>
      <c r="T23" s="1047" t="str">
        <f>IF(OR(Q23="",Q24=0),"NA",Q23/Q24)</f>
        <v>NA</v>
      </c>
      <c r="U23" s="1439" t="s">
        <v>3804</v>
      </c>
      <c r="V23" s="394"/>
    </row>
    <row r="24" spans="1:22" s="4" customFormat="1" ht="18" customHeight="1" x14ac:dyDescent="0.2">
      <c r="A24" s="465"/>
      <c r="B24" s="394"/>
      <c r="C24" s="671"/>
      <c r="D24" s="394"/>
      <c r="E24" s="1513"/>
      <c r="F24" s="1438"/>
      <c r="G24" s="1438"/>
      <c r="H24" s="1438"/>
      <c r="I24" s="1438"/>
      <c r="J24" s="394"/>
      <c r="K24" s="394"/>
      <c r="L24" s="680"/>
      <c r="M24" s="685" t="s">
        <v>4367</v>
      </c>
      <c r="N24" s="685"/>
      <c r="O24" s="682"/>
      <c r="P24" s="683"/>
      <c r="Q24" s="719">
        <f>'02'!$J$83/1000</f>
        <v>26.658000000000001</v>
      </c>
      <c r="R24" s="682"/>
      <c r="S24" s="682"/>
      <c r="T24" s="687"/>
      <c r="U24" s="1439"/>
      <c r="V24" s="394"/>
    </row>
    <row r="25" spans="1:22" s="4" customFormat="1" ht="6" customHeight="1" x14ac:dyDescent="0.2">
      <c r="A25" s="465"/>
      <c r="B25" s="394"/>
      <c r="C25" s="671"/>
      <c r="D25" s="394"/>
      <c r="E25" s="699"/>
      <c r="F25" s="688"/>
      <c r="G25" s="688"/>
      <c r="H25" s="688"/>
      <c r="I25" s="688"/>
      <c r="J25" s="394"/>
      <c r="K25" s="394"/>
      <c r="L25" s="689"/>
      <c r="M25" s="690"/>
      <c r="N25" s="690"/>
      <c r="O25" s="691"/>
      <c r="P25" s="692"/>
      <c r="Q25" s="693"/>
      <c r="R25" s="691"/>
      <c r="S25" s="691"/>
      <c r="T25" s="694"/>
      <c r="U25" s="695"/>
      <c r="V25" s="394"/>
    </row>
    <row r="26" spans="1:22" s="4" customFormat="1" ht="6" customHeight="1" x14ac:dyDescent="0.2">
      <c r="A26" s="465"/>
      <c r="B26" s="394"/>
      <c r="C26" s="671"/>
      <c r="D26" s="394"/>
      <c r="E26" s="699"/>
      <c r="F26" s="688"/>
      <c r="G26" s="688"/>
      <c r="H26" s="688"/>
      <c r="I26" s="688"/>
      <c r="J26" s="394"/>
      <c r="K26" s="394"/>
      <c r="L26" s="394"/>
      <c r="M26" s="650"/>
      <c r="N26" s="650"/>
      <c r="O26" s="394"/>
      <c r="P26" s="650"/>
      <c r="Q26" s="394"/>
      <c r="R26" s="394"/>
      <c r="S26" s="394"/>
      <c r="T26" s="651"/>
      <c r="U26" s="720"/>
      <c r="V26" s="394"/>
    </row>
    <row r="27" spans="1:22" s="4" customFormat="1" ht="6" customHeight="1" x14ac:dyDescent="0.2">
      <c r="A27" s="465"/>
      <c r="B27" s="394"/>
      <c r="C27" s="671"/>
      <c r="D27" s="394"/>
      <c r="E27" s="699"/>
      <c r="F27" s="688"/>
      <c r="G27" s="688"/>
      <c r="H27" s="688"/>
      <c r="I27" s="688"/>
      <c r="J27" s="394"/>
      <c r="K27" s="394"/>
      <c r="L27" s="674"/>
      <c r="M27" s="675"/>
      <c r="N27" s="675"/>
      <c r="O27" s="676"/>
      <c r="P27" s="677"/>
      <c r="Q27" s="675"/>
      <c r="R27" s="676"/>
      <c r="S27" s="676"/>
      <c r="T27" s="678"/>
      <c r="U27" s="679"/>
      <c r="V27" s="394"/>
    </row>
    <row r="28" spans="1:22" s="4" customFormat="1" ht="21" customHeight="1" x14ac:dyDescent="0.2">
      <c r="A28" s="465"/>
      <c r="B28" s="394"/>
      <c r="C28" s="671" t="s">
        <v>2257</v>
      </c>
      <c r="D28" s="394"/>
      <c r="E28" s="1503" t="s">
        <v>3960</v>
      </c>
      <c r="F28" s="1506"/>
      <c r="G28" s="1506"/>
      <c r="H28" s="1506"/>
      <c r="I28" s="1506"/>
      <c r="J28" s="394"/>
      <c r="K28" s="394"/>
      <c r="L28" s="680"/>
      <c r="M28" s="681" t="s">
        <v>3433</v>
      </c>
      <c r="N28" s="681"/>
      <c r="O28" s="682"/>
      <c r="P28" s="683"/>
      <c r="Q28" s="717"/>
      <c r="R28" s="682"/>
      <c r="S28" s="682"/>
      <c r="T28" s="1047" t="str">
        <f>IF(OR(Q28="",Q29=0),"NA",Q28/Q29)</f>
        <v>NA</v>
      </c>
      <c r="U28" s="1439" t="s">
        <v>3805</v>
      </c>
      <c r="V28" s="394"/>
    </row>
    <row r="29" spans="1:22" s="4" customFormat="1" ht="21" customHeight="1" x14ac:dyDescent="0.2">
      <c r="A29" s="465"/>
      <c r="B29" s="394"/>
      <c r="C29" s="671"/>
      <c r="D29" s="394"/>
      <c r="E29" s="1513"/>
      <c r="F29" s="1438"/>
      <c r="G29" s="1438"/>
      <c r="H29" s="1438"/>
      <c r="I29" s="1438"/>
      <c r="J29" s="394"/>
      <c r="K29" s="394"/>
      <c r="L29" s="680"/>
      <c r="M29" s="685" t="s">
        <v>4367</v>
      </c>
      <c r="N29" s="685"/>
      <c r="O29" s="682"/>
      <c r="P29" s="683"/>
      <c r="Q29" s="719">
        <f>'02'!$J$83/1000</f>
        <v>26.658000000000001</v>
      </c>
      <c r="R29" s="682"/>
      <c r="S29" s="682"/>
      <c r="T29" s="687"/>
      <c r="U29" s="1439"/>
      <c r="V29" s="394"/>
    </row>
    <row r="30" spans="1:22" s="4" customFormat="1" ht="6" customHeight="1" x14ac:dyDescent="0.2">
      <c r="A30" s="465"/>
      <c r="B30" s="394"/>
      <c r="C30" s="671"/>
      <c r="D30" s="394"/>
      <c r="E30" s="699"/>
      <c r="F30" s="688"/>
      <c r="G30" s="688"/>
      <c r="H30" s="688"/>
      <c r="I30" s="688"/>
      <c r="J30" s="394"/>
      <c r="K30" s="394"/>
      <c r="L30" s="689"/>
      <c r="M30" s="690"/>
      <c r="N30" s="690"/>
      <c r="O30" s="691"/>
      <c r="P30" s="692"/>
      <c r="Q30" s="693"/>
      <c r="R30" s="691"/>
      <c r="S30" s="691"/>
      <c r="T30" s="694"/>
      <c r="U30" s="695"/>
      <c r="V30" s="394"/>
    </row>
    <row r="31" spans="1:22" s="4" customFormat="1" ht="6" customHeight="1" x14ac:dyDescent="0.2">
      <c r="A31" s="465"/>
      <c r="B31" s="394"/>
      <c r="C31" s="671"/>
      <c r="D31" s="394"/>
      <c r="E31" s="699"/>
      <c r="F31" s="688"/>
      <c r="G31" s="688"/>
      <c r="H31" s="688"/>
      <c r="I31" s="688"/>
      <c r="J31" s="394"/>
      <c r="K31" s="394"/>
      <c r="L31" s="394"/>
      <c r="M31" s="650"/>
      <c r="N31" s="650"/>
      <c r="O31" s="394"/>
      <c r="P31" s="650"/>
      <c r="Q31" s="394"/>
      <c r="R31" s="394"/>
      <c r="S31" s="394"/>
      <c r="T31" s="651"/>
      <c r="U31" s="720"/>
      <c r="V31" s="394"/>
    </row>
    <row r="32" spans="1:22" s="4" customFormat="1" ht="6" customHeight="1" x14ac:dyDescent="0.2">
      <c r="A32" s="465"/>
      <c r="B32" s="394"/>
      <c r="C32" s="671"/>
      <c r="D32" s="394"/>
      <c r="E32" s="699"/>
      <c r="F32" s="688"/>
      <c r="G32" s="688"/>
      <c r="H32" s="688"/>
      <c r="I32" s="688"/>
      <c r="J32" s="394"/>
      <c r="K32" s="394"/>
      <c r="L32" s="674"/>
      <c r="M32" s="675"/>
      <c r="N32" s="675"/>
      <c r="O32" s="676"/>
      <c r="P32" s="677"/>
      <c r="Q32" s="675"/>
      <c r="R32" s="676"/>
      <c r="S32" s="676"/>
      <c r="T32" s="678"/>
      <c r="U32" s="679"/>
      <c r="V32" s="394"/>
    </row>
    <row r="33" spans="1:22" s="4" customFormat="1" ht="24" customHeight="1" x14ac:dyDescent="0.2">
      <c r="A33" s="465"/>
      <c r="B33" s="394"/>
      <c r="C33" s="671" t="s">
        <v>3990</v>
      </c>
      <c r="D33" s="394"/>
      <c r="E33" s="1503" t="s">
        <v>4788</v>
      </c>
      <c r="F33" s="1506"/>
      <c r="G33" s="1506"/>
      <c r="H33" s="1506"/>
      <c r="I33" s="1506"/>
      <c r="J33" s="394"/>
      <c r="K33" s="394"/>
      <c r="L33" s="680"/>
      <c r="M33" s="681" t="s">
        <v>3434</v>
      </c>
      <c r="N33" s="681"/>
      <c r="O33" s="682"/>
      <c r="P33" s="683"/>
      <c r="Q33" s="684">
        <f>SUM(Q18,Q23,Q28)</f>
        <v>0</v>
      </c>
      <c r="R33" s="682"/>
      <c r="S33" s="682"/>
      <c r="T33" s="1047" t="str">
        <f>IF(OR(Q33="",Q34=0),"NA",Q33/Q34)</f>
        <v>NA</v>
      </c>
      <c r="U33" s="1439" t="s">
        <v>3806</v>
      </c>
      <c r="V33" s="394"/>
    </row>
    <row r="34" spans="1:22" s="4" customFormat="1" ht="21" customHeight="1" x14ac:dyDescent="0.2">
      <c r="A34" s="465"/>
      <c r="B34" s="394"/>
      <c r="C34" s="671"/>
      <c r="D34" s="394"/>
      <c r="E34" s="1504"/>
      <c r="F34" s="1438"/>
      <c r="G34" s="1438"/>
      <c r="H34" s="1438"/>
      <c r="I34" s="1438"/>
      <c r="J34" s="394"/>
      <c r="K34" s="394"/>
      <c r="L34" s="680"/>
      <c r="M34" s="685" t="s">
        <v>4367</v>
      </c>
      <c r="N34" s="685"/>
      <c r="O34" s="682"/>
      <c r="P34" s="683"/>
      <c r="Q34" s="1340"/>
      <c r="R34" s="682"/>
      <c r="S34" s="682"/>
      <c r="T34" s="687"/>
      <c r="U34" s="1439"/>
      <c r="V34" s="394"/>
    </row>
    <row r="35" spans="1:22" s="4" customFormat="1" ht="6" customHeight="1" x14ac:dyDescent="0.2">
      <c r="A35" s="465"/>
      <c r="B35" s="394"/>
      <c r="C35" s="671"/>
      <c r="D35" s="394"/>
      <c r="E35" s="716"/>
      <c r="F35" s="394"/>
      <c r="G35" s="394"/>
      <c r="H35" s="394"/>
      <c r="I35" s="394"/>
      <c r="J35" s="394"/>
      <c r="K35" s="394"/>
      <c r="L35" s="689"/>
      <c r="M35" s="690"/>
      <c r="N35" s="690"/>
      <c r="O35" s="691"/>
      <c r="P35" s="692"/>
      <c r="Q35" s="693"/>
      <c r="R35" s="691"/>
      <c r="S35" s="691"/>
      <c r="T35" s="694"/>
      <c r="U35" s="695"/>
      <c r="V35" s="394"/>
    </row>
    <row r="36" spans="1:22" s="4" customFormat="1" ht="6" customHeight="1" x14ac:dyDescent="0.2">
      <c r="A36" s="465"/>
      <c r="B36" s="394"/>
      <c r="C36" s="671"/>
      <c r="D36" s="394"/>
      <c r="E36" s="716"/>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71"/>
      <c r="D37" s="394"/>
      <c r="E37" s="699"/>
      <c r="F37" s="688"/>
      <c r="G37" s="688"/>
      <c r="H37" s="688"/>
      <c r="I37" s="688"/>
      <c r="J37" s="394"/>
      <c r="K37" s="394"/>
      <c r="L37" s="674"/>
      <c r="M37" s="675"/>
      <c r="N37" s="675"/>
      <c r="O37" s="676"/>
      <c r="P37" s="677"/>
      <c r="Q37" s="675"/>
      <c r="R37" s="676"/>
      <c r="S37" s="676"/>
      <c r="T37" s="678"/>
      <c r="U37" s="679"/>
      <c r="V37" s="394"/>
    </row>
    <row r="38" spans="1:22" s="4" customFormat="1" ht="18" customHeight="1" x14ac:dyDescent="0.2">
      <c r="A38" s="465"/>
      <c r="B38" s="394"/>
      <c r="C38" s="671" t="s">
        <v>2604</v>
      </c>
      <c r="D38" s="394"/>
      <c r="E38" s="1503" t="s">
        <v>3630</v>
      </c>
      <c r="F38" s="1505"/>
      <c r="G38" s="1505"/>
      <c r="H38" s="1505"/>
      <c r="I38" s="1505"/>
      <c r="J38" s="1060"/>
      <c r="K38" s="1060"/>
      <c r="L38" s="1061"/>
      <c r="M38" s="681" t="s">
        <v>2610</v>
      </c>
      <c r="N38" s="1062"/>
      <c r="O38" s="1063"/>
      <c r="P38" s="1064"/>
      <c r="Q38" s="1332"/>
      <c r="R38" s="1063"/>
      <c r="S38" s="1063"/>
      <c r="T38" s="1047" t="str">
        <f>IF(OR(Q38="",Q39=0),"NA",Q38/Q39)</f>
        <v>NA</v>
      </c>
      <c r="U38" s="1439" t="s">
        <v>3808</v>
      </c>
      <c r="V38" s="394"/>
    </row>
    <row r="39" spans="1:22" s="4" customFormat="1" ht="18" customHeight="1" x14ac:dyDescent="0.2">
      <c r="A39" s="465"/>
      <c r="B39" s="394"/>
      <c r="C39" s="671"/>
      <c r="D39" s="394"/>
      <c r="E39" s="1504"/>
      <c r="F39" s="1465"/>
      <c r="G39" s="1465"/>
      <c r="H39" s="1465"/>
      <c r="I39" s="1465"/>
      <c r="J39" s="1060"/>
      <c r="K39" s="1060"/>
      <c r="L39" s="1061"/>
      <c r="M39" s="685" t="s">
        <v>3807</v>
      </c>
      <c r="N39" s="1067"/>
      <c r="O39" s="1063"/>
      <c r="P39" s="1064"/>
      <c r="Q39" s="719">
        <f>'02'!$J$84/1000</f>
        <v>2.21</v>
      </c>
      <c r="R39" s="1063"/>
      <c r="S39" s="1063"/>
      <c r="T39" s="1068"/>
      <c r="U39" s="1439"/>
      <c r="V39" s="394"/>
    </row>
    <row r="40" spans="1:22" s="4" customFormat="1" ht="6" customHeight="1" x14ac:dyDescent="0.2">
      <c r="A40" s="465"/>
      <c r="B40" s="394"/>
      <c r="C40" s="671"/>
      <c r="D40" s="394"/>
      <c r="E40" s="716"/>
      <c r="F40" s="394"/>
      <c r="G40" s="394"/>
      <c r="H40" s="394"/>
      <c r="I40" s="394"/>
      <c r="J40" s="394"/>
      <c r="K40" s="394"/>
      <c r="L40" s="689"/>
      <c r="M40" s="690"/>
      <c r="N40" s="690"/>
      <c r="O40" s="691"/>
      <c r="P40" s="692"/>
      <c r="Q40" s="693"/>
      <c r="R40" s="691"/>
      <c r="S40" s="691"/>
      <c r="T40" s="694"/>
      <c r="U40" s="695"/>
      <c r="V40" s="394"/>
    </row>
    <row r="41" spans="1:22" s="4" customFormat="1" ht="6" customHeight="1" x14ac:dyDescent="0.2">
      <c r="A41" s="465"/>
      <c r="B41" s="394"/>
      <c r="C41" s="671"/>
      <c r="D41" s="394"/>
      <c r="E41" s="716"/>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71"/>
      <c r="D42" s="394"/>
      <c r="E42" s="716"/>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71"/>
      <c r="D43" s="394"/>
      <c r="E43" s="710" t="s">
        <v>2536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71"/>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71"/>
      <c r="D45" s="394"/>
      <c r="E45" s="394"/>
      <c r="F45" s="394"/>
      <c r="G45" s="394"/>
      <c r="H45" s="394"/>
      <c r="I45" s="394"/>
      <c r="J45" s="394"/>
      <c r="K45" s="394"/>
      <c r="L45" s="712"/>
      <c r="M45" s="713" t="s">
        <v>3045</v>
      </c>
      <c r="N45" s="713"/>
      <c r="O45" s="714"/>
      <c r="P45" s="715"/>
      <c r="Q45" s="713" t="s">
        <v>3851</v>
      </c>
      <c r="R45" s="714"/>
      <c r="S45" s="714"/>
      <c r="T45" s="713" t="s">
        <v>3646</v>
      </c>
      <c r="U45" s="705" t="s">
        <v>1853</v>
      </c>
      <c r="V45" s="394"/>
    </row>
    <row r="46" spans="1:22" s="4" customFormat="1" ht="9" x14ac:dyDescent="0.2">
      <c r="A46" s="465"/>
      <c r="B46" s="394"/>
      <c r="C46" s="671"/>
      <c r="D46" s="394"/>
      <c r="E46" s="710" t="s">
        <v>4229</v>
      </c>
      <c r="F46" s="394"/>
      <c r="G46" s="394"/>
      <c r="H46" s="394"/>
      <c r="I46" s="394"/>
      <c r="J46" s="394"/>
      <c r="K46" s="394"/>
      <c r="L46" s="65"/>
      <c r="M46" s="66" t="s">
        <v>3647</v>
      </c>
      <c r="N46" s="66"/>
      <c r="O46" s="67"/>
      <c r="P46" s="68"/>
      <c r="Q46" s="66" t="s">
        <v>3648</v>
      </c>
      <c r="R46" s="67"/>
      <c r="S46" s="67"/>
      <c r="T46" s="66">
        <v>7</v>
      </c>
      <c r="U46" s="69">
        <v>8</v>
      </c>
      <c r="V46" s="394"/>
    </row>
    <row r="47" spans="1:22" s="4" customFormat="1" ht="9" hidden="1" x14ac:dyDescent="0.2">
      <c r="A47" s="465" t="s">
        <v>2651</v>
      </c>
      <c r="B47" s="394"/>
      <c r="C47" s="671"/>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2651</v>
      </c>
      <c r="B48" s="394"/>
      <c r="C48" s="671"/>
      <c r="D48" s="394"/>
      <c r="E48" s="394"/>
      <c r="F48" s="394"/>
      <c r="G48" s="394"/>
      <c r="H48" s="394"/>
      <c r="I48" s="394"/>
      <c r="J48" s="394"/>
      <c r="K48" s="394"/>
      <c r="L48" s="65"/>
      <c r="M48" s="66" t="s">
        <v>3026</v>
      </c>
      <c r="N48" s="66"/>
      <c r="O48" s="67"/>
      <c r="P48" s="68"/>
      <c r="Q48" s="66" t="s">
        <v>3195</v>
      </c>
      <c r="R48" s="67"/>
      <c r="S48" s="67"/>
      <c r="T48" s="66">
        <v>7</v>
      </c>
      <c r="U48" s="69">
        <v>8</v>
      </c>
      <c r="V48" s="394"/>
    </row>
    <row r="49" spans="1:22" s="4" customFormat="1" ht="6" customHeight="1" x14ac:dyDescent="0.2">
      <c r="A49" s="465"/>
      <c r="B49" s="394"/>
      <c r="C49" s="671"/>
      <c r="D49" s="394"/>
      <c r="E49" s="716"/>
      <c r="F49" s="394"/>
      <c r="G49" s="394"/>
      <c r="H49" s="394"/>
      <c r="I49" s="394"/>
      <c r="J49" s="394"/>
      <c r="K49" s="394"/>
      <c r="L49" s="674"/>
      <c r="M49" s="675"/>
      <c r="N49" s="675"/>
      <c r="O49" s="676"/>
      <c r="P49" s="677"/>
      <c r="Q49" s="675"/>
      <c r="R49" s="676"/>
      <c r="S49" s="676"/>
      <c r="T49" s="722"/>
      <c r="U49" s="679"/>
      <c r="V49" s="394"/>
    </row>
    <row r="50" spans="1:22" s="4" customFormat="1" ht="24" customHeight="1" x14ac:dyDescent="0.2">
      <c r="A50" s="465"/>
      <c r="B50" s="394"/>
      <c r="C50" s="671" t="s">
        <v>2836</v>
      </c>
      <c r="D50" s="394"/>
      <c r="E50" s="1503" t="s">
        <v>3619</v>
      </c>
      <c r="F50" s="1506"/>
      <c r="G50" s="1506"/>
      <c r="H50" s="1506"/>
      <c r="I50" s="1506"/>
      <c r="J50" s="394"/>
      <c r="K50" s="394"/>
      <c r="L50" s="680"/>
      <c r="M50" s="681" t="s">
        <v>4030</v>
      </c>
      <c r="N50" s="681"/>
      <c r="O50" s="682"/>
      <c r="P50" s="683"/>
      <c r="Q50" s="717"/>
      <c r="R50" s="682"/>
      <c r="S50" s="682"/>
      <c r="T50" s="870" t="str">
        <f>IF(OR(Q50="",Q51=0),"NA",Q50/Q51)</f>
        <v>NA</v>
      </c>
      <c r="U50" s="1439" t="s">
        <v>3962</v>
      </c>
      <c r="V50" s="394"/>
    </row>
    <row r="51" spans="1:22" s="4" customFormat="1" ht="21" customHeight="1" x14ac:dyDescent="0.2">
      <c r="A51" s="465"/>
      <c r="B51" s="394"/>
      <c r="C51" s="671"/>
      <c r="D51" s="394"/>
      <c r="E51" s="1504"/>
      <c r="F51" s="1438"/>
      <c r="G51" s="1438"/>
      <c r="H51" s="1438"/>
      <c r="I51" s="1438"/>
      <c r="J51" s="394"/>
      <c r="K51" s="394"/>
      <c r="L51" s="680"/>
      <c r="M51" s="685" t="s">
        <v>3961</v>
      </c>
      <c r="N51" s="685"/>
      <c r="O51" s="682"/>
      <c r="P51" s="683"/>
      <c r="Q51" s="114"/>
      <c r="R51" s="682"/>
      <c r="S51" s="682"/>
      <c r="T51" s="723"/>
      <c r="U51" s="1439"/>
      <c r="V51" s="394"/>
    </row>
    <row r="52" spans="1:22" s="4" customFormat="1" ht="6" customHeight="1" x14ac:dyDescent="0.2">
      <c r="A52" s="465"/>
      <c r="B52" s="394"/>
      <c r="C52" s="671"/>
      <c r="D52" s="394"/>
      <c r="E52" s="699"/>
      <c r="F52" s="688"/>
      <c r="G52" s="688"/>
      <c r="H52" s="688"/>
      <c r="I52" s="688"/>
      <c r="J52" s="394"/>
      <c r="K52" s="394"/>
      <c r="L52" s="689"/>
      <c r="M52" s="690"/>
      <c r="N52" s="690"/>
      <c r="O52" s="691"/>
      <c r="P52" s="692"/>
      <c r="Q52" s="693"/>
      <c r="R52" s="691"/>
      <c r="S52" s="691"/>
      <c r="T52" s="724"/>
      <c r="U52" s="695"/>
      <c r="V52" s="394"/>
    </row>
    <row r="53" spans="1:22" s="4" customFormat="1" ht="6" customHeight="1" x14ac:dyDescent="0.2">
      <c r="A53" s="465"/>
      <c r="B53" s="394"/>
      <c r="C53" s="671"/>
      <c r="D53" s="394"/>
      <c r="E53" s="699"/>
      <c r="F53" s="688"/>
      <c r="G53" s="688"/>
      <c r="H53" s="688"/>
      <c r="I53" s="688"/>
      <c r="J53" s="394"/>
      <c r="K53" s="394"/>
      <c r="L53" s="394"/>
      <c r="M53" s="650"/>
      <c r="N53" s="650"/>
      <c r="O53" s="394"/>
      <c r="P53" s="650"/>
      <c r="Q53" s="394"/>
      <c r="R53" s="394"/>
      <c r="S53" s="394"/>
      <c r="T53" s="557"/>
      <c r="U53" s="720"/>
      <c r="V53" s="394"/>
    </row>
    <row r="54" spans="1:22" s="4" customFormat="1" ht="6" customHeight="1" x14ac:dyDescent="0.2">
      <c r="A54" s="465"/>
      <c r="B54" s="394"/>
      <c r="C54" s="671"/>
      <c r="D54" s="394"/>
      <c r="E54" s="699"/>
      <c r="F54" s="688"/>
      <c r="G54" s="688"/>
      <c r="H54" s="688"/>
      <c r="I54" s="688"/>
      <c r="J54" s="394"/>
      <c r="K54" s="394"/>
      <c r="L54" s="674"/>
      <c r="M54" s="675"/>
      <c r="N54" s="675"/>
      <c r="O54" s="676"/>
      <c r="P54" s="677"/>
      <c r="Q54" s="675"/>
      <c r="R54" s="676"/>
      <c r="S54" s="676"/>
      <c r="T54" s="722"/>
      <c r="U54" s="679"/>
      <c r="V54" s="394"/>
    </row>
    <row r="55" spans="1:22" s="4" customFormat="1" ht="25.5" customHeight="1" x14ac:dyDescent="0.2">
      <c r="A55" s="465"/>
      <c r="B55" s="394"/>
      <c r="C55" s="671" t="s">
        <v>4230</v>
      </c>
      <c r="D55" s="394"/>
      <c r="E55" s="1503" t="s">
        <v>2605</v>
      </c>
      <c r="F55" s="1506"/>
      <c r="G55" s="1506"/>
      <c r="H55" s="1506"/>
      <c r="I55" s="1506"/>
      <c r="J55" s="394"/>
      <c r="K55" s="394"/>
      <c r="L55" s="680"/>
      <c r="M55" s="681" t="s">
        <v>4716</v>
      </c>
      <c r="N55" s="681"/>
      <c r="O55" s="682"/>
      <c r="P55" s="683"/>
      <c r="Q55" s="717"/>
      <c r="R55" s="682"/>
      <c r="S55" s="682"/>
      <c r="T55" s="870" t="str">
        <f>IF(OR(Q55="",Q56=0),"NA",Q55/Q56)</f>
        <v>NA</v>
      </c>
      <c r="U55" s="1439" t="s">
        <v>4366</v>
      </c>
      <c r="V55" s="394"/>
    </row>
    <row r="56" spans="1:22" s="4" customFormat="1" ht="21" customHeight="1" x14ac:dyDescent="0.2">
      <c r="A56" s="465"/>
      <c r="B56" s="394"/>
      <c r="C56" s="671"/>
      <c r="D56" s="394"/>
      <c r="E56" s="1504"/>
      <c r="F56" s="1438"/>
      <c r="G56" s="1438"/>
      <c r="H56" s="1438"/>
      <c r="I56" s="1438"/>
      <c r="J56" s="394"/>
      <c r="K56" s="394"/>
      <c r="L56" s="680"/>
      <c r="M56" s="685" t="s">
        <v>4241</v>
      </c>
      <c r="N56" s="685"/>
      <c r="O56" s="682"/>
      <c r="P56" s="683"/>
      <c r="Q56" s="114"/>
      <c r="R56" s="682"/>
      <c r="S56" s="682"/>
      <c r="T56" s="723"/>
      <c r="U56" s="1439"/>
      <c r="V56" s="394"/>
    </row>
    <row r="57" spans="1:22" s="4" customFormat="1" ht="6" customHeight="1" x14ac:dyDescent="0.2">
      <c r="A57" s="465"/>
      <c r="B57" s="394"/>
      <c r="C57" s="671"/>
      <c r="D57" s="394"/>
      <c r="E57" s="716"/>
      <c r="F57" s="394"/>
      <c r="G57" s="394"/>
      <c r="H57" s="394"/>
      <c r="I57" s="394"/>
      <c r="J57" s="394"/>
      <c r="K57" s="394"/>
      <c r="L57" s="689"/>
      <c r="M57" s="690"/>
      <c r="N57" s="690"/>
      <c r="O57" s="691"/>
      <c r="P57" s="692"/>
      <c r="Q57" s="693"/>
      <c r="R57" s="691"/>
      <c r="S57" s="691"/>
      <c r="T57" s="724"/>
      <c r="U57" s="695"/>
      <c r="V57" s="394"/>
    </row>
    <row r="58" spans="1:22" s="4" customFormat="1" ht="6" customHeight="1" x14ac:dyDescent="0.2">
      <c r="A58" s="465"/>
      <c r="B58" s="394"/>
      <c r="C58" s="671"/>
      <c r="D58" s="394"/>
      <c r="E58" s="710"/>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71"/>
      <c r="D59" s="394"/>
      <c r="E59" s="710" t="s">
        <v>4698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71"/>
      <c r="D60" s="394"/>
      <c r="E60" s="716"/>
      <c r="F60" s="394"/>
      <c r="G60" s="394"/>
      <c r="H60" s="394"/>
      <c r="I60" s="394"/>
      <c r="J60" s="394"/>
      <c r="K60" s="394"/>
      <c r="L60" s="674"/>
      <c r="M60" s="675"/>
      <c r="N60" s="675"/>
      <c r="O60" s="676"/>
      <c r="P60" s="677"/>
      <c r="Q60" s="675"/>
      <c r="R60" s="676"/>
      <c r="S60" s="676"/>
      <c r="T60" s="722"/>
      <c r="U60" s="679"/>
      <c r="V60" s="394"/>
    </row>
    <row r="61" spans="1:22" s="4" customFormat="1" ht="24" customHeight="1" x14ac:dyDescent="0.2">
      <c r="A61" s="465"/>
      <c r="B61" s="394"/>
      <c r="C61" s="671" t="s">
        <v>4699</v>
      </c>
      <c r="D61" s="394"/>
      <c r="E61" s="1503" t="s">
        <v>4704</v>
      </c>
      <c r="F61" s="1506"/>
      <c r="G61" s="1506"/>
      <c r="H61" s="1506"/>
      <c r="I61" s="1506"/>
      <c r="J61" s="394"/>
      <c r="K61" s="394"/>
      <c r="L61" s="680"/>
      <c r="M61" s="681" t="s">
        <v>2965</v>
      </c>
      <c r="N61" s="681"/>
      <c r="O61" s="682"/>
      <c r="P61" s="683"/>
      <c r="Q61" s="684">
        <f>'PM91'!AB66</f>
        <v>0</v>
      </c>
      <c r="R61" s="682"/>
      <c r="S61" s="682"/>
      <c r="T61" s="718" t="str">
        <f>IF(OR(Q61="",Q62=0),"NA",Q61/Q62)</f>
        <v>NA</v>
      </c>
      <c r="U61" s="1439" t="s">
        <v>2479</v>
      </c>
      <c r="V61" s="394"/>
    </row>
    <row r="62" spans="1:22" s="4" customFormat="1" ht="24" customHeight="1" x14ac:dyDescent="0.2">
      <c r="A62" s="465"/>
      <c r="B62" s="394"/>
      <c r="C62" s="671"/>
      <c r="D62" s="394"/>
      <c r="E62" s="1504"/>
      <c r="F62" s="1438"/>
      <c r="G62" s="1438"/>
      <c r="H62" s="1438"/>
      <c r="I62" s="1438"/>
      <c r="J62" s="394"/>
      <c r="K62" s="394"/>
      <c r="L62" s="680"/>
      <c r="M62" s="685" t="s">
        <v>4544</v>
      </c>
      <c r="N62" s="685"/>
      <c r="O62" s="682"/>
      <c r="P62" s="683"/>
      <c r="Q62" s="114"/>
      <c r="R62" s="682"/>
      <c r="S62" s="682"/>
      <c r="T62" s="723"/>
      <c r="U62" s="1439"/>
      <c r="V62" s="394"/>
    </row>
    <row r="63" spans="1:22" s="4" customFormat="1" ht="6" customHeight="1" x14ac:dyDescent="0.2">
      <c r="A63" s="465"/>
      <c r="B63" s="394"/>
      <c r="C63" s="671"/>
      <c r="D63" s="394"/>
      <c r="E63" s="716"/>
      <c r="F63" s="394"/>
      <c r="G63" s="394"/>
      <c r="H63" s="394"/>
      <c r="I63" s="394"/>
      <c r="J63" s="394"/>
      <c r="K63" s="394"/>
      <c r="L63" s="689"/>
      <c r="M63" s="690"/>
      <c r="N63" s="690"/>
      <c r="O63" s="691"/>
      <c r="P63" s="692"/>
      <c r="Q63" s="693"/>
      <c r="R63" s="691"/>
      <c r="S63" s="691"/>
      <c r="T63" s="724"/>
      <c r="U63" s="695"/>
      <c r="V63" s="394"/>
    </row>
    <row r="64" spans="1:22" s="4" customFormat="1" ht="5.0999999999999996" customHeight="1" x14ac:dyDescent="0.2">
      <c r="A64" s="465"/>
      <c r="B64" s="394"/>
      <c r="C64" s="671"/>
      <c r="D64" s="394"/>
      <c r="E64" s="716"/>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71"/>
      <c r="D65" s="394"/>
      <c r="E65" s="716"/>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71"/>
      <c r="D66" s="394"/>
      <c r="E66" s="710" t="s">
        <v>2940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71"/>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71"/>
      <c r="D68" s="394"/>
      <c r="E68" s="394"/>
      <c r="F68" s="394"/>
      <c r="G68" s="394"/>
      <c r="H68" s="394"/>
      <c r="I68" s="394"/>
      <c r="J68" s="394"/>
      <c r="K68" s="394"/>
      <c r="L68" s="712"/>
      <c r="M68" s="713" t="s">
        <v>3045</v>
      </c>
      <c r="N68" s="713"/>
      <c r="O68" s="714"/>
      <c r="P68" s="715"/>
      <c r="Q68" s="713" t="s">
        <v>3851</v>
      </c>
      <c r="R68" s="714"/>
      <c r="S68" s="714"/>
      <c r="T68" s="713" t="s">
        <v>3646</v>
      </c>
      <c r="U68" s="705" t="s">
        <v>1853</v>
      </c>
      <c r="V68" s="394"/>
    </row>
    <row r="69" spans="1:22" s="4" customFormat="1" ht="9" x14ac:dyDescent="0.2">
      <c r="A69" s="465"/>
      <c r="B69" s="394"/>
      <c r="C69" s="671"/>
      <c r="D69" s="394"/>
      <c r="E69" s="710" t="s">
        <v>4057</v>
      </c>
      <c r="F69" s="394"/>
      <c r="G69" s="394"/>
      <c r="H69" s="394"/>
      <c r="I69" s="394"/>
      <c r="J69" s="394"/>
      <c r="K69" s="394"/>
      <c r="L69" s="65"/>
      <c r="M69" s="66" t="s">
        <v>3647</v>
      </c>
      <c r="N69" s="66"/>
      <c r="O69" s="67"/>
      <c r="P69" s="68"/>
      <c r="Q69" s="66" t="s">
        <v>3648</v>
      </c>
      <c r="R69" s="67"/>
      <c r="S69" s="67"/>
      <c r="T69" s="66">
        <v>7</v>
      </c>
      <c r="U69" s="69">
        <v>8</v>
      </c>
      <c r="V69" s="394"/>
    </row>
    <row r="70" spans="1:22" s="4" customFormat="1" ht="9" hidden="1" x14ac:dyDescent="0.2">
      <c r="A70" s="465" t="s">
        <v>2651</v>
      </c>
      <c r="B70" s="394"/>
      <c r="C70" s="671"/>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2651</v>
      </c>
      <c r="B71" s="394"/>
      <c r="C71" s="671"/>
      <c r="D71" s="394"/>
      <c r="E71" s="394"/>
      <c r="F71" s="394"/>
      <c r="G71" s="394"/>
      <c r="H71" s="394"/>
      <c r="I71" s="394"/>
      <c r="J71" s="394"/>
      <c r="K71" s="394"/>
      <c r="L71" s="65"/>
      <c r="M71" s="66" t="s">
        <v>3026</v>
      </c>
      <c r="N71" s="66"/>
      <c r="O71" s="67"/>
      <c r="P71" s="68"/>
      <c r="Q71" s="66" t="s">
        <v>3195</v>
      </c>
      <c r="R71" s="67"/>
      <c r="S71" s="67"/>
      <c r="T71" s="66">
        <v>7</v>
      </c>
      <c r="U71" s="69">
        <v>8</v>
      </c>
      <c r="V71" s="394"/>
    </row>
    <row r="72" spans="1:22" s="4" customFormat="1" ht="6" customHeight="1" x14ac:dyDescent="0.2">
      <c r="A72" s="465"/>
      <c r="B72" s="394"/>
      <c r="C72" s="671"/>
      <c r="D72" s="394"/>
      <c r="E72" s="716"/>
      <c r="F72" s="394"/>
      <c r="G72" s="394"/>
      <c r="H72" s="394"/>
      <c r="I72" s="394"/>
      <c r="J72" s="394"/>
      <c r="K72" s="394"/>
      <c r="L72" s="674"/>
      <c r="M72" s="675"/>
      <c r="N72" s="675"/>
      <c r="O72" s="676"/>
      <c r="P72" s="677"/>
      <c r="Q72" s="675"/>
      <c r="R72" s="676"/>
      <c r="S72" s="676"/>
      <c r="T72" s="722"/>
      <c r="U72" s="679"/>
      <c r="V72" s="394"/>
    </row>
    <row r="73" spans="1:22" s="4" customFormat="1" ht="18" customHeight="1" x14ac:dyDescent="0.2">
      <c r="A73" s="465"/>
      <c r="B73" s="394"/>
      <c r="C73" s="671" t="s">
        <v>4058</v>
      </c>
      <c r="D73" s="394"/>
      <c r="E73" s="1503" t="s">
        <v>3930</v>
      </c>
      <c r="F73" s="1506"/>
      <c r="G73" s="1506"/>
      <c r="H73" s="1506"/>
      <c r="I73" s="1506"/>
      <c r="J73" s="394"/>
      <c r="K73" s="394"/>
      <c r="L73" s="680"/>
      <c r="M73" s="681" t="s">
        <v>4059</v>
      </c>
      <c r="N73" s="681"/>
      <c r="O73" s="682"/>
      <c r="P73" s="683"/>
      <c r="Q73" s="717"/>
      <c r="R73" s="682"/>
      <c r="S73" s="682"/>
      <c r="T73" s="725" t="str">
        <f>IF(OR(Q73="",Q74=0),"NA",Q73/Q74)</f>
        <v>NA</v>
      </c>
      <c r="U73" s="1439" t="s">
        <v>3766</v>
      </c>
      <c r="V73" s="394"/>
    </row>
    <row r="74" spans="1:22" s="4" customFormat="1" ht="18" customHeight="1" x14ac:dyDescent="0.2">
      <c r="A74" s="465"/>
      <c r="B74" s="394"/>
      <c r="C74" s="671"/>
      <c r="D74" s="394"/>
      <c r="E74" s="1504"/>
      <c r="F74" s="1438"/>
      <c r="G74" s="1438"/>
      <c r="H74" s="1438"/>
      <c r="I74" s="1438"/>
      <c r="J74" s="394"/>
      <c r="K74" s="394"/>
      <c r="L74" s="680"/>
      <c r="M74" s="685" t="s">
        <v>3963</v>
      </c>
      <c r="N74" s="685"/>
      <c r="O74" s="682"/>
      <c r="P74" s="683"/>
      <c r="Q74" s="1337">
        <f>'PM91'!AB73/100</f>
        <v>0</v>
      </c>
      <c r="R74" s="682"/>
      <c r="S74" s="682"/>
      <c r="T74" s="723"/>
      <c r="U74" s="1439"/>
      <c r="V74" s="394"/>
    </row>
    <row r="75" spans="1:22" s="4" customFormat="1" ht="6" customHeight="1" x14ac:dyDescent="0.2">
      <c r="A75" s="465"/>
      <c r="B75" s="394"/>
      <c r="C75" s="671"/>
      <c r="D75" s="394"/>
      <c r="E75" s="716"/>
      <c r="F75" s="394"/>
      <c r="G75" s="394"/>
      <c r="H75" s="394"/>
      <c r="I75" s="394"/>
      <c r="J75" s="394"/>
      <c r="K75" s="394"/>
      <c r="L75" s="689"/>
      <c r="M75" s="690"/>
      <c r="N75" s="690"/>
      <c r="O75" s="691"/>
      <c r="P75" s="692"/>
      <c r="Q75" s="693"/>
      <c r="R75" s="691"/>
      <c r="S75" s="691"/>
      <c r="T75" s="724"/>
      <c r="U75" s="695"/>
      <c r="V75" s="394"/>
    </row>
    <row r="76" spans="1:22" s="4" customFormat="1" ht="6" customHeight="1" x14ac:dyDescent="0.2">
      <c r="A76" s="465"/>
      <c r="B76" s="394"/>
      <c r="C76" s="671"/>
      <c r="D76" s="394"/>
      <c r="E76" s="699"/>
      <c r="F76" s="688"/>
      <c r="G76" s="688"/>
      <c r="H76" s="688"/>
      <c r="I76" s="688"/>
      <c r="J76" s="394"/>
      <c r="K76" s="394"/>
      <c r="L76" s="394"/>
      <c r="M76" s="650"/>
      <c r="N76" s="650"/>
      <c r="O76" s="394"/>
      <c r="P76" s="650"/>
      <c r="Q76" s="394"/>
      <c r="R76" s="394"/>
      <c r="S76" s="394"/>
      <c r="T76" s="557"/>
      <c r="U76" s="720"/>
      <c r="V76" s="394"/>
    </row>
    <row r="77" spans="1:22" s="4" customFormat="1" ht="6" customHeight="1" x14ac:dyDescent="0.2">
      <c r="A77" s="465"/>
      <c r="B77" s="394"/>
      <c r="C77" s="671"/>
      <c r="D77" s="394"/>
      <c r="E77" s="716"/>
      <c r="F77" s="394"/>
      <c r="G77" s="394"/>
      <c r="H77" s="394"/>
      <c r="I77" s="394"/>
      <c r="J77" s="394"/>
      <c r="K77" s="394"/>
      <c r="L77" s="674"/>
      <c r="M77" s="675"/>
      <c r="N77" s="675"/>
      <c r="O77" s="676"/>
      <c r="P77" s="677"/>
      <c r="Q77" s="675"/>
      <c r="R77" s="676"/>
      <c r="S77" s="676"/>
      <c r="T77" s="722"/>
      <c r="U77" s="679"/>
      <c r="V77" s="394"/>
    </row>
    <row r="78" spans="1:22" s="4" customFormat="1" ht="18" customHeight="1" x14ac:dyDescent="0.2">
      <c r="A78" s="465"/>
      <c r="B78" s="394"/>
      <c r="C78" s="671" t="s">
        <v>4060</v>
      </c>
      <c r="D78" s="394"/>
      <c r="E78" s="1503" t="s">
        <v>4095</v>
      </c>
      <c r="F78" s="1506"/>
      <c r="G78" s="1506"/>
      <c r="H78" s="1506"/>
      <c r="I78" s="1506"/>
      <c r="J78" s="394"/>
      <c r="K78" s="394"/>
      <c r="L78" s="680"/>
      <c r="M78" s="681" t="s">
        <v>2344</v>
      </c>
      <c r="N78" s="681"/>
      <c r="O78" s="682"/>
      <c r="P78" s="683"/>
      <c r="Q78" s="788"/>
      <c r="R78" s="682"/>
      <c r="S78" s="682"/>
      <c r="T78" s="872" t="str">
        <f>IF(OR(Q78="",Q79=0),"NA",Q78/Q79)</f>
        <v>NA</v>
      </c>
      <c r="U78" s="1439" t="s">
        <v>3618</v>
      </c>
      <c r="V78" s="394"/>
    </row>
    <row r="79" spans="1:22" s="4" customFormat="1" ht="18" customHeight="1" x14ac:dyDescent="0.2">
      <c r="A79" s="465"/>
      <c r="B79" s="394"/>
      <c r="C79" s="671"/>
      <c r="D79" s="394"/>
      <c r="E79" s="1504"/>
      <c r="F79" s="1438"/>
      <c r="G79" s="1438"/>
      <c r="H79" s="1438"/>
      <c r="I79" s="1438"/>
      <c r="J79" s="394"/>
      <c r="K79" s="394"/>
      <c r="L79" s="680"/>
      <c r="M79" s="685" t="s">
        <v>3964</v>
      </c>
      <c r="N79" s="685"/>
      <c r="O79" s="682"/>
      <c r="P79" s="683"/>
      <c r="Q79" s="721"/>
      <c r="R79" s="682"/>
      <c r="S79" s="682"/>
      <c r="T79" s="723"/>
      <c r="U79" s="1439"/>
      <c r="V79" s="394"/>
    </row>
    <row r="80" spans="1:22" s="4" customFormat="1" ht="6" customHeight="1" x14ac:dyDescent="0.2">
      <c r="A80" s="465"/>
      <c r="B80" s="394"/>
      <c r="C80" s="671"/>
      <c r="D80" s="394"/>
      <c r="E80" s="716"/>
      <c r="F80" s="394"/>
      <c r="G80" s="394"/>
      <c r="H80" s="394"/>
      <c r="I80" s="394"/>
      <c r="J80" s="394"/>
      <c r="K80" s="394"/>
      <c r="L80" s="689"/>
      <c r="M80" s="690"/>
      <c r="N80" s="690"/>
      <c r="O80" s="691"/>
      <c r="P80" s="692"/>
      <c r="Q80" s="693"/>
      <c r="R80" s="691"/>
      <c r="S80" s="691"/>
      <c r="T80" s="724"/>
      <c r="U80" s="695"/>
      <c r="V80" s="394"/>
    </row>
    <row r="81" spans="1:22" s="4" customFormat="1" ht="9" x14ac:dyDescent="0.2">
      <c r="A81" s="465"/>
      <c r="B81" s="394"/>
      <c r="C81" s="671"/>
      <c r="D81" s="394"/>
      <c r="E81" s="710" t="s">
        <v>4106</v>
      </c>
      <c r="F81" s="394"/>
      <c r="G81" s="394"/>
      <c r="H81" s="394"/>
      <c r="I81" s="394"/>
      <c r="J81" s="394"/>
      <c r="K81" s="394"/>
      <c r="L81" s="394"/>
      <c r="M81" s="394" t="s">
        <v>4417</v>
      </c>
      <c r="N81" s="394"/>
      <c r="O81" s="394"/>
      <c r="P81" s="394"/>
      <c r="Q81" s="394"/>
      <c r="R81" s="394"/>
      <c r="S81" s="394"/>
      <c r="T81" s="394"/>
      <c r="U81" s="443"/>
      <c r="V81" s="394"/>
    </row>
    <row r="82" spans="1:22" s="4" customFormat="1" ht="6" customHeight="1" x14ac:dyDescent="0.2">
      <c r="A82" s="465"/>
      <c r="B82" s="394"/>
      <c r="C82" s="671"/>
      <c r="D82" s="394"/>
      <c r="E82" s="716"/>
      <c r="F82" s="394"/>
      <c r="G82" s="394"/>
      <c r="H82" s="394"/>
      <c r="I82" s="394"/>
      <c r="J82" s="394"/>
      <c r="K82" s="394"/>
      <c r="L82" s="674"/>
      <c r="M82" s="675"/>
      <c r="N82" s="675"/>
      <c r="O82" s="676"/>
      <c r="P82" s="677"/>
      <c r="Q82" s="675"/>
      <c r="R82" s="676"/>
      <c r="S82" s="676"/>
      <c r="T82" s="722"/>
      <c r="U82" s="679"/>
      <c r="V82" s="394"/>
    </row>
    <row r="83" spans="1:22" s="4" customFormat="1" ht="24" customHeight="1" x14ac:dyDescent="0.2">
      <c r="A83" s="465"/>
      <c r="B83" s="394"/>
      <c r="C83" s="671" t="s">
        <v>4107</v>
      </c>
      <c r="D83" s="394"/>
      <c r="E83" s="1503" t="s">
        <v>2734</v>
      </c>
      <c r="F83" s="1506"/>
      <c r="G83" s="1506"/>
      <c r="H83" s="1506"/>
      <c r="I83" s="1506"/>
      <c r="J83" s="394"/>
      <c r="K83" s="394"/>
      <c r="L83" s="680"/>
      <c r="M83" s="681" t="s">
        <v>4490</v>
      </c>
      <c r="N83" s="681"/>
      <c r="O83" s="682"/>
      <c r="P83" s="683"/>
      <c r="Q83" s="717"/>
      <c r="R83" s="682"/>
      <c r="S83" s="682"/>
      <c r="T83" s="725" t="str">
        <f>IF(OR(Q83="",Q84=0),"NA",Q83/Q84)</f>
        <v>NA</v>
      </c>
      <c r="U83" s="1439" t="s">
        <v>4108</v>
      </c>
      <c r="V83" s="394"/>
    </row>
    <row r="84" spans="1:22" s="4" customFormat="1" ht="24" customHeight="1" x14ac:dyDescent="0.2">
      <c r="A84" s="465"/>
      <c r="B84" s="394"/>
      <c r="C84" s="671"/>
      <c r="D84" s="394"/>
      <c r="E84" s="1504"/>
      <c r="F84" s="1438"/>
      <c r="G84" s="1438"/>
      <c r="H84" s="1438"/>
      <c r="I84" s="1438"/>
      <c r="J84" s="394"/>
      <c r="K84" s="394"/>
      <c r="L84" s="680"/>
      <c r="M84" s="685" t="s">
        <v>4109</v>
      </c>
      <c r="N84" s="685"/>
      <c r="O84" s="682"/>
      <c r="P84" s="683"/>
      <c r="Q84" s="114"/>
      <c r="R84" s="682"/>
      <c r="S84" s="682"/>
      <c r="T84" s="723"/>
      <c r="U84" s="1439"/>
      <c r="V84" s="394"/>
    </row>
    <row r="85" spans="1:22" s="4" customFormat="1" ht="6" customHeight="1" x14ac:dyDescent="0.2">
      <c r="A85" s="465"/>
      <c r="B85" s="394"/>
      <c r="C85" s="671"/>
      <c r="D85" s="394"/>
      <c r="E85" s="716"/>
      <c r="F85" s="394"/>
      <c r="G85" s="394"/>
      <c r="H85" s="394"/>
      <c r="I85" s="394"/>
      <c r="J85" s="394"/>
      <c r="K85" s="394"/>
      <c r="L85" s="689"/>
      <c r="M85" s="690"/>
      <c r="N85" s="690"/>
      <c r="O85" s="691"/>
      <c r="P85" s="692"/>
      <c r="Q85" s="693"/>
      <c r="R85" s="691"/>
      <c r="S85" s="691"/>
      <c r="T85" s="724"/>
      <c r="U85" s="695"/>
      <c r="V85" s="394"/>
    </row>
    <row r="86" spans="1:22" s="4" customFormat="1" ht="6" customHeight="1" x14ac:dyDescent="0.2">
      <c r="A86" s="465"/>
      <c r="B86" s="394"/>
      <c r="C86" s="671"/>
      <c r="D86" s="394"/>
      <c r="E86" s="699"/>
      <c r="F86" s="688"/>
      <c r="G86" s="688"/>
      <c r="H86" s="688"/>
      <c r="I86" s="688"/>
      <c r="J86" s="394"/>
      <c r="K86" s="394"/>
      <c r="L86" s="394"/>
      <c r="M86" s="650"/>
      <c r="N86" s="650"/>
      <c r="O86" s="394"/>
      <c r="P86" s="650"/>
      <c r="Q86" s="394"/>
      <c r="R86" s="394"/>
      <c r="S86" s="394"/>
      <c r="T86" s="557"/>
      <c r="U86" s="720"/>
      <c r="V86" s="394"/>
    </row>
    <row r="87" spans="1:22" s="4" customFormat="1" ht="6" customHeight="1" x14ac:dyDescent="0.2">
      <c r="A87" s="465"/>
      <c r="B87" s="394"/>
      <c r="C87" s="671"/>
      <c r="D87" s="394"/>
      <c r="E87" s="716"/>
      <c r="F87" s="394"/>
      <c r="G87" s="394"/>
      <c r="H87" s="394"/>
      <c r="I87" s="394"/>
      <c r="J87" s="394"/>
      <c r="K87" s="394"/>
      <c r="L87" s="674"/>
      <c r="M87" s="675"/>
      <c r="N87" s="675"/>
      <c r="O87" s="676"/>
      <c r="P87" s="677"/>
      <c r="Q87" s="675"/>
      <c r="R87" s="676"/>
      <c r="S87" s="676"/>
      <c r="T87" s="722"/>
      <c r="U87" s="679"/>
      <c r="V87" s="394"/>
    </row>
    <row r="88" spans="1:22" s="4" customFormat="1" ht="18" customHeight="1" x14ac:dyDescent="0.2">
      <c r="A88" s="465"/>
      <c r="B88" s="394"/>
      <c r="C88" s="671" t="s">
        <v>4110</v>
      </c>
      <c r="D88" s="394"/>
      <c r="E88" s="1503" t="s">
        <v>4128</v>
      </c>
      <c r="F88" s="1506"/>
      <c r="G88" s="1506"/>
      <c r="H88" s="1506"/>
      <c r="I88" s="1506"/>
      <c r="J88" s="394"/>
      <c r="K88" s="394"/>
      <c r="L88" s="680"/>
      <c r="M88" s="681" t="s">
        <v>4506</v>
      </c>
      <c r="N88" s="681"/>
      <c r="O88" s="682"/>
      <c r="P88" s="683"/>
      <c r="Q88" s="717"/>
      <c r="R88" s="682"/>
      <c r="S88" s="682"/>
      <c r="T88" s="725" t="str">
        <f>IF(OR(Q88="",Q89=0),"NA",Q88/Q89)</f>
        <v>NA</v>
      </c>
      <c r="U88" s="1439" t="s">
        <v>1376</v>
      </c>
      <c r="V88" s="394"/>
    </row>
    <row r="89" spans="1:22" s="4" customFormat="1" ht="18" customHeight="1" x14ac:dyDescent="0.2">
      <c r="A89" s="465"/>
      <c r="B89" s="394"/>
      <c r="C89" s="671"/>
      <c r="D89" s="394"/>
      <c r="E89" s="1504"/>
      <c r="F89" s="1438"/>
      <c r="G89" s="1438"/>
      <c r="H89" s="1438"/>
      <c r="I89" s="1438"/>
      <c r="J89" s="394"/>
      <c r="K89" s="394"/>
      <c r="L89" s="680"/>
      <c r="M89" s="685" t="s">
        <v>2966</v>
      </c>
      <c r="N89" s="685"/>
      <c r="O89" s="682"/>
      <c r="P89" s="683"/>
      <c r="Q89" s="1337">
        <f>'PM91'!AB108/100</f>
        <v>0</v>
      </c>
      <c r="R89" s="682"/>
      <c r="S89" s="682"/>
      <c r="T89" s="723"/>
      <c r="U89" s="1439"/>
      <c r="V89" s="394"/>
    </row>
    <row r="90" spans="1:22" s="4" customFormat="1" ht="6" customHeight="1" x14ac:dyDescent="0.2">
      <c r="A90" s="465"/>
      <c r="B90" s="394"/>
      <c r="C90" s="671"/>
      <c r="D90" s="394"/>
      <c r="E90" s="716"/>
      <c r="F90" s="394"/>
      <c r="G90" s="394"/>
      <c r="H90" s="394"/>
      <c r="I90" s="394"/>
      <c r="J90" s="394"/>
      <c r="K90" s="394"/>
      <c r="L90" s="689"/>
      <c r="M90" s="690"/>
      <c r="N90" s="690"/>
      <c r="O90" s="691"/>
      <c r="P90" s="692"/>
      <c r="Q90" s="693"/>
      <c r="R90" s="691"/>
      <c r="S90" s="691"/>
      <c r="T90" s="724"/>
      <c r="U90" s="695"/>
      <c r="V90" s="394"/>
    </row>
    <row r="91" spans="1:22" s="4" customFormat="1" ht="6" customHeight="1" x14ac:dyDescent="0.2">
      <c r="A91" s="465"/>
      <c r="B91" s="394"/>
      <c r="C91" s="671"/>
      <c r="D91" s="394"/>
      <c r="E91" s="716"/>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71"/>
      <c r="D92" s="394"/>
      <c r="E92" s="716"/>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71"/>
      <c r="D93" s="394"/>
      <c r="E93" s="710" t="s">
        <v>4111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71"/>
      <c r="D94" s="394"/>
      <c r="E94" s="716"/>
      <c r="F94" s="394"/>
      <c r="G94" s="394"/>
      <c r="H94" s="394"/>
      <c r="I94" s="394"/>
      <c r="J94" s="394"/>
      <c r="K94" s="394"/>
      <c r="L94" s="674"/>
      <c r="M94" s="675"/>
      <c r="N94" s="675"/>
      <c r="O94" s="676"/>
      <c r="P94" s="677"/>
      <c r="Q94" s="675"/>
      <c r="R94" s="676"/>
      <c r="S94" s="676"/>
      <c r="T94" s="722"/>
      <c r="U94" s="679"/>
      <c r="V94" s="394"/>
    </row>
    <row r="95" spans="1:22" s="4" customFormat="1" ht="24" customHeight="1" x14ac:dyDescent="0.2">
      <c r="A95" s="465"/>
      <c r="B95" s="394"/>
      <c r="C95" s="671" t="s">
        <v>4112</v>
      </c>
      <c r="D95" s="394"/>
      <c r="E95" s="1503" t="s">
        <v>2675</v>
      </c>
      <c r="F95" s="1506"/>
      <c r="G95" s="1506"/>
      <c r="H95" s="1506"/>
      <c r="I95" s="1506"/>
      <c r="J95" s="394"/>
      <c r="K95" s="394"/>
      <c r="L95" s="680"/>
      <c r="M95" s="681" t="s">
        <v>4113</v>
      </c>
      <c r="N95" s="681"/>
      <c r="O95" s="682"/>
      <c r="P95" s="683"/>
      <c r="Q95" s="717"/>
      <c r="R95" s="682"/>
      <c r="S95" s="682"/>
      <c r="T95" s="1047" t="str">
        <f>IF(OR(Q95="",Q96=0),"NA",Q95/Q96)</f>
        <v>NA</v>
      </c>
      <c r="U95" s="1439" t="s">
        <v>3754</v>
      </c>
      <c r="V95" s="394"/>
    </row>
    <row r="96" spans="1:22" s="4" customFormat="1" ht="24" customHeight="1" x14ac:dyDescent="0.2">
      <c r="A96" s="465"/>
      <c r="B96" s="394"/>
      <c r="C96" s="671"/>
      <c r="D96" s="394"/>
      <c r="E96" s="1504"/>
      <c r="F96" s="1438"/>
      <c r="G96" s="1438"/>
      <c r="H96" s="1438"/>
      <c r="I96" s="1438"/>
      <c r="J96" s="394"/>
      <c r="K96" s="394"/>
      <c r="L96" s="680"/>
      <c r="M96" s="685" t="s">
        <v>4139</v>
      </c>
      <c r="N96" s="685"/>
      <c r="O96" s="682"/>
      <c r="P96" s="683"/>
      <c r="Q96" s="719">
        <f>'02'!J82/1000</f>
        <v>18.114999999999998</v>
      </c>
      <c r="R96" s="682"/>
      <c r="S96" s="682"/>
      <c r="T96" s="723"/>
      <c r="U96" s="1439"/>
      <c r="V96" s="394"/>
    </row>
    <row r="97" spans="1:22" s="4" customFormat="1" ht="6" customHeight="1" x14ac:dyDescent="0.2">
      <c r="A97" s="465"/>
      <c r="B97" s="394"/>
      <c r="C97" s="671"/>
      <c r="D97" s="394"/>
      <c r="E97" s="716"/>
      <c r="F97" s="394"/>
      <c r="G97" s="394"/>
      <c r="H97" s="394"/>
      <c r="I97" s="394"/>
      <c r="J97" s="394"/>
      <c r="K97" s="394"/>
      <c r="L97" s="689"/>
      <c r="M97" s="690"/>
      <c r="N97" s="690"/>
      <c r="O97" s="691"/>
      <c r="P97" s="692"/>
      <c r="Q97" s="693"/>
      <c r="R97" s="691"/>
      <c r="S97" s="691"/>
      <c r="T97" s="724"/>
      <c r="U97" s="695"/>
      <c r="V97" s="394"/>
    </row>
    <row r="98" spans="1:22" s="4" customFormat="1" ht="6" customHeight="1" x14ac:dyDescent="0.2">
      <c r="A98" s="465"/>
      <c r="B98" s="394"/>
      <c r="C98" s="671"/>
      <c r="D98" s="394"/>
      <c r="E98" s="716"/>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71"/>
      <c r="D99" s="394"/>
      <c r="E99" s="716"/>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71"/>
      <c r="D100" s="394"/>
      <c r="E100" s="710" t="s">
        <v>3134</v>
      </c>
      <c r="F100" s="394"/>
      <c r="G100" s="394"/>
      <c r="H100" s="394"/>
      <c r="I100" s="394"/>
      <c r="J100" s="394"/>
      <c r="K100" s="394"/>
      <c r="L100" s="394"/>
      <c r="M100" s="394"/>
      <c r="N100" s="394"/>
      <c r="O100" s="394"/>
      <c r="P100" s="394"/>
      <c r="Q100" s="394"/>
      <c r="R100" s="394"/>
      <c r="S100" s="394"/>
      <c r="T100" s="705" t="s">
        <v>3646</v>
      </c>
      <c r="U100" s="443"/>
      <c r="V100" s="394"/>
    </row>
    <row r="101" spans="1:22" s="4" customFormat="1" ht="9" hidden="1" x14ac:dyDescent="0.2">
      <c r="A101" s="465" t="s">
        <v>2651</v>
      </c>
      <c r="B101" s="394"/>
      <c r="C101" s="671"/>
      <c r="D101" s="394"/>
      <c r="E101" s="716"/>
      <c r="F101" s="394"/>
      <c r="G101" s="394"/>
      <c r="H101" s="394"/>
      <c r="I101" s="394"/>
      <c r="J101" s="394"/>
      <c r="K101" s="394"/>
      <c r="L101" s="394"/>
      <c r="M101" s="394"/>
      <c r="N101" s="394"/>
      <c r="O101" s="394"/>
      <c r="P101" s="394"/>
      <c r="Q101" s="394"/>
      <c r="R101" s="394"/>
      <c r="S101" s="394"/>
      <c r="T101" s="70" t="s">
        <v>1843</v>
      </c>
      <c r="U101" s="443"/>
      <c r="V101" s="394"/>
    </row>
    <row r="102" spans="1:22" s="4" customFormat="1" ht="9" x14ac:dyDescent="0.2">
      <c r="A102" s="465"/>
      <c r="B102" s="394"/>
      <c r="C102" s="671"/>
      <c r="D102" s="394"/>
      <c r="E102" s="716"/>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71" t="s">
        <v>4140</v>
      </c>
      <c r="D103" s="394"/>
      <c r="E103" s="716" t="s">
        <v>4028</v>
      </c>
      <c r="F103" s="394"/>
      <c r="G103" s="394"/>
      <c r="H103" s="394"/>
      <c r="I103" s="394"/>
      <c r="J103" s="394"/>
      <c r="K103" s="394"/>
      <c r="L103" s="394"/>
      <c r="M103" s="394"/>
      <c r="N103" s="394"/>
      <c r="O103" s="394"/>
      <c r="P103" s="394"/>
      <c r="Q103" s="394"/>
      <c r="R103" s="394" t="s">
        <v>4283</v>
      </c>
      <c r="S103" s="394" t="s">
        <v>4283</v>
      </c>
      <c r="T103" s="115"/>
      <c r="U103" s="443"/>
      <c r="V103" s="394"/>
    </row>
    <row r="104" spans="1:22" s="4" customFormat="1" ht="6" customHeight="1" x14ac:dyDescent="0.2">
      <c r="A104" s="465"/>
      <c r="B104" s="394"/>
      <c r="C104" s="671"/>
      <c r="D104" s="394"/>
      <c r="E104" s="716"/>
      <c r="F104" s="394"/>
      <c r="G104" s="394"/>
      <c r="H104" s="394"/>
      <c r="I104" s="394"/>
      <c r="J104" s="394"/>
      <c r="K104" s="394"/>
      <c r="L104" s="394"/>
      <c r="M104" s="394"/>
      <c r="N104" s="394"/>
      <c r="O104" s="394"/>
      <c r="P104" s="394"/>
      <c r="Q104" s="394"/>
      <c r="R104" s="394"/>
      <c r="S104" s="394"/>
      <c r="T104" s="557"/>
      <c r="U104" s="443"/>
      <c r="V104" s="394"/>
    </row>
    <row r="105" spans="1:22" s="4" customFormat="1" ht="9" x14ac:dyDescent="0.2">
      <c r="A105" s="465"/>
      <c r="B105" s="394"/>
      <c r="C105" s="671"/>
      <c r="D105" s="394"/>
      <c r="E105" s="716" t="s">
        <v>4029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71"/>
      <c r="D106" s="394"/>
      <c r="E106" s="716"/>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71"/>
      <c r="D107" s="394"/>
      <c r="E107" s="650" t="s">
        <v>3832</v>
      </c>
      <c r="F107" s="394"/>
      <c r="G107" s="650"/>
      <c r="H107" s="394"/>
      <c r="I107" s="394"/>
      <c r="J107" s="394"/>
      <c r="K107" s="394"/>
      <c r="L107" s="903" t="s">
        <v>3965</v>
      </c>
      <c r="M107" s="759"/>
      <c r="N107" s="759"/>
      <c r="O107" s="759"/>
      <c r="P107" s="759"/>
      <c r="Q107" s="759"/>
      <c r="R107" s="759"/>
      <c r="S107" s="760"/>
      <c r="T107" s="705" t="s">
        <v>4097</v>
      </c>
      <c r="U107" s="705" t="s">
        <v>1853</v>
      </c>
      <c r="V107" s="394"/>
    </row>
    <row r="108" spans="1:22" s="4" customFormat="1" ht="9" hidden="1" x14ac:dyDescent="0.2">
      <c r="A108" s="465" t="s">
        <v>2651</v>
      </c>
      <c r="B108" s="394"/>
      <c r="C108" s="671"/>
      <c r="D108" s="394"/>
      <c r="E108" s="716"/>
      <c r="F108" s="394"/>
      <c r="G108" s="394"/>
      <c r="H108" s="394"/>
      <c r="I108" s="394"/>
      <c r="J108" s="394"/>
      <c r="K108" s="394"/>
      <c r="L108" s="761" t="s">
        <v>1843</v>
      </c>
      <c r="M108" s="762"/>
      <c r="N108" s="762"/>
      <c r="O108" s="762"/>
      <c r="P108" s="762"/>
      <c r="Q108" s="762"/>
      <c r="R108" s="762"/>
      <c r="S108" s="763"/>
      <c r="T108" s="70" t="s">
        <v>1843</v>
      </c>
      <c r="U108" s="70" t="s">
        <v>1843</v>
      </c>
      <c r="V108" s="394"/>
    </row>
    <row r="109" spans="1:22" s="4" customFormat="1" ht="11.1" customHeight="1" x14ac:dyDescent="0.2">
      <c r="A109" s="465"/>
      <c r="B109" s="394"/>
      <c r="C109" s="671"/>
      <c r="D109" s="394"/>
      <c r="E109" s="716"/>
      <c r="F109" s="394"/>
      <c r="G109" s="394"/>
      <c r="H109" s="394"/>
      <c r="I109" s="394"/>
      <c r="J109" s="394"/>
      <c r="K109" s="394"/>
      <c r="L109" s="764">
        <v>3</v>
      </c>
      <c r="M109" s="765"/>
      <c r="N109" s="765"/>
      <c r="O109" s="765"/>
      <c r="P109" s="765"/>
      <c r="Q109" s="765"/>
      <c r="R109" s="765"/>
      <c r="S109" s="766"/>
      <c r="T109" s="767">
        <v>7</v>
      </c>
      <c r="U109" s="767">
        <v>8</v>
      </c>
      <c r="V109" s="394"/>
    </row>
    <row r="110" spans="1:22" s="4" customFormat="1" ht="18" x14ac:dyDescent="0.2">
      <c r="A110" s="465"/>
      <c r="B110" s="394"/>
      <c r="C110" s="671" t="s">
        <v>4141</v>
      </c>
      <c r="D110" s="394"/>
      <c r="E110" s="716" t="s">
        <v>4467</v>
      </c>
      <c r="F110" s="394"/>
      <c r="G110" s="394"/>
      <c r="H110" s="394"/>
      <c r="I110" s="394"/>
      <c r="J110" s="394"/>
      <c r="K110" s="394" t="s">
        <v>4283</v>
      </c>
      <c r="L110" s="1510"/>
      <c r="M110" s="1511"/>
      <c r="N110" s="1511"/>
      <c r="O110" s="1511"/>
      <c r="P110" s="1511"/>
      <c r="Q110" s="1511"/>
      <c r="R110" s="1512"/>
      <c r="S110" s="757"/>
      <c r="T110" s="115"/>
      <c r="U110" s="770" t="s">
        <v>4142</v>
      </c>
      <c r="V110" s="394"/>
    </row>
    <row r="111" spans="1:22" s="4" customFormat="1" ht="18" x14ac:dyDescent="0.2">
      <c r="A111" s="465"/>
      <c r="B111" s="394"/>
      <c r="C111" s="671" t="s">
        <v>4143</v>
      </c>
      <c r="D111" s="394"/>
      <c r="E111" s="716" t="s">
        <v>2458</v>
      </c>
      <c r="F111" s="394"/>
      <c r="G111" s="394"/>
      <c r="H111" s="394"/>
      <c r="I111" s="394"/>
      <c r="J111" s="394"/>
      <c r="K111" s="394" t="s">
        <v>4283</v>
      </c>
      <c r="L111" s="1510"/>
      <c r="M111" s="1511"/>
      <c r="N111" s="1511"/>
      <c r="O111" s="1511"/>
      <c r="P111" s="1511"/>
      <c r="Q111" s="1511"/>
      <c r="R111" s="1512"/>
      <c r="S111" s="757"/>
      <c r="T111" s="115"/>
      <c r="U111" s="770" t="s">
        <v>4142</v>
      </c>
      <c r="V111" s="394"/>
    </row>
    <row r="112" spans="1:22" s="4" customFormat="1" ht="18" x14ac:dyDescent="0.2">
      <c r="A112" s="465"/>
      <c r="B112" s="394"/>
      <c r="C112" s="671" t="s">
        <v>3761</v>
      </c>
      <c r="D112" s="394"/>
      <c r="E112" s="716" t="s">
        <v>1858</v>
      </c>
      <c r="F112" s="394"/>
      <c r="G112" s="394"/>
      <c r="H112" s="394"/>
      <c r="I112" s="394"/>
      <c r="J112" s="394"/>
      <c r="K112" s="394" t="s">
        <v>4283</v>
      </c>
      <c r="L112" s="1510"/>
      <c r="M112" s="1511"/>
      <c r="N112" s="1511"/>
      <c r="O112" s="1511"/>
      <c r="P112" s="1511"/>
      <c r="Q112" s="1511"/>
      <c r="R112" s="1512"/>
      <c r="S112" s="757"/>
      <c r="T112" s="115"/>
      <c r="U112" s="770" t="s">
        <v>4142</v>
      </c>
      <c r="V112" s="394"/>
    </row>
    <row r="113" spans="1:22" s="4" customFormat="1" ht="18" x14ac:dyDescent="0.2">
      <c r="A113" s="465"/>
      <c r="B113" s="394"/>
      <c r="C113" s="671" t="s">
        <v>3762</v>
      </c>
      <c r="D113" s="394"/>
      <c r="E113" s="716" t="s">
        <v>1737</v>
      </c>
      <c r="F113" s="394"/>
      <c r="G113" s="394"/>
      <c r="H113" s="394"/>
      <c r="I113" s="394"/>
      <c r="J113" s="394"/>
      <c r="K113" s="394" t="s">
        <v>3670</v>
      </c>
      <c r="L113" s="1510" t="s">
        <v>4283</v>
      </c>
      <c r="M113" s="1511"/>
      <c r="N113" s="1511"/>
      <c r="O113" s="1511"/>
      <c r="P113" s="1511"/>
      <c r="Q113" s="1511"/>
      <c r="R113" s="1512"/>
      <c r="S113" s="757"/>
      <c r="T113" s="115"/>
      <c r="U113" s="770" t="s">
        <v>4142</v>
      </c>
      <c r="V113" s="394"/>
    </row>
    <row r="114" spans="1:22" s="4" customFormat="1" ht="18" x14ac:dyDescent="0.2">
      <c r="A114" s="465"/>
      <c r="B114" s="394"/>
      <c r="C114" s="671" t="s">
        <v>3763</v>
      </c>
      <c r="D114" s="394"/>
      <c r="E114" s="716" t="s">
        <v>1738</v>
      </c>
      <c r="F114" s="394"/>
      <c r="G114" s="394"/>
      <c r="H114" s="394"/>
      <c r="I114" s="394"/>
      <c r="J114" s="394"/>
      <c r="K114" s="394" t="s">
        <v>4283</v>
      </c>
      <c r="L114" s="1510" t="s">
        <v>4283</v>
      </c>
      <c r="M114" s="1511"/>
      <c r="N114" s="1511"/>
      <c r="O114" s="1511"/>
      <c r="P114" s="1511"/>
      <c r="Q114" s="1511"/>
      <c r="R114" s="1512"/>
      <c r="S114" s="757"/>
      <c r="T114" s="115"/>
      <c r="U114" s="770" t="s">
        <v>4142</v>
      </c>
      <c r="V114" s="394"/>
    </row>
    <row r="115" spans="1:22" s="4" customFormat="1" ht="18" x14ac:dyDescent="0.2">
      <c r="A115" s="465"/>
      <c r="B115" s="394"/>
      <c r="C115" s="671" t="s">
        <v>3764</v>
      </c>
      <c r="D115" s="394"/>
      <c r="E115" s="716" t="s">
        <v>2857</v>
      </c>
      <c r="F115" s="394"/>
      <c r="G115" s="394"/>
      <c r="H115" s="394"/>
      <c r="I115" s="394"/>
      <c r="J115" s="394"/>
      <c r="K115" s="394" t="s">
        <v>4283</v>
      </c>
      <c r="L115" s="1510" t="s">
        <v>4283</v>
      </c>
      <c r="M115" s="1511"/>
      <c r="N115" s="1511"/>
      <c r="O115" s="1511"/>
      <c r="P115" s="1511"/>
      <c r="Q115" s="1511"/>
      <c r="R115" s="1512"/>
      <c r="S115" s="757"/>
      <c r="T115" s="115"/>
      <c r="U115" s="770" t="s">
        <v>4142</v>
      </c>
      <c r="V115" s="394"/>
    </row>
    <row r="116" spans="1:22" s="4" customFormat="1" ht="18" x14ac:dyDescent="0.2">
      <c r="A116" s="465"/>
      <c r="B116" s="394"/>
      <c r="C116" s="671" t="s">
        <v>3321</v>
      </c>
      <c r="D116" s="394"/>
      <c r="E116" s="716" t="s">
        <v>4666</v>
      </c>
      <c r="F116" s="394"/>
      <c r="G116" s="394"/>
      <c r="H116" s="394"/>
      <c r="I116" s="394"/>
      <c r="J116" s="394"/>
      <c r="K116" s="394" t="s">
        <v>4283</v>
      </c>
      <c r="L116" s="1510" t="s">
        <v>4283</v>
      </c>
      <c r="M116" s="1511"/>
      <c r="N116" s="1511"/>
      <c r="O116" s="1511"/>
      <c r="P116" s="1511"/>
      <c r="Q116" s="1511"/>
      <c r="R116" s="1512"/>
      <c r="S116" s="757"/>
      <c r="T116" s="115"/>
      <c r="U116" s="770" t="s">
        <v>4142</v>
      </c>
      <c r="V116" s="394"/>
    </row>
    <row r="117" spans="1:22" s="4" customFormat="1" ht="18" x14ac:dyDescent="0.2">
      <c r="A117" s="465"/>
      <c r="B117" s="394"/>
      <c r="C117" s="671" t="s">
        <v>3322</v>
      </c>
      <c r="D117" s="394"/>
      <c r="E117" s="716" t="s">
        <v>4853</v>
      </c>
      <c r="F117" s="394"/>
      <c r="G117" s="394"/>
      <c r="H117" s="394"/>
      <c r="I117" s="394"/>
      <c r="J117" s="394"/>
      <c r="K117" s="394" t="s">
        <v>4283</v>
      </c>
      <c r="L117" s="1510" t="s">
        <v>4283</v>
      </c>
      <c r="M117" s="1511"/>
      <c r="N117" s="1511"/>
      <c r="O117" s="1511"/>
      <c r="P117" s="1511"/>
      <c r="Q117" s="1511"/>
      <c r="R117" s="1512"/>
      <c r="S117" s="757"/>
      <c r="T117" s="115"/>
      <c r="U117" s="770" t="s">
        <v>4142</v>
      </c>
      <c r="V117" s="394"/>
    </row>
    <row r="118" spans="1:22" s="4" customFormat="1" ht="18" hidden="1" x14ac:dyDescent="0.2">
      <c r="A118" s="465"/>
      <c r="B118" s="394"/>
      <c r="C118" s="671" t="s">
        <v>4661</v>
      </c>
      <c r="D118" s="394"/>
      <c r="E118" s="716" t="s">
        <v>4505</v>
      </c>
      <c r="F118" s="394"/>
      <c r="G118" s="394"/>
      <c r="H118" s="394"/>
      <c r="I118" s="394"/>
      <c r="J118" s="394"/>
      <c r="K118" s="394" t="s">
        <v>4283</v>
      </c>
      <c r="L118" s="1507" t="s">
        <v>4283</v>
      </c>
      <c r="M118" s="1508"/>
      <c r="N118" s="1508"/>
      <c r="O118" s="1508"/>
      <c r="P118" s="1508"/>
      <c r="Q118" s="1508"/>
      <c r="R118" s="1509"/>
      <c r="S118" s="772"/>
      <c r="T118" s="771"/>
      <c r="U118" s="770" t="s">
        <v>4142</v>
      </c>
      <c r="V118" s="394"/>
    </row>
    <row r="119" spans="1:22" s="4" customFormat="1" ht="18" hidden="1" x14ac:dyDescent="0.2">
      <c r="A119" s="465"/>
      <c r="B119" s="394"/>
      <c r="C119" s="671" t="s">
        <v>4662</v>
      </c>
      <c r="D119" s="394"/>
      <c r="E119" s="716" t="s">
        <v>4961</v>
      </c>
      <c r="F119" s="394"/>
      <c r="G119" s="394"/>
      <c r="H119" s="394"/>
      <c r="I119" s="394"/>
      <c r="J119" s="394"/>
      <c r="K119" s="394" t="s">
        <v>4283</v>
      </c>
      <c r="L119" s="1507" t="s">
        <v>4283</v>
      </c>
      <c r="M119" s="1508"/>
      <c r="N119" s="1508"/>
      <c r="O119" s="1508"/>
      <c r="P119" s="1508"/>
      <c r="Q119" s="1508"/>
      <c r="R119" s="1509"/>
      <c r="S119" s="773"/>
      <c r="T119" s="771"/>
      <c r="U119" s="770" t="s">
        <v>4142</v>
      </c>
      <c r="V119" s="394"/>
    </row>
    <row r="120" spans="1:22" s="4" customFormat="1" ht="18" hidden="1" x14ac:dyDescent="0.2">
      <c r="A120" s="465"/>
      <c r="B120" s="394"/>
      <c r="C120" s="671" t="s">
        <v>4663</v>
      </c>
      <c r="D120" s="394"/>
      <c r="E120" s="716" t="s">
        <v>4458</v>
      </c>
      <c r="F120" s="394"/>
      <c r="G120" s="394"/>
      <c r="H120" s="394"/>
      <c r="I120" s="394"/>
      <c r="J120" s="394"/>
      <c r="K120" s="394" t="s">
        <v>4283</v>
      </c>
      <c r="L120" s="1507" t="s">
        <v>4283</v>
      </c>
      <c r="M120" s="1508"/>
      <c r="N120" s="1508"/>
      <c r="O120" s="1508"/>
      <c r="P120" s="1508"/>
      <c r="Q120" s="1508"/>
      <c r="R120" s="1509"/>
      <c r="S120" s="773"/>
      <c r="T120" s="771"/>
      <c r="U120" s="770" t="s">
        <v>4142</v>
      </c>
      <c r="V120" s="394"/>
    </row>
    <row r="121" spans="1:22" s="4" customFormat="1" ht="18" hidden="1" x14ac:dyDescent="0.2">
      <c r="A121" s="465"/>
      <c r="B121" s="394"/>
      <c r="C121" s="671" t="s">
        <v>4664</v>
      </c>
      <c r="D121" s="394"/>
      <c r="E121" s="716" t="s">
        <v>4022</v>
      </c>
      <c r="F121" s="394"/>
      <c r="G121" s="394"/>
      <c r="H121" s="394"/>
      <c r="I121" s="394"/>
      <c r="J121" s="394"/>
      <c r="K121" s="394" t="s">
        <v>4283</v>
      </c>
      <c r="L121" s="1507" t="s">
        <v>4283</v>
      </c>
      <c r="M121" s="1508"/>
      <c r="N121" s="1508"/>
      <c r="O121" s="1508"/>
      <c r="P121" s="1508"/>
      <c r="Q121" s="1508"/>
      <c r="R121" s="1509"/>
      <c r="S121" s="773"/>
      <c r="T121" s="771"/>
      <c r="U121" s="770" t="s">
        <v>4142</v>
      </c>
      <c r="V121" s="394"/>
    </row>
    <row r="122" spans="1:22" s="4" customFormat="1" ht="18" hidden="1" x14ac:dyDescent="0.2">
      <c r="A122" s="465"/>
      <c r="B122" s="394"/>
      <c r="C122" s="671" t="s">
        <v>4665</v>
      </c>
      <c r="D122" s="394"/>
      <c r="E122" s="716" t="s">
        <v>4437</v>
      </c>
      <c r="F122" s="394"/>
      <c r="G122" s="394"/>
      <c r="H122" s="394"/>
      <c r="I122" s="394"/>
      <c r="J122" s="394"/>
      <c r="K122" s="394" t="s">
        <v>4283</v>
      </c>
      <c r="L122" s="1507" t="s">
        <v>4283</v>
      </c>
      <c r="M122" s="1508"/>
      <c r="N122" s="1508"/>
      <c r="O122" s="1508"/>
      <c r="P122" s="1508"/>
      <c r="Q122" s="1508"/>
      <c r="R122" s="1509"/>
      <c r="S122" s="773"/>
      <c r="T122" s="771"/>
      <c r="U122" s="770" t="s">
        <v>4142</v>
      </c>
      <c r="V122" s="394"/>
    </row>
    <row r="123" spans="1:22" s="4" customFormat="1" ht="18" hidden="1" x14ac:dyDescent="0.2">
      <c r="A123" s="465"/>
      <c r="B123" s="394"/>
      <c r="C123" s="671" t="s">
        <v>4023</v>
      </c>
      <c r="D123" s="394"/>
      <c r="E123" s="716" t="s">
        <v>3467</v>
      </c>
      <c r="F123" s="394"/>
      <c r="G123" s="394"/>
      <c r="H123" s="394"/>
      <c r="I123" s="394"/>
      <c r="J123" s="394"/>
      <c r="K123" s="394" t="s">
        <v>4283</v>
      </c>
      <c r="L123" s="1507" t="s">
        <v>4283</v>
      </c>
      <c r="M123" s="1508"/>
      <c r="N123" s="1508"/>
      <c r="O123" s="1508"/>
      <c r="P123" s="1508"/>
      <c r="Q123" s="1508"/>
      <c r="R123" s="1509"/>
      <c r="S123" s="773"/>
      <c r="T123" s="771"/>
      <c r="U123" s="770" t="s">
        <v>4142</v>
      </c>
      <c r="V123" s="394"/>
    </row>
    <row r="124" spans="1:22" s="4" customFormat="1" ht="18" hidden="1" x14ac:dyDescent="0.2">
      <c r="A124" s="465"/>
      <c r="B124" s="394"/>
      <c r="C124" s="671" t="s">
        <v>4024</v>
      </c>
      <c r="D124" s="394"/>
      <c r="E124" s="716" t="s">
        <v>3241</v>
      </c>
      <c r="F124" s="394"/>
      <c r="G124" s="394"/>
      <c r="H124" s="394"/>
      <c r="I124" s="394"/>
      <c r="J124" s="394"/>
      <c r="K124" s="394" t="s">
        <v>4283</v>
      </c>
      <c r="L124" s="1507" t="s">
        <v>4283</v>
      </c>
      <c r="M124" s="1508"/>
      <c r="N124" s="1508"/>
      <c r="O124" s="1508"/>
      <c r="P124" s="1508"/>
      <c r="Q124" s="1508"/>
      <c r="R124" s="1509"/>
      <c r="S124" s="773"/>
      <c r="T124" s="771"/>
      <c r="U124" s="770" t="s">
        <v>4142</v>
      </c>
      <c r="V124" s="394"/>
    </row>
    <row r="125" spans="1:22" s="4" customFormat="1" ht="6" customHeight="1" x14ac:dyDescent="0.2">
      <c r="A125" s="465"/>
      <c r="B125" s="394"/>
      <c r="C125" s="671"/>
      <c r="D125" s="394"/>
      <c r="E125" s="716"/>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71"/>
      <c r="D126" s="394"/>
      <c r="E126" s="716"/>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71"/>
      <c r="D127" s="394"/>
      <c r="E127" s="716"/>
      <c r="F127" s="394"/>
      <c r="G127" s="394"/>
      <c r="H127" s="394"/>
      <c r="I127" s="394"/>
      <c r="J127" s="394"/>
      <c r="K127" s="394"/>
      <c r="L127" s="712"/>
      <c r="M127" s="713" t="s">
        <v>3045</v>
      </c>
      <c r="N127" s="713"/>
      <c r="O127" s="714"/>
      <c r="P127" s="715"/>
      <c r="Q127" s="713" t="s">
        <v>3851</v>
      </c>
      <c r="R127" s="714"/>
      <c r="S127" s="714"/>
      <c r="T127" s="713" t="s">
        <v>3646</v>
      </c>
      <c r="U127" s="705" t="s">
        <v>1853</v>
      </c>
      <c r="V127" s="394"/>
    </row>
    <row r="128" spans="1:22" s="4" customFormat="1" ht="9" x14ac:dyDescent="0.2">
      <c r="A128" s="465"/>
      <c r="B128" s="394"/>
      <c r="C128" s="671"/>
      <c r="D128" s="394"/>
      <c r="E128" s="716"/>
      <c r="F128" s="394"/>
      <c r="G128" s="394"/>
      <c r="H128" s="394"/>
      <c r="I128" s="394"/>
      <c r="J128" s="394"/>
      <c r="K128" s="394"/>
      <c r="L128" s="65"/>
      <c r="M128" s="66" t="s">
        <v>3647</v>
      </c>
      <c r="N128" s="66"/>
      <c r="O128" s="67"/>
      <c r="P128" s="68"/>
      <c r="Q128" s="66" t="s">
        <v>3648</v>
      </c>
      <c r="R128" s="67"/>
      <c r="S128" s="67"/>
      <c r="T128" s="66">
        <v>7</v>
      </c>
      <c r="U128" s="69">
        <v>8</v>
      </c>
      <c r="V128" s="394"/>
    </row>
    <row r="129" spans="1:22" s="4" customFormat="1" ht="9" hidden="1" x14ac:dyDescent="0.2">
      <c r="A129" s="465" t="s">
        <v>2651</v>
      </c>
      <c r="B129" s="394"/>
      <c r="C129" s="671"/>
      <c r="D129" s="394"/>
      <c r="E129" s="716"/>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2651</v>
      </c>
      <c r="B130" s="394"/>
      <c r="C130" s="671"/>
      <c r="D130" s="394"/>
      <c r="E130" s="716"/>
      <c r="F130" s="394"/>
      <c r="G130" s="394"/>
      <c r="H130" s="394"/>
      <c r="I130" s="394"/>
      <c r="J130" s="394"/>
      <c r="K130" s="394"/>
      <c r="L130" s="65"/>
      <c r="M130" s="66" t="s">
        <v>3026</v>
      </c>
      <c r="N130" s="66"/>
      <c r="O130" s="67"/>
      <c r="P130" s="68"/>
      <c r="Q130" s="66" t="s">
        <v>3195</v>
      </c>
      <c r="R130" s="67"/>
      <c r="S130" s="67"/>
      <c r="T130" s="66">
        <v>7</v>
      </c>
      <c r="U130" s="69">
        <v>8</v>
      </c>
      <c r="V130" s="394"/>
    </row>
    <row r="131" spans="1:22" s="4" customFormat="1" ht="6" customHeight="1" x14ac:dyDescent="0.2">
      <c r="A131" s="465"/>
      <c r="B131" s="394"/>
      <c r="C131" s="671"/>
      <c r="D131" s="394"/>
      <c r="E131" s="716"/>
      <c r="F131" s="394"/>
      <c r="G131" s="394"/>
      <c r="H131" s="394"/>
      <c r="I131" s="394"/>
      <c r="J131" s="394"/>
      <c r="K131" s="394"/>
      <c r="L131" s="674"/>
      <c r="M131" s="675"/>
      <c r="N131" s="675"/>
      <c r="O131" s="676"/>
      <c r="P131" s="677"/>
      <c r="Q131" s="675"/>
      <c r="R131" s="676"/>
      <c r="S131" s="676"/>
      <c r="T131" s="722"/>
      <c r="U131" s="679"/>
      <c r="V131" s="394"/>
    </row>
    <row r="132" spans="1:22" s="4" customFormat="1" ht="24" customHeight="1" x14ac:dyDescent="0.2">
      <c r="A132" s="465"/>
      <c r="B132" s="394"/>
      <c r="C132" s="671" t="s">
        <v>3765</v>
      </c>
      <c r="D132" s="394"/>
      <c r="E132" s="1503" t="s">
        <v>4129</v>
      </c>
      <c r="F132" s="394"/>
      <c r="G132" s="1506"/>
      <c r="H132" s="394"/>
      <c r="I132" s="394"/>
      <c r="J132" s="394"/>
      <c r="K132" s="394"/>
      <c r="L132" s="680"/>
      <c r="M132" s="681" t="s">
        <v>3481</v>
      </c>
      <c r="N132" s="681"/>
      <c r="O132" s="682"/>
      <c r="P132" s="683"/>
      <c r="Q132" s="871"/>
      <c r="R132" s="682"/>
      <c r="S132" s="682"/>
      <c r="T132" s="870" t="str">
        <f>IF(OR(Q132="",Q133=0),"NA",Q132/Q133)</f>
        <v>NA</v>
      </c>
      <c r="U132" s="1439" t="s">
        <v>2261</v>
      </c>
      <c r="V132" s="394"/>
    </row>
    <row r="133" spans="1:22" s="4" customFormat="1" ht="24" customHeight="1" x14ac:dyDescent="0.2">
      <c r="A133" s="465"/>
      <c r="B133" s="394"/>
      <c r="C133" s="671"/>
      <c r="D133" s="394"/>
      <c r="E133" s="1504"/>
      <c r="F133" s="394"/>
      <c r="G133" s="1438"/>
      <c r="H133" s="394"/>
      <c r="I133" s="394"/>
      <c r="J133" s="394"/>
      <c r="K133" s="394"/>
      <c r="L133" s="680"/>
      <c r="M133" s="685" t="s">
        <v>3233</v>
      </c>
      <c r="N133" s="685"/>
      <c r="O133" s="682"/>
      <c r="P133" s="683"/>
      <c r="Q133" s="702"/>
      <c r="R133" s="682"/>
      <c r="S133" s="682"/>
      <c r="T133" s="723"/>
      <c r="U133" s="1439"/>
      <c r="V133" s="394"/>
    </row>
    <row r="134" spans="1:22" s="4" customFormat="1" ht="6" customHeight="1" x14ac:dyDescent="0.2">
      <c r="A134" s="465"/>
      <c r="B134" s="394"/>
      <c r="C134" s="671"/>
      <c r="D134" s="394"/>
      <c r="E134" s="716"/>
      <c r="F134" s="394"/>
      <c r="G134" s="394"/>
      <c r="H134" s="394"/>
      <c r="I134" s="394"/>
      <c r="J134" s="394"/>
      <c r="K134" s="394"/>
      <c r="L134" s="689"/>
      <c r="M134" s="690"/>
      <c r="N134" s="690"/>
      <c r="O134" s="691"/>
      <c r="P134" s="692"/>
      <c r="Q134" s="693"/>
      <c r="R134" s="691"/>
      <c r="S134" s="691"/>
      <c r="T134" s="724"/>
      <c r="U134" s="695"/>
      <c r="V134" s="394"/>
    </row>
    <row r="135" spans="1:22" s="4" customFormat="1" ht="6" customHeight="1" x14ac:dyDescent="0.2">
      <c r="A135" s="465"/>
      <c r="B135" s="394"/>
      <c r="C135" s="671"/>
      <c r="D135" s="394"/>
      <c r="E135" s="699"/>
      <c r="F135" s="688"/>
      <c r="G135" s="688"/>
      <c r="H135" s="688"/>
      <c r="I135" s="688"/>
      <c r="J135" s="394"/>
      <c r="K135" s="394"/>
      <c r="L135" s="394"/>
      <c r="M135" s="650"/>
      <c r="N135" s="650"/>
      <c r="O135" s="394"/>
      <c r="P135" s="650"/>
      <c r="Q135" s="394"/>
      <c r="R135" s="394"/>
      <c r="S135" s="394"/>
      <c r="T135" s="557"/>
      <c r="U135" s="720"/>
      <c r="V135" s="394"/>
    </row>
    <row r="136" spans="1:22" s="4" customFormat="1" ht="6" customHeight="1" x14ac:dyDescent="0.2">
      <c r="A136" s="465"/>
      <c r="B136" s="394"/>
      <c r="C136" s="671"/>
      <c r="D136" s="394"/>
      <c r="E136" s="716"/>
      <c r="F136" s="394"/>
      <c r="G136" s="394"/>
      <c r="H136" s="394"/>
      <c r="I136" s="394"/>
      <c r="J136" s="394"/>
      <c r="K136" s="394"/>
      <c r="L136" s="674"/>
      <c r="M136" s="675"/>
      <c r="N136" s="675"/>
      <c r="O136" s="676"/>
      <c r="P136" s="677"/>
      <c r="Q136" s="675"/>
      <c r="R136" s="676"/>
      <c r="S136" s="676"/>
      <c r="T136" s="722"/>
      <c r="U136" s="679"/>
      <c r="V136" s="394"/>
    </row>
    <row r="137" spans="1:22" s="4" customFormat="1" ht="24" customHeight="1" x14ac:dyDescent="0.2">
      <c r="A137" s="465"/>
      <c r="B137" s="394"/>
      <c r="C137" s="671" t="s">
        <v>3657</v>
      </c>
      <c r="D137" s="394"/>
      <c r="E137" s="1503" t="s">
        <v>4096</v>
      </c>
      <c r="F137" s="394"/>
      <c r="G137" s="1506"/>
      <c r="H137" s="394"/>
      <c r="I137" s="394"/>
      <c r="J137" s="394"/>
      <c r="K137" s="394"/>
      <c r="L137" s="680"/>
      <c r="M137" s="681" t="s">
        <v>3658</v>
      </c>
      <c r="N137" s="681"/>
      <c r="O137" s="682"/>
      <c r="P137" s="683"/>
      <c r="Q137" s="871"/>
      <c r="R137" s="682"/>
      <c r="S137" s="682"/>
      <c r="T137" s="870" t="str">
        <f>IF(OR(Q137="",Q138=0),"NA",Q137/Q138)</f>
        <v>NA</v>
      </c>
      <c r="U137" s="1439" t="s">
        <v>2262</v>
      </c>
      <c r="V137" s="394"/>
    </row>
    <row r="138" spans="1:22" s="4" customFormat="1" ht="24" customHeight="1" x14ac:dyDescent="0.2">
      <c r="A138" s="465"/>
      <c r="B138" s="394"/>
      <c r="C138" s="671"/>
      <c r="D138" s="394"/>
      <c r="E138" s="1504"/>
      <c r="F138" s="394"/>
      <c r="G138" s="1438"/>
      <c r="H138" s="394"/>
      <c r="I138" s="394"/>
      <c r="J138" s="394"/>
      <c r="K138" s="394"/>
      <c r="L138" s="680"/>
      <c r="M138" s="685" t="s">
        <v>2549</v>
      </c>
      <c r="N138" s="685"/>
      <c r="O138" s="682"/>
      <c r="P138" s="683"/>
      <c r="Q138" s="702"/>
      <c r="R138" s="682"/>
      <c r="S138" s="682"/>
      <c r="T138" s="723"/>
      <c r="U138" s="1439"/>
      <c r="V138" s="394"/>
    </row>
    <row r="139" spans="1:22" s="4" customFormat="1" ht="6" customHeight="1" x14ac:dyDescent="0.2">
      <c r="A139" s="465"/>
      <c r="B139" s="394"/>
      <c r="C139" s="671"/>
      <c r="D139" s="394"/>
      <c r="E139" s="716"/>
      <c r="F139" s="394"/>
      <c r="G139" s="394"/>
      <c r="H139" s="394"/>
      <c r="I139" s="394"/>
      <c r="J139" s="394"/>
      <c r="K139" s="394"/>
      <c r="L139" s="689"/>
      <c r="M139" s="690"/>
      <c r="N139" s="690"/>
      <c r="O139" s="691"/>
      <c r="P139" s="692"/>
      <c r="Q139" s="693"/>
      <c r="R139" s="691"/>
      <c r="S139" s="691"/>
      <c r="T139" s="724"/>
      <c r="U139" s="695"/>
      <c r="V139" s="394"/>
    </row>
    <row r="140" spans="1:22" s="4" customFormat="1" ht="9" x14ac:dyDescent="0.2">
      <c r="A140" s="465"/>
      <c r="B140" s="394"/>
      <c r="C140" s="671"/>
      <c r="D140" s="394"/>
      <c r="E140" s="869" t="s">
        <v>1560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71"/>
      <c r="D141" s="394"/>
      <c r="E141" s="716"/>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71"/>
      <c r="D142" s="394"/>
      <c r="E142" s="716"/>
      <c r="F142" s="394"/>
      <c r="G142" s="394"/>
      <c r="H142" s="394"/>
      <c r="I142" s="394"/>
      <c r="J142" s="394"/>
      <c r="K142" s="394"/>
      <c r="L142" s="394"/>
      <c r="M142" s="394"/>
      <c r="N142" s="394"/>
      <c r="O142" s="394"/>
      <c r="P142" s="394"/>
      <c r="Q142" s="394"/>
      <c r="R142" s="394"/>
      <c r="S142" s="394"/>
      <c r="T142" s="394"/>
      <c r="U142" s="443"/>
      <c r="V142" s="394"/>
    </row>
    <row r="143" spans="1:22" s="910" customFormat="1" ht="9" x14ac:dyDescent="0.2">
      <c r="A143" s="931"/>
      <c r="B143" s="914"/>
      <c r="C143" s="671"/>
      <c r="D143" s="394"/>
      <c r="E143" s="710" t="s">
        <v>369</v>
      </c>
      <c r="F143" s="914"/>
      <c r="G143" s="914"/>
      <c r="H143" s="914"/>
      <c r="I143" s="914"/>
      <c r="J143" s="914"/>
      <c r="K143" s="914"/>
      <c r="L143" s="394"/>
      <c r="M143" s="394"/>
      <c r="N143" s="394"/>
      <c r="O143" s="394"/>
      <c r="P143" s="394"/>
      <c r="Q143" s="394"/>
      <c r="R143" s="394"/>
      <c r="S143" s="394"/>
      <c r="T143" s="394"/>
      <c r="U143" s="443"/>
      <c r="V143" s="914"/>
    </row>
    <row r="144" spans="1:22" s="910" customFormat="1" ht="6" customHeight="1" x14ac:dyDescent="0.2">
      <c r="A144" s="931"/>
      <c r="B144" s="914"/>
      <c r="C144" s="671"/>
      <c r="D144" s="394"/>
      <c r="E144" s="716"/>
      <c r="F144" s="914"/>
      <c r="G144" s="914"/>
      <c r="H144" s="914"/>
      <c r="I144" s="914"/>
      <c r="J144" s="914"/>
      <c r="K144" s="914"/>
      <c r="L144" s="394"/>
      <c r="M144" s="394"/>
      <c r="N144" s="394"/>
      <c r="O144" s="394"/>
      <c r="P144" s="394"/>
      <c r="Q144" s="394"/>
      <c r="R144" s="394"/>
      <c r="S144" s="394"/>
      <c r="T144" s="394"/>
      <c r="U144" s="443"/>
      <c r="V144" s="914"/>
    </row>
    <row r="145" spans="1:22" s="910" customFormat="1" ht="18" x14ac:dyDescent="0.2">
      <c r="A145" s="931"/>
      <c r="B145" s="914"/>
      <c r="C145" s="671"/>
      <c r="D145" s="394"/>
      <c r="E145" s="716"/>
      <c r="F145" s="914"/>
      <c r="G145" s="914"/>
      <c r="H145" s="914"/>
      <c r="I145" s="914"/>
      <c r="J145" s="914"/>
      <c r="K145" s="914"/>
      <c r="L145" s="712"/>
      <c r="M145" s="713" t="s">
        <v>3045</v>
      </c>
      <c r="N145" s="713"/>
      <c r="O145" s="714"/>
      <c r="P145" s="715"/>
      <c r="Q145" s="713" t="s">
        <v>3851</v>
      </c>
      <c r="R145" s="714"/>
      <c r="S145" s="714"/>
      <c r="T145" s="713" t="s">
        <v>3646</v>
      </c>
      <c r="U145" s="705" t="s">
        <v>1853</v>
      </c>
      <c r="V145" s="914"/>
    </row>
    <row r="146" spans="1:22" s="910" customFormat="1" ht="9" x14ac:dyDescent="0.2">
      <c r="A146" s="931"/>
      <c r="B146" s="914"/>
      <c r="C146" s="671"/>
      <c r="D146" s="394"/>
      <c r="E146" s="710"/>
      <c r="F146" s="914"/>
      <c r="G146" s="914"/>
      <c r="H146" s="914"/>
      <c r="I146" s="914"/>
      <c r="J146" s="914"/>
      <c r="K146" s="914"/>
      <c r="L146" s="65"/>
      <c r="M146" s="66" t="s">
        <v>3647</v>
      </c>
      <c r="N146" s="66"/>
      <c r="O146" s="67"/>
      <c r="P146" s="68"/>
      <c r="Q146" s="66" t="s">
        <v>3648</v>
      </c>
      <c r="R146" s="67"/>
      <c r="S146" s="67"/>
      <c r="T146" s="66">
        <v>7</v>
      </c>
      <c r="U146" s="69">
        <v>8</v>
      </c>
      <c r="V146" s="914"/>
    </row>
    <row r="147" spans="1:22" s="910" customFormat="1" ht="9" hidden="1" x14ac:dyDescent="0.2">
      <c r="A147" s="931" t="s">
        <v>2651</v>
      </c>
      <c r="B147" s="914"/>
      <c r="C147" s="671"/>
      <c r="D147" s="394"/>
      <c r="E147" s="716"/>
      <c r="F147" s="914"/>
      <c r="G147" s="914"/>
      <c r="H147" s="914"/>
      <c r="I147" s="914"/>
      <c r="J147" s="914"/>
      <c r="K147" s="914"/>
      <c r="L147" s="71"/>
      <c r="M147" s="72" t="s">
        <v>1843</v>
      </c>
      <c r="N147" s="72"/>
      <c r="O147" s="73"/>
      <c r="P147" s="74"/>
      <c r="Q147" s="72" t="s">
        <v>1843</v>
      </c>
      <c r="R147" s="73"/>
      <c r="S147" s="73"/>
      <c r="T147" s="72" t="s">
        <v>1843</v>
      </c>
      <c r="U147" s="75" t="s">
        <v>1843</v>
      </c>
      <c r="V147" s="914"/>
    </row>
    <row r="148" spans="1:22" s="910" customFormat="1" ht="11.1" hidden="1" customHeight="1" x14ac:dyDescent="0.2">
      <c r="A148" s="931" t="s">
        <v>2651</v>
      </c>
      <c r="B148" s="914"/>
      <c r="C148" s="671"/>
      <c r="D148" s="394"/>
      <c r="E148" s="716"/>
      <c r="F148" s="914"/>
      <c r="G148" s="914"/>
      <c r="H148" s="914"/>
      <c r="I148" s="914"/>
      <c r="J148" s="914"/>
      <c r="K148" s="914"/>
      <c r="L148" s="65"/>
      <c r="M148" s="66" t="s">
        <v>3026</v>
      </c>
      <c r="N148" s="66"/>
      <c r="O148" s="67"/>
      <c r="P148" s="68"/>
      <c r="Q148" s="66" t="s">
        <v>3195</v>
      </c>
      <c r="R148" s="67"/>
      <c r="S148" s="67"/>
      <c r="T148" s="66">
        <v>7</v>
      </c>
      <c r="U148" s="69">
        <v>8</v>
      </c>
      <c r="V148" s="914"/>
    </row>
    <row r="149" spans="1:22" s="910" customFormat="1" ht="6" customHeight="1" x14ac:dyDescent="0.2">
      <c r="A149" s="931"/>
      <c r="B149" s="914"/>
      <c r="C149" s="671"/>
      <c r="D149" s="394"/>
      <c r="E149" s="716"/>
      <c r="F149" s="914"/>
      <c r="G149" s="914"/>
      <c r="H149" s="914"/>
      <c r="I149" s="914"/>
      <c r="J149" s="914"/>
      <c r="K149" s="914"/>
      <c r="L149" s="674"/>
      <c r="M149" s="675"/>
      <c r="N149" s="675"/>
      <c r="O149" s="676"/>
      <c r="P149" s="677"/>
      <c r="Q149" s="675"/>
      <c r="R149" s="676"/>
      <c r="S149" s="676"/>
      <c r="T149" s="722"/>
      <c r="U149" s="679"/>
      <c r="V149" s="914"/>
    </row>
    <row r="150" spans="1:22" s="910" customFormat="1" ht="18" customHeight="1" x14ac:dyDescent="0.2">
      <c r="A150" s="931"/>
      <c r="B150" s="914"/>
      <c r="C150" s="671" t="s">
        <v>3696</v>
      </c>
      <c r="D150" s="394"/>
      <c r="E150" s="1503" t="s">
        <v>2606</v>
      </c>
      <c r="F150" s="914"/>
      <c r="G150" s="1514"/>
      <c r="H150" s="914"/>
      <c r="I150" s="914"/>
      <c r="J150" s="914"/>
      <c r="K150" s="914"/>
      <c r="L150" s="680"/>
      <c r="M150" s="1271" t="s">
        <v>3364</v>
      </c>
      <c r="N150" s="681"/>
      <c r="O150" s="682"/>
      <c r="P150" s="683"/>
      <c r="Q150" s="1065"/>
      <c r="R150" s="682"/>
      <c r="S150" s="682"/>
      <c r="T150" s="1047" t="str">
        <f>IF(OR(Q150="",Q151=0),"NA",Q150/Q151)</f>
        <v>NA</v>
      </c>
      <c r="U150" s="1439" t="s">
        <v>4784</v>
      </c>
      <c r="V150" s="914"/>
    </row>
    <row r="151" spans="1:22" s="910" customFormat="1" ht="18" customHeight="1" x14ac:dyDescent="0.2">
      <c r="A151" s="931"/>
      <c r="B151" s="914"/>
      <c r="C151" s="671"/>
      <c r="D151" s="394"/>
      <c r="E151" s="1504"/>
      <c r="F151" s="914"/>
      <c r="G151" s="1515"/>
      <c r="H151" s="914"/>
      <c r="I151" s="914"/>
      <c r="J151" s="914"/>
      <c r="K151" s="914"/>
      <c r="L151" s="680"/>
      <c r="M151" s="685" t="s">
        <v>4367</v>
      </c>
      <c r="N151" s="685"/>
      <c r="O151" s="682"/>
      <c r="P151" s="683"/>
      <c r="Q151" s="719">
        <f>'02'!J83/1000</f>
        <v>26.658000000000001</v>
      </c>
      <c r="R151" s="682"/>
      <c r="S151" s="682"/>
      <c r="T151" s="723"/>
      <c r="U151" s="1439"/>
      <c r="V151" s="914"/>
    </row>
    <row r="152" spans="1:22" s="910" customFormat="1" ht="6" customHeight="1" x14ac:dyDescent="0.2">
      <c r="A152" s="931"/>
      <c r="B152" s="914"/>
      <c r="C152" s="671"/>
      <c r="D152" s="394"/>
      <c r="E152" s="716"/>
      <c r="F152" s="914"/>
      <c r="G152" s="914"/>
      <c r="H152" s="914"/>
      <c r="I152" s="914"/>
      <c r="J152" s="914"/>
      <c r="K152" s="914"/>
      <c r="L152" s="689"/>
      <c r="M152" s="690"/>
      <c r="N152" s="690"/>
      <c r="O152" s="691"/>
      <c r="P152" s="692"/>
      <c r="Q152" s="693"/>
      <c r="R152" s="691"/>
      <c r="S152" s="691"/>
      <c r="T152" s="724"/>
      <c r="U152" s="695"/>
      <c r="V152" s="914"/>
    </row>
    <row r="153" spans="1:22" s="910" customFormat="1" ht="6" customHeight="1" x14ac:dyDescent="0.2">
      <c r="A153" s="931"/>
      <c r="B153" s="914"/>
      <c r="C153" s="671"/>
      <c r="D153" s="394"/>
      <c r="E153" s="716"/>
      <c r="F153" s="914"/>
      <c r="G153" s="914"/>
      <c r="H153" s="914"/>
      <c r="I153" s="914"/>
      <c r="J153" s="914"/>
      <c r="K153" s="914"/>
      <c r="L153" s="674"/>
      <c r="M153" s="675"/>
      <c r="N153" s="675"/>
      <c r="O153" s="676"/>
      <c r="P153" s="677"/>
      <c r="Q153" s="675"/>
      <c r="R153" s="676"/>
      <c r="S153" s="676"/>
      <c r="T153" s="722"/>
      <c r="U153" s="679"/>
      <c r="V153" s="914"/>
    </row>
    <row r="154" spans="1:22" s="910" customFormat="1" ht="18" customHeight="1" x14ac:dyDescent="0.2">
      <c r="A154" s="931"/>
      <c r="B154" s="914"/>
      <c r="C154" s="1053" t="s">
        <v>4802</v>
      </c>
      <c r="D154" s="394"/>
      <c r="E154" s="1517" t="s">
        <v>3632</v>
      </c>
      <c r="F154" s="914"/>
      <c r="G154" s="1514"/>
      <c r="H154" s="914"/>
      <c r="I154" s="914"/>
      <c r="J154" s="914"/>
      <c r="K154" s="914"/>
      <c r="L154" s="680"/>
      <c r="M154" s="1062" t="s">
        <v>3633</v>
      </c>
      <c r="N154" s="681"/>
      <c r="O154" s="682"/>
      <c r="P154" s="683"/>
      <c r="Q154" s="1065"/>
      <c r="R154" s="682"/>
      <c r="S154" s="682"/>
      <c r="T154" s="1331" t="str">
        <f>IF(OR(Q154="",Q155=0),"NA",Q154/Q155)</f>
        <v>NA</v>
      </c>
      <c r="U154" s="1519" t="s">
        <v>3631</v>
      </c>
      <c r="V154" s="914"/>
    </row>
    <row r="155" spans="1:22" s="910" customFormat="1" ht="18" customHeight="1" x14ac:dyDescent="0.2">
      <c r="A155" s="931"/>
      <c r="B155" s="914"/>
      <c r="C155" s="671"/>
      <c r="D155" s="394"/>
      <c r="E155" s="1518"/>
      <c r="F155" s="914"/>
      <c r="G155" s="1515"/>
      <c r="H155" s="914"/>
      <c r="I155" s="914"/>
      <c r="J155" s="914"/>
      <c r="K155" s="914"/>
      <c r="L155" s="680"/>
      <c r="M155" s="685" t="s">
        <v>4367</v>
      </c>
      <c r="N155" s="685"/>
      <c r="O155" s="682"/>
      <c r="P155" s="683"/>
      <c r="Q155" s="719">
        <f>'02'!J83/1000</f>
        <v>26.658000000000001</v>
      </c>
      <c r="R155" s="682"/>
      <c r="S155" s="682"/>
      <c r="T155" s="723"/>
      <c r="U155" s="1519"/>
      <c r="V155" s="914"/>
    </row>
    <row r="156" spans="1:22" s="910" customFormat="1" ht="6" customHeight="1" x14ac:dyDescent="0.2">
      <c r="A156" s="931"/>
      <c r="B156" s="914"/>
      <c r="C156" s="671"/>
      <c r="D156" s="394"/>
      <c r="E156" s="716"/>
      <c r="F156" s="914"/>
      <c r="G156" s="914"/>
      <c r="H156" s="914"/>
      <c r="I156" s="914"/>
      <c r="J156" s="914"/>
      <c r="K156" s="914"/>
      <c r="L156" s="689"/>
      <c r="M156" s="690"/>
      <c r="N156" s="690"/>
      <c r="O156" s="691"/>
      <c r="P156" s="692"/>
      <c r="Q156" s="693"/>
      <c r="R156" s="691"/>
      <c r="S156" s="691"/>
      <c r="T156" s="724"/>
      <c r="U156" s="695"/>
      <c r="V156" s="914"/>
    </row>
    <row r="157" spans="1:22" s="910" customFormat="1" ht="6" customHeight="1" x14ac:dyDescent="0.2">
      <c r="A157" s="931"/>
      <c r="B157" s="914"/>
      <c r="C157" s="671"/>
      <c r="D157" s="394"/>
      <c r="E157" s="716"/>
      <c r="F157" s="914"/>
      <c r="G157" s="914"/>
      <c r="H157" s="914"/>
      <c r="I157" s="914"/>
      <c r="J157" s="914"/>
      <c r="K157" s="716"/>
      <c r="L157" s="716"/>
      <c r="M157" s="716"/>
      <c r="N157" s="716"/>
      <c r="O157" s="716"/>
      <c r="P157" s="716"/>
      <c r="Q157" s="716"/>
      <c r="R157" s="716"/>
      <c r="S157" s="716"/>
      <c r="T157" s="716"/>
      <c r="U157" s="716"/>
      <c r="V157" s="914"/>
    </row>
    <row r="158" spans="1:22" s="910" customFormat="1" ht="10.5" customHeight="1" x14ac:dyDescent="0.2">
      <c r="A158" s="931"/>
      <c r="B158" s="914"/>
      <c r="C158" s="671"/>
      <c r="D158" s="394"/>
      <c r="E158" s="716"/>
      <c r="F158" s="914"/>
      <c r="G158" s="914"/>
      <c r="H158" s="914"/>
      <c r="I158" s="914"/>
      <c r="J158" s="914"/>
      <c r="K158" s="716"/>
      <c r="L158" s="716"/>
      <c r="M158" s="716"/>
      <c r="N158" s="716"/>
      <c r="O158" s="716"/>
      <c r="P158" s="716"/>
      <c r="Q158" s="705" t="s">
        <v>3081</v>
      </c>
      <c r="R158" s="716"/>
      <c r="S158" s="716"/>
      <c r="T158" s="716"/>
      <c r="U158" s="716"/>
      <c r="V158" s="914"/>
    </row>
    <row r="159" spans="1:22" s="910" customFormat="1" ht="10.5" customHeight="1" x14ac:dyDescent="0.2">
      <c r="A159" s="931"/>
      <c r="B159" s="914"/>
      <c r="C159" s="671"/>
      <c r="D159" s="394"/>
      <c r="E159" s="1278" t="s">
        <v>3923</v>
      </c>
      <c r="F159" s="914"/>
      <c r="G159" s="914"/>
      <c r="H159" s="914"/>
      <c r="I159" s="914"/>
      <c r="J159" s="914"/>
      <c r="K159" s="716"/>
      <c r="L159" s="716"/>
      <c r="M159" s="716"/>
      <c r="N159" s="716"/>
      <c r="O159" s="1119" t="s">
        <v>3135</v>
      </c>
      <c r="P159" s="1119" t="s">
        <v>3135</v>
      </c>
      <c r="Q159" s="69">
        <v>5</v>
      </c>
      <c r="R159" s="716"/>
      <c r="S159" s="716"/>
      <c r="T159" s="716"/>
      <c r="U159" s="716"/>
      <c r="V159" s="914"/>
    </row>
    <row r="160" spans="1:22" s="910" customFormat="1" ht="11.1" customHeight="1" x14ac:dyDescent="0.2">
      <c r="A160" s="931"/>
      <c r="B160" s="914"/>
      <c r="C160" s="1053" t="s">
        <v>4801</v>
      </c>
      <c r="D160" s="1060"/>
      <c r="E160" s="1120" t="s">
        <v>3362</v>
      </c>
      <c r="F160" s="914"/>
      <c r="G160" s="914"/>
      <c r="H160" s="914"/>
      <c r="I160" s="914"/>
      <c r="J160" s="914"/>
      <c r="K160" s="716"/>
      <c r="L160" s="716"/>
      <c r="M160" s="716"/>
      <c r="N160" s="716"/>
      <c r="O160" s="1119" t="s">
        <v>3135</v>
      </c>
      <c r="P160" s="1119"/>
      <c r="Q160" s="1330"/>
      <c r="R160" s="716"/>
      <c r="S160" s="716"/>
      <c r="T160" s="716"/>
      <c r="U160" s="716"/>
      <c r="V160" s="914"/>
    </row>
    <row r="161" spans="1:22" s="910" customFormat="1" ht="11.1" customHeight="1" x14ac:dyDescent="0.2">
      <c r="A161" s="931"/>
      <c r="B161" s="914"/>
      <c r="C161" s="1053" t="s">
        <v>4803</v>
      </c>
      <c r="D161" s="1060"/>
      <c r="E161" s="1120" t="s">
        <v>3529</v>
      </c>
      <c r="F161" s="914"/>
      <c r="G161" s="914"/>
      <c r="H161" s="914"/>
      <c r="I161" s="914"/>
      <c r="J161" s="914"/>
      <c r="K161" s="716"/>
      <c r="L161" s="716"/>
      <c r="M161" s="716"/>
      <c r="N161" s="716"/>
      <c r="O161" s="1119" t="s">
        <v>3135</v>
      </c>
      <c r="P161" s="1119" t="s">
        <v>3135</v>
      </c>
      <c r="Q161" s="1330"/>
      <c r="R161" s="716"/>
      <c r="S161" s="716"/>
      <c r="T161" s="716"/>
      <c r="U161" s="716"/>
      <c r="V161" s="914"/>
    </row>
    <row r="162" spans="1:22" s="910" customFormat="1" ht="11.1" customHeight="1" x14ac:dyDescent="0.2">
      <c r="A162" s="931"/>
      <c r="B162" s="914"/>
      <c r="C162" s="1053" t="s">
        <v>4808</v>
      </c>
      <c r="D162" s="1060"/>
      <c r="E162" s="1120" t="s">
        <v>4376</v>
      </c>
      <c r="F162" s="914"/>
      <c r="G162" s="914"/>
      <c r="H162" s="914"/>
      <c r="I162" s="914"/>
      <c r="J162" s="914"/>
      <c r="K162" s="716"/>
      <c r="L162" s="716"/>
      <c r="M162" s="716"/>
      <c r="N162" s="716"/>
      <c r="O162" s="1119" t="s">
        <v>3135</v>
      </c>
      <c r="P162" s="1119" t="s">
        <v>3135</v>
      </c>
      <c r="Q162" s="1330"/>
      <c r="R162" s="716"/>
      <c r="S162" s="716"/>
      <c r="T162" s="716"/>
      <c r="U162" s="716"/>
      <c r="V162" s="914"/>
    </row>
    <row r="163" spans="1:22" s="910" customFormat="1" ht="16.5" customHeight="1" x14ac:dyDescent="0.2">
      <c r="A163" s="931"/>
      <c r="B163" s="914"/>
      <c r="C163" s="1053" t="s">
        <v>4806</v>
      </c>
      <c r="D163" s="1060"/>
      <c r="E163" s="1516" t="s">
        <v>3461</v>
      </c>
      <c r="F163" s="1516"/>
      <c r="G163" s="1516"/>
      <c r="H163" s="1516"/>
      <c r="I163" s="1516"/>
      <c r="J163" s="1516"/>
      <c r="K163" s="1516"/>
      <c r="L163" s="1516"/>
      <c r="M163" s="1516"/>
      <c r="N163" s="716"/>
      <c r="O163" s="1119" t="s">
        <v>3135</v>
      </c>
      <c r="P163" s="1119" t="s">
        <v>3135</v>
      </c>
      <c r="Q163" s="1330"/>
      <c r="R163" s="716"/>
      <c r="S163" s="716"/>
      <c r="T163" s="716"/>
      <c r="U163" s="716"/>
      <c r="V163" s="914"/>
    </row>
    <row r="164" spans="1:22" s="910" customFormat="1" ht="9" x14ac:dyDescent="0.2">
      <c r="A164" s="931"/>
      <c r="B164" s="914"/>
      <c r="C164" s="671"/>
      <c r="D164" s="394"/>
      <c r="E164" s="716"/>
      <c r="F164" s="914"/>
      <c r="G164" s="914"/>
      <c r="H164" s="914"/>
      <c r="I164" s="914"/>
      <c r="J164" s="914"/>
      <c r="K164" s="914"/>
      <c r="L164" s="394"/>
      <c r="M164" s="394"/>
      <c r="N164" s="394"/>
      <c r="O164" s="394"/>
      <c r="P164" s="394"/>
      <c r="Q164" s="394"/>
      <c r="R164" s="394"/>
      <c r="S164" s="394"/>
      <c r="T164" s="394"/>
      <c r="U164" s="443"/>
      <c r="V164" s="914"/>
    </row>
    <row r="165" spans="1:22" s="910" customFormat="1" ht="9" x14ac:dyDescent="0.2">
      <c r="A165" s="931"/>
      <c r="B165" s="914"/>
      <c r="C165" s="671"/>
      <c r="D165" s="394"/>
      <c r="E165" s="710" t="s">
        <v>4660</v>
      </c>
      <c r="F165" s="914"/>
      <c r="G165" s="914"/>
      <c r="H165" s="914"/>
      <c r="I165" s="914"/>
      <c r="J165" s="914"/>
      <c r="K165" s="914"/>
      <c r="L165" s="394"/>
      <c r="M165" s="394"/>
      <c r="N165" s="394"/>
      <c r="O165" s="394"/>
      <c r="P165" s="394"/>
      <c r="Q165" s="394"/>
      <c r="R165" s="394"/>
      <c r="S165" s="394"/>
      <c r="T165" s="705" t="s">
        <v>4785</v>
      </c>
      <c r="U165" s="443"/>
      <c r="V165" s="914"/>
    </row>
    <row r="166" spans="1:22" s="910" customFormat="1" ht="9" hidden="1" x14ac:dyDescent="0.2">
      <c r="A166" s="931" t="s">
        <v>2651</v>
      </c>
      <c r="B166" s="914"/>
      <c r="C166" s="671"/>
      <c r="D166" s="394"/>
      <c r="E166" s="716"/>
      <c r="F166" s="914"/>
      <c r="G166" s="914"/>
      <c r="H166" s="914"/>
      <c r="I166" s="914"/>
      <c r="J166" s="914"/>
      <c r="K166" s="914"/>
      <c r="L166" s="394"/>
      <c r="M166" s="394"/>
      <c r="N166" s="394"/>
      <c r="O166" s="394"/>
      <c r="P166" s="394"/>
      <c r="Q166" s="394"/>
      <c r="R166" s="394"/>
      <c r="S166" s="394"/>
      <c r="T166" s="70" t="s">
        <v>1843</v>
      </c>
      <c r="U166" s="443"/>
      <c r="V166" s="914"/>
    </row>
    <row r="167" spans="1:22" s="910" customFormat="1" ht="9" x14ac:dyDescent="0.2">
      <c r="A167" s="931"/>
      <c r="B167" s="914"/>
      <c r="C167" s="671"/>
      <c r="D167" s="394"/>
      <c r="E167" s="726" t="s">
        <v>4659</v>
      </c>
      <c r="F167" s="914"/>
      <c r="G167" s="914"/>
      <c r="H167" s="914"/>
      <c r="I167" s="914"/>
      <c r="J167" s="914"/>
      <c r="K167" s="914"/>
      <c r="L167" s="394"/>
      <c r="M167" s="394"/>
      <c r="N167" s="394"/>
      <c r="O167" s="394"/>
      <c r="P167" s="394"/>
      <c r="Q167" s="394"/>
      <c r="R167" s="394"/>
      <c r="S167" s="394"/>
      <c r="T167" s="69">
        <v>7</v>
      </c>
      <c r="U167" s="443"/>
      <c r="V167" s="914"/>
    </row>
    <row r="168" spans="1:22" s="910" customFormat="1" ht="11.1" customHeight="1" x14ac:dyDescent="0.2">
      <c r="A168" s="931"/>
      <c r="B168" s="914"/>
      <c r="C168" s="671" t="s">
        <v>3065</v>
      </c>
      <c r="D168" s="394"/>
      <c r="E168" s="953" t="s">
        <v>2733</v>
      </c>
      <c r="F168" s="394"/>
      <c r="G168" s="394"/>
      <c r="H168" s="394"/>
      <c r="I168" s="394"/>
      <c r="J168" s="394"/>
      <c r="K168" s="394"/>
      <c r="L168" s="394"/>
      <c r="M168" s="394"/>
      <c r="N168" s="394"/>
      <c r="O168" s="394"/>
      <c r="P168" s="394"/>
      <c r="Q168" s="394"/>
      <c r="R168" s="1119" t="s">
        <v>3135</v>
      </c>
      <c r="S168" s="394"/>
      <c r="T168" s="115"/>
      <c r="U168" s="443"/>
      <c r="V168" s="914"/>
    </row>
    <row r="169" spans="1:22" s="910" customFormat="1" ht="6.75" customHeight="1" x14ac:dyDescent="0.2">
      <c r="A169" s="931"/>
      <c r="B169" s="914"/>
      <c r="C169" s="671"/>
      <c r="D169" s="394"/>
      <c r="E169" s="953"/>
      <c r="F169" s="394"/>
      <c r="G169" s="394"/>
      <c r="H169" s="394"/>
      <c r="I169" s="394"/>
      <c r="J169" s="394"/>
      <c r="K169" s="394"/>
      <c r="L169" s="394"/>
      <c r="M169" s="394"/>
      <c r="N169" s="394"/>
      <c r="O169" s="394"/>
      <c r="P169" s="394"/>
      <c r="Q169" s="394"/>
      <c r="R169" s="1119"/>
      <c r="S169" s="394"/>
      <c r="T169" s="394"/>
      <c r="U169" s="443"/>
      <c r="V169" s="914"/>
    </row>
    <row r="170" spans="1:22" s="910" customFormat="1" ht="11.1" customHeight="1" x14ac:dyDescent="0.2">
      <c r="A170" s="931"/>
      <c r="B170" s="914"/>
      <c r="C170" s="671" t="s">
        <v>4782</v>
      </c>
      <c r="D170" s="394"/>
      <c r="E170" s="953" t="s">
        <v>4781</v>
      </c>
      <c r="F170" s="914"/>
      <c r="G170" s="914"/>
      <c r="H170" s="914"/>
      <c r="I170" s="914"/>
      <c r="J170" s="914"/>
      <c r="K170" s="914"/>
      <c r="L170" s="394"/>
      <c r="M170" s="394"/>
      <c r="N170" s="394"/>
      <c r="O170" s="394"/>
      <c r="P170" s="394"/>
      <c r="Q170" s="394"/>
      <c r="R170" s="394" t="s">
        <v>4283</v>
      </c>
      <c r="S170" s="394" t="s">
        <v>4283</v>
      </c>
      <c r="T170" s="115"/>
      <c r="U170" s="443"/>
      <c r="V170" s="914"/>
    </row>
    <row r="171" spans="1:22" s="910" customFormat="1" ht="11.1" customHeight="1" x14ac:dyDescent="0.2">
      <c r="A171" s="931"/>
      <c r="B171" s="914"/>
      <c r="C171" s="671" t="s">
        <v>4370</v>
      </c>
      <c r="D171" s="394"/>
      <c r="E171" s="953" t="s">
        <v>4368</v>
      </c>
      <c r="F171" s="914"/>
      <c r="G171" s="914"/>
      <c r="H171" s="914"/>
      <c r="I171" s="914"/>
      <c r="J171" s="914"/>
      <c r="K171" s="914"/>
      <c r="L171" s="394"/>
      <c r="M171" s="394"/>
      <c r="N171" s="394"/>
      <c r="O171" s="394"/>
      <c r="P171" s="394"/>
      <c r="Q171" s="394"/>
      <c r="R171" s="394" t="s">
        <v>4283</v>
      </c>
      <c r="S171" s="394" t="s">
        <v>4283</v>
      </c>
      <c r="T171" s="115"/>
      <c r="U171" s="443"/>
      <c r="V171" s="914"/>
    </row>
    <row r="172" spans="1:22" s="910" customFormat="1" ht="11.1" customHeight="1" x14ac:dyDescent="0.2">
      <c r="A172" s="931"/>
      <c r="B172" s="914"/>
      <c r="C172" s="671" t="s">
        <v>4371</v>
      </c>
      <c r="D172" s="394"/>
      <c r="E172" s="953" t="s">
        <v>4369</v>
      </c>
      <c r="F172" s="914"/>
      <c r="G172" s="914"/>
      <c r="H172" s="914"/>
      <c r="I172" s="914"/>
      <c r="J172" s="914"/>
      <c r="K172" s="914"/>
      <c r="L172" s="394"/>
      <c r="M172" s="394"/>
      <c r="N172" s="394"/>
      <c r="O172" s="394"/>
      <c r="P172" s="394"/>
      <c r="Q172" s="394"/>
      <c r="R172" s="394" t="s">
        <v>4283</v>
      </c>
      <c r="S172" s="394" t="s">
        <v>4283</v>
      </c>
      <c r="T172" s="115"/>
      <c r="U172" s="443"/>
      <c r="V172" s="914"/>
    </row>
    <row r="173" spans="1:22" s="910" customFormat="1" ht="11.1" customHeight="1" x14ac:dyDescent="0.2">
      <c r="A173" s="931"/>
      <c r="B173" s="914"/>
      <c r="C173" s="671" t="s">
        <v>4372</v>
      </c>
      <c r="D173" s="394"/>
      <c r="E173" s="716"/>
      <c r="F173" s="914"/>
      <c r="G173" s="914"/>
      <c r="H173" s="914"/>
      <c r="I173" s="914"/>
      <c r="J173" s="914"/>
      <c r="K173" s="914"/>
      <c r="L173" s="394"/>
      <c r="M173" s="394"/>
      <c r="N173" s="394"/>
      <c r="O173" s="394"/>
      <c r="P173" s="394"/>
      <c r="Q173" s="394"/>
      <c r="R173" s="452" t="s">
        <v>4135</v>
      </c>
      <c r="S173" s="727" t="s">
        <v>1843</v>
      </c>
      <c r="T173" s="769">
        <f>SUM(T170:T172)</f>
        <v>0</v>
      </c>
      <c r="U173" s="443"/>
      <c r="V173" s="914"/>
    </row>
    <row r="174" spans="1:22" s="910" customFormat="1" ht="6" customHeight="1" x14ac:dyDescent="0.2">
      <c r="A174" s="931"/>
      <c r="B174" s="914"/>
      <c r="C174" s="671"/>
      <c r="D174" s="394"/>
      <c r="E174" s="716"/>
      <c r="F174" s="914"/>
      <c r="G174" s="914"/>
      <c r="H174" s="914"/>
      <c r="I174" s="914"/>
      <c r="J174" s="914"/>
      <c r="K174" s="914"/>
      <c r="L174" s="394"/>
      <c r="M174" s="394"/>
      <c r="N174" s="394"/>
      <c r="O174" s="394"/>
      <c r="P174" s="394"/>
      <c r="Q174" s="394"/>
      <c r="R174" s="394"/>
      <c r="S174" s="394"/>
      <c r="T174" s="557"/>
      <c r="U174" s="443"/>
      <c r="V174" s="914"/>
    </row>
    <row r="175" spans="1:22" s="910" customFormat="1" ht="9" x14ac:dyDescent="0.2">
      <c r="A175" s="931"/>
      <c r="B175" s="914"/>
      <c r="C175" s="671"/>
      <c r="D175" s="394"/>
      <c r="E175" s="716"/>
      <c r="F175" s="914"/>
      <c r="G175" s="914"/>
      <c r="H175" s="914"/>
      <c r="I175" s="914"/>
      <c r="J175" s="914"/>
      <c r="K175" s="914"/>
      <c r="L175" s="394"/>
      <c r="M175" s="394"/>
      <c r="N175" s="394"/>
      <c r="O175" s="394"/>
      <c r="P175" s="394"/>
      <c r="Q175" s="394"/>
      <c r="R175" s="394"/>
      <c r="S175" s="394"/>
      <c r="T175" s="394"/>
      <c r="U175" s="443"/>
      <c r="V175" s="914"/>
    </row>
    <row r="176" spans="1:22" s="910" customFormat="1" ht="6" customHeight="1" x14ac:dyDescent="0.2">
      <c r="A176" s="931"/>
      <c r="B176" s="914"/>
      <c r="C176" s="671"/>
      <c r="D176" s="394"/>
      <c r="E176" s="716"/>
      <c r="F176" s="914"/>
      <c r="G176" s="914"/>
      <c r="H176" s="914"/>
      <c r="I176" s="914"/>
      <c r="J176" s="914"/>
      <c r="K176" s="914"/>
      <c r="L176" s="674"/>
      <c r="M176" s="675"/>
      <c r="N176" s="675"/>
      <c r="O176" s="676"/>
      <c r="P176" s="677"/>
      <c r="Q176" s="675"/>
      <c r="R176" s="676"/>
      <c r="S176" s="676"/>
      <c r="T176" s="722"/>
      <c r="U176" s="679"/>
      <c r="V176" s="914"/>
    </row>
    <row r="177" spans="1:256" s="910" customFormat="1" ht="24" customHeight="1" x14ac:dyDescent="0.2">
      <c r="A177" s="931"/>
      <c r="B177" s="914"/>
      <c r="C177" s="671" t="s">
        <v>4771</v>
      </c>
      <c r="D177" s="394"/>
      <c r="E177" s="1503" t="s">
        <v>2607</v>
      </c>
      <c r="F177" s="914"/>
      <c r="G177" s="1514"/>
      <c r="H177" s="914"/>
      <c r="I177" s="914"/>
      <c r="J177" s="914"/>
      <c r="K177" s="914"/>
      <c r="L177" s="680"/>
      <c r="M177" s="681" t="s">
        <v>4373</v>
      </c>
      <c r="N177" s="681"/>
      <c r="O177" s="682"/>
      <c r="P177" s="683"/>
      <c r="Q177" s="684">
        <f>T173</f>
        <v>0</v>
      </c>
      <c r="R177" s="682"/>
      <c r="S177" s="682"/>
      <c r="T177" s="1047" t="str">
        <f>IF(OR(Q177="",Q178=0),"NA",Q177/Q178)</f>
        <v>NA</v>
      </c>
      <c r="U177" s="1439" t="s">
        <v>4374</v>
      </c>
      <c r="V177" s="914"/>
    </row>
    <row r="178" spans="1:256" s="910" customFormat="1" ht="18" customHeight="1" x14ac:dyDescent="0.2">
      <c r="A178" s="931"/>
      <c r="B178" s="914"/>
      <c r="C178" s="671"/>
      <c r="D178" s="394"/>
      <c r="E178" s="1504"/>
      <c r="F178" s="914"/>
      <c r="G178" s="1515"/>
      <c r="H178" s="914"/>
      <c r="I178" s="914"/>
      <c r="J178" s="914"/>
      <c r="K178" s="914"/>
      <c r="L178" s="680"/>
      <c r="M178" s="685" t="s">
        <v>4367</v>
      </c>
      <c r="N178" s="685"/>
      <c r="O178" s="682"/>
      <c r="P178" s="683"/>
      <c r="Q178" s="1341"/>
      <c r="R178" s="682"/>
      <c r="S178" s="682"/>
      <c r="T178" s="723"/>
      <c r="U178" s="1439"/>
      <c r="V178" s="914"/>
    </row>
    <row r="179" spans="1:256" s="910" customFormat="1" ht="6" customHeight="1" x14ac:dyDescent="0.2">
      <c r="A179" s="931"/>
      <c r="B179" s="914"/>
      <c r="C179" s="671"/>
      <c r="D179" s="394"/>
      <c r="E179" s="716"/>
      <c r="F179" s="914"/>
      <c r="G179" s="914"/>
      <c r="H179" s="914"/>
      <c r="I179" s="914"/>
      <c r="J179" s="914"/>
      <c r="K179" s="914"/>
      <c r="L179" s="689"/>
      <c r="M179" s="690"/>
      <c r="N179" s="690"/>
      <c r="O179" s="691"/>
      <c r="P179" s="692"/>
      <c r="Q179" s="693"/>
      <c r="R179" s="691"/>
      <c r="S179" s="691"/>
      <c r="T179" s="724"/>
      <c r="U179" s="695"/>
      <c r="V179" s="914"/>
    </row>
    <row r="180" spans="1:256" s="910" customFormat="1" ht="9" x14ac:dyDescent="0.2">
      <c r="A180" s="931"/>
      <c r="B180" s="914"/>
      <c r="C180" s="671"/>
      <c r="D180" s="394"/>
      <c r="E180" s="716"/>
      <c r="F180" s="914"/>
      <c r="G180" s="914"/>
      <c r="H180" s="914"/>
      <c r="I180" s="914"/>
      <c r="J180" s="914"/>
      <c r="K180" s="914"/>
      <c r="L180" s="394"/>
      <c r="M180" s="394"/>
      <c r="N180" s="394"/>
      <c r="O180" s="394"/>
      <c r="P180" s="394"/>
      <c r="Q180" s="394"/>
      <c r="R180" s="394"/>
      <c r="S180" s="394"/>
      <c r="T180" s="394"/>
      <c r="U180" s="443"/>
      <c r="V180" s="914"/>
    </row>
    <row r="181" spans="1:256" s="910" customFormat="1" ht="6.75" customHeight="1" x14ac:dyDescent="0.2">
      <c r="A181" s="931"/>
      <c r="B181" s="914"/>
      <c r="C181" s="671"/>
      <c r="D181" s="394"/>
      <c r="E181" s="710"/>
      <c r="F181" s="914"/>
      <c r="G181" s="914"/>
      <c r="H181" s="914"/>
      <c r="I181" s="914"/>
      <c r="J181" s="914"/>
      <c r="K181" s="914"/>
      <c r="L181" s="674"/>
      <c r="M181" s="675"/>
      <c r="N181" s="675"/>
      <c r="O181" s="676"/>
      <c r="P181" s="677"/>
      <c r="Q181" s="675"/>
      <c r="R181" s="675"/>
      <c r="S181" s="675"/>
      <c r="T181" s="722"/>
      <c r="U181" s="722"/>
      <c r="V181" s="914"/>
    </row>
    <row r="182" spans="1:256" s="910" customFormat="1" ht="18" customHeight="1" x14ac:dyDescent="0.2">
      <c r="A182" s="931"/>
      <c r="B182" s="914"/>
      <c r="C182" s="1053" t="s">
        <v>4805</v>
      </c>
      <c r="D182" s="394"/>
      <c r="E182" s="1517" t="s">
        <v>4380</v>
      </c>
      <c r="F182" s="914"/>
      <c r="G182" s="914"/>
      <c r="H182" s="914"/>
      <c r="I182" s="914"/>
      <c r="J182" s="914"/>
      <c r="K182" s="914"/>
      <c r="L182" s="680"/>
      <c r="M182" s="1062" t="s">
        <v>4378</v>
      </c>
      <c r="N182" s="394"/>
      <c r="O182" s="682"/>
      <c r="P182" s="683"/>
      <c r="Q182" s="1065"/>
      <c r="R182" s="682"/>
      <c r="S182" s="394"/>
      <c r="T182" s="1066" t="str">
        <f>IF(OR(Q182="",Q183=0),"NA",Q182/Q183)</f>
        <v>NA</v>
      </c>
      <c r="U182" s="1519" t="s">
        <v>4379</v>
      </c>
      <c r="V182" s="914"/>
    </row>
    <row r="183" spans="1:256" s="910" customFormat="1" ht="18" customHeight="1" x14ac:dyDescent="0.2">
      <c r="A183" s="931"/>
      <c r="B183" s="914"/>
      <c r="C183" s="671"/>
      <c r="D183" s="394"/>
      <c r="E183" s="1520"/>
      <c r="F183" s="914"/>
      <c r="G183" s="914"/>
      <c r="H183" s="914"/>
      <c r="I183" s="914"/>
      <c r="J183" s="914"/>
      <c r="K183" s="914"/>
      <c r="L183" s="680"/>
      <c r="M183" s="685" t="s">
        <v>4367</v>
      </c>
      <c r="N183" s="394"/>
      <c r="O183" s="682"/>
      <c r="P183" s="683"/>
      <c r="Q183" s="719">
        <f>'02'!J83/1000</f>
        <v>26.658000000000001</v>
      </c>
      <c r="R183" s="682"/>
      <c r="S183" s="394"/>
      <c r="T183" s="1279"/>
      <c r="U183" s="1519"/>
      <c r="V183" s="914"/>
    </row>
    <row r="184" spans="1:256" s="910" customFormat="1" ht="6" customHeight="1" x14ac:dyDescent="0.2">
      <c r="A184" s="931"/>
      <c r="B184" s="914"/>
      <c r="C184" s="671"/>
      <c r="D184" s="394"/>
      <c r="E184" s="1520"/>
      <c r="F184" s="914"/>
      <c r="G184" s="914"/>
      <c r="H184" s="914"/>
      <c r="I184" s="914"/>
      <c r="J184" s="914"/>
      <c r="K184" s="914"/>
      <c r="L184" s="689"/>
      <c r="M184" s="690"/>
      <c r="N184" s="394"/>
      <c r="O184" s="691"/>
      <c r="P184" s="692"/>
      <c r="Q184" s="693"/>
      <c r="R184" s="691"/>
      <c r="S184" s="394"/>
      <c r="T184" s="724"/>
      <c r="U184" s="695"/>
      <c r="V184" s="914"/>
    </row>
    <row r="185" spans="1:256" s="910" customFormat="1" ht="11.1" customHeight="1" x14ac:dyDescent="0.2">
      <c r="A185" s="931"/>
      <c r="B185" s="914"/>
      <c r="C185" s="671"/>
      <c r="D185" s="394"/>
      <c r="E185" s="953"/>
      <c r="F185" s="914"/>
      <c r="G185" s="914"/>
      <c r="H185" s="914"/>
      <c r="I185" s="914"/>
      <c r="J185" s="914"/>
      <c r="K185" s="914"/>
      <c r="L185" s="394"/>
      <c r="M185" s="394"/>
      <c r="N185" s="394"/>
      <c r="O185" s="394"/>
      <c r="P185" s="394"/>
      <c r="Q185" s="394"/>
      <c r="R185" s="394"/>
      <c r="S185" s="394"/>
      <c r="T185" s="394"/>
      <c r="U185" s="443"/>
      <c r="V185" s="914"/>
    </row>
    <row r="186" spans="1:256" s="910" customFormat="1" ht="6.75" customHeight="1" x14ac:dyDescent="0.2">
      <c r="A186" s="931"/>
      <c r="B186" s="914"/>
      <c r="C186" s="671"/>
      <c r="D186" s="394"/>
      <c r="E186" s="710"/>
      <c r="F186" s="914"/>
      <c r="G186" s="914"/>
      <c r="H186" s="914"/>
      <c r="I186" s="914"/>
      <c r="J186" s="914"/>
      <c r="K186" s="914"/>
      <c r="L186" s="674"/>
      <c r="M186" s="675"/>
      <c r="N186" s="675"/>
      <c r="O186" s="676"/>
      <c r="P186" s="677"/>
      <c r="Q186" s="675"/>
      <c r="R186" s="675"/>
      <c r="S186" s="675"/>
      <c r="T186" s="722"/>
      <c r="U186" s="722"/>
      <c r="V186" s="914"/>
    </row>
    <row r="187" spans="1:256" s="910" customFormat="1" ht="27" customHeight="1" x14ac:dyDescent="0.2">
      <c r="A187" s="931"/>
      <c r="B187" s="914"/>
      <c r="C187" s="1053" t="s">
        <v>4807</v>
      </c>
      <c r="D187" s="394"/>
      <c r="E187" s="1517" t="s">
        <v>3073</v>
      </c>
      <c r="F187" s="914"/>
      <c r="G187" s="914"/>
      <c r="H187" s="914"/>
      <c r="I187" s="914"/>
      <c r="J187" s="914"/>
      <c r="K187" s="914"/>
      <c r="L187" s="680"/>
      <c r="M187" s="1062" t="s">
        <v>3361</v>
      </c>
      <c r="N187" s="394"/>
      <c r="O187" s="682"/>
      <c r="P187" s="683"/>
      <c r="Q187" s="1065"/>
      <c r="R187" s="682"/>
      <c r="S187" s="394"/>
      <c r="T187" s="1066" t="str">
        <f>IF(OR(Q187="",Q188=0),"NA",Q187/Q188)</f>
        <v>NA</v>
      </c>
      <c r="U187" s="1519" t="s">
        <v>3074</v>
      </c>
      <c r="V187" s="914"/>
    </row>
    <row r="188" spans="1:256" s="910" customFormat="1" ht="18" customHeight="1" x14ac:dyDescent="0.2">
      <c r="A188" s="931"/>
      <c r="B188" s="914"/>
      <c r="C188" s="671"/>
      <c r="D188" s="394"/>
      <c r="E188" s="1520"/>
      <c r="F188" s="914"/>
      <c r="G188" s="914"/>
      <c r="H188" s="914"/>
      <c r="I188" s="914"/>
      <c r="J188" s="914"/>
      <c r="K188" s="914"/>
      <c r="L188" s="680"/>
      <c r="M188" s="685" t="s">
        <v>4367</v>
      </c>
      <c r="N188" s="394"/>
      <c r="O188" s="682"/>
      <c r="P188" s="683"/>
      <c r="Q188" s="719">
        <f>'02'!J83/1000</f>
        <v>26.658000000000001</v>
      </c>
      <c r="R188" s="682"/>
      <c r="S188" s="394"/>
      <c r="T188" s="1279"/>
      <c r="U188" s="1519"/>
      <c r="V188" s="914"/>
    </row>
    <row r="189" spans="1:256" s="910" customFormat="1" ht="6" customHeight="1" x14ac:dyDescent="0.2">
      <c r="A189" s="931"/>
      <c r="B189" s="914"/>
      <c r="C189" s="671"/>
      <c r="D189" s="394"/>
      <c r="E189" s="1520"/>
      <c r="F189" s="914"/>
      <c r="G189" s="914"/>
      <c r="H189" s="914"/>
      <c r="I189" s="914"/>
      <c r="J189" s="914"/>
      <c r="K189" s="914"/>
      <c r="L189" s="689"/>
      <c r="M189" s="690"/>
      <c r="N189" s="394"/>
      <c r="O189" s="691"/>
      <c r="P189" s="692"/>
      <c r="Q189" s="693"/>
      <c r="R189" s="691"/>
      <c r="S189" s="394"/>
      <c r="T189" s="724"/>
      <c r="U189" s="695"/>
      <c r="V189" s="914"/>
    </row>
    <row r="190" spans="1:256" s="910" customFormat="1" ht="3.75" customHeight="1" x14ac:dyDescent="0.2">
      <c r="A190" s="931"/>
      <c r="B190" s="914"/>
      <c r="C190" s="671"/>
      <c r="D190" s="394"/>
      <c r="E190" s="953"/>
      <c r="F190" s="953"/>
      <c r="G190" s="953"/>
      <c r="H190" s="953"/>
      <c r="I190" s="953"/>
      <c r="J190" s="953"/>
      <c r="K190" s="953"/>
      <c r="L190" s="953"/>
      <c r="M190" s="953"/>
      <c r="N190" s="953"/>
      <c r="O190" s="953"/>
      <c r="P190" s="953"/>
      <c r="Q190" s="953"/>
      <c r="R190" s="953"/>
      <c r="S190" s="953"/>
      <c r="T190" s="953"/>
      <c r="U190" s="953"/>
      <c r="V190" s="953"/>
      <c r="W190" s="1280"/>
      <c r="X190" s="1280"/>
      <c r="Y190" s="1280"/>
      <c r="Z190" s="1280"/>
      <c r="AA190" s="1280"/>
      <c r="AB190" s="1280"/>
      <c r="AC190" s="1280"/>
      <c r="AD190" s="1280"/>
      <c r="AE190" s="1280"/>
      <c r="AF190" s="1280"/>
      <c r="AG190" s="1280"/>
      <c r="AH190" s="1280"/>
      <c r="AI190" s="1280"/>
      <c r="AJ190" s="1280"/>
      <c r="AK190" s="1280"/>
      <c r="AL190" s="1280"/>
      <c r="AM190" s="1280"/>
      <c r="AN190" s="1280"/>
      <c r="AO190" s="1280"/>
      <c r="AP190" s="1280"/>
      <c r="AQ190" s="1280"/>
      <c r="AR190" s="1280"/>
      <c r="AS190" s="1280"/>
      <c r="AT190" s="1280"/>
      <c r="AU190" s="1280"/>
      <c r="AV190" s="1280"/>
      <c r="AW190" s="1280"/>
      <c r="AX190" s="1280"/>
      <c r="AY190" s="1280"/>
      <c r="AZ190" s="1280"/>
      <c r="BA190" s="1280"/>
      <c r="BB190" s="1280"/>
      <c r="BC190" s="1280"/>
      <c r="BD190" s="1280"/>
      <c r="BE190" s="1280"/>
      <c r="BF190" s="1280"/>
      <c r="BG190" s="1280"/>
      <c r="BH190" s="1280"/>
      <c r="BI190" s="1280"/>
      <c r="BJ190" s="1280"/>
      <c r="BK190" s="1280"/>
      <c r="BL190" s="1280"/>
      <c r="BM190" s="1280"/>
      <c r="BN190" s="1280"/>
      <c r="BO190" s="1280"/>
      <c r="BP190" s="1280"/>
      <c r="BQ190" s="1280"/>
      <c r="BR190" s="1280"/>
      <c r="BS190" s="1280"/>
      <c r="BT190" s="1280"/>
      <c r="BU190" s="1280"/>
      <c r="BV190" s="1280"/>
      <c r="BW190" s="1280"/>
      <c r="BX190" s="1280"/>
      <c r="BY190" s="1280"/>
      <c r="BZ190" s="1280"/>
      <c r="CA190" s="1280"/>
      <c r="CB190" s="1280"/>
      <c r="CC190" s="1280"/>
      <c r="CD190" s="1280"/>
      <c r="CE190" s="1280"/>
      <c r="CF190" s="1280"/>
      <c r="CG190" s="1280"/>
      <c r="CH190" s="1280"/>
      <c r="CI190" s="1280"/>
      <c r="CJ190" s="1280"/>
      <c r="CK190" s="1280"/>
      <c r="CL190" s="1280"/>
      <c r="CM190" s="1280"/>
      <c r="CN190" s="1280"/>
      <c r="CO190" s="1280"/>
      <c r="CP190" s="1280"/>
      <c r="CQ190" s="1280"/>
      <c r="CR190" s="1280"/>
      <c r="CS190" s="1280"/>
      <c r="CT190" s="1280"/>
      <c r="CU190" s="1280"/>
      <c r="CV190" s="1280"/>
      <c r="CW190" s="1280"/>
      <c r="CX190" s="1280"/>
      <c r="CY190" s="1280"/>
      <c r="CZ190" s="1280"/>
      <c r="DA190" s="1280"/>
      <c r="DB190" s="1280"/>
      <c r="DC190" s="1280"/>
      <c r="DD190" s="1280"/>
      <c r="DE190" s="1280"/>
      <c r="DF190" s="1280"/>
      <c r="DG190" s="1280"/>
      <c r="DH190" s="1280"/>
      <c r="DI190" s="1280"/>
      <c r="DJ190" s="1280"/>
      <c r="DK190" s="1280"/>
      <c r="DL190" s="1280"/>
      <c r="DM190" s="1280"/>
      <c r="DN190" s="1280"/>
      <c r="DO190" s="1280"/>
      <c r="DP190" s="1280"/>
      <c r="DQ190" s="1280"/>
      <c r="DR190" s="1280"/>
      <c r="DS190" s="1280"/>
      <c r="DT190" s="1280"/>
      <c r="DU190" s="1280"/>
      <c r="DV190" s="1280"/>
      <c r="DW190" s="1280"/>
      <c r="DX190" s="1280"/>
      <c r="DY190" s="1280"/>
      <c r="DZ190" s="1280"/>
      <c r="EA190" s="1280"/>
      <c r="EB190" s="1280"/>
      <c r="EC190" s="1280"/>
      <c r="ED190" s="1280"/>
      <c r="EE190" s="1280"/>
      <c r="EF190" s="1280"/>
      <c r="EG190" s="1280"/>
      <c r="EH190" s="1280"/>
      <c r="EI190" s="1280"/>
      <c r="EJ190" s="1280"/>
      <c r="EK190" s="1280"/>
      <c r="EL190" s="1280"/>
      <c r="EM190" s="1280"/>
      <c r="EN190" s="1280"/>
      <c r="EO190" s="1280"/>
      <c r="EP190" s="1280"/>
      <c r="EQ190" s="1280"/>
      <c r="ER190" s="1280"/>
      <c r="ES190" s="1280"/>
      <c r="ET190" s="1280"/>
      <c r="EU190" s="1280"/>
      <c r="EV190" s="1280"/>
      <c r="EW190" s="1280"/>
      <c r="EX190" s="1280"/>
      <c r="EY190" s="1280"/>
      <c r="EZ190" s="1280"/>
      <c r="FA190" s="1280"/>
      <c r="FB190" s="1280"/>
      <c r="FC190" s="1280"/>
      <c r="FD190" s="1280"/>
      <c r="FE190" s="1280"/>
      <c r="FF190" s="1280"/>
      <c r="FG190" s="1280"/>
      <c r="FH190" s="1280"/>
      <c r="FI190" s="1280"/>
      <c r="FJ190" s="1280"/>
      <c r="FK190" s="1280"/>
      <c r="FL190" s="1280"/>
      <c r="FM190" s="1280"/>
      <c r="FN190" s="1280"/>
      <c r="FO190" s="1280"/>
      <c r="FP190" s="1280"/>
      <c r="FQ190" s="1280"/>
      <c r="FR190" s="1280"/>
      <c r="FS190" s="1280"/>
      <c r="FT190" s="1280"/>
      <c r="FU190" s="1280"/>
      <c r="FV190" s="1280"/>
      <c r="FW190" s="1280"/>
      <c r="FX190" s="1280"/>
      <c r="FY190" s="1280"/>
      <c r="FZ190" s="1280"/>
      <c r="GA190" s="1280"/>
      <c r="GB190" s="1280"/>
      <c r="GC190" s="1280"/>
      <c r="GD190" s="1280"/>
      <c r="GE190" s="1280"/>
      <c r="GF190" s="1280"/>
      <c r="GG190" s="1280"/>
      <c r="GH190" s="1280"/>
      <c r="GI190" s="1280"/>
      <c r="GJ190" s="1280"/>
      <c r="GK190" s="1280"/>
      <c r="GL190" s="1280"/>
      <c r="GM190" s="1280"/>
      <c r="GN190" s="1280"/>
      <c r="GO190" s="1280"/>
      <c r="GP190" s="1280"/>
      <c r="GQ190" s="1280"/>
      <c r="GR190" s="1280"/>
      <c r="GS190" s="1280"/>
      <c r="GT190" s="1280"/>
      <c r="GU190" s="1280"/>
      <c r="GV190" s="1280"/>
      <c r="GW190" s="1280"/>
      <c r="GX190" s="1280"/>
      <c r="GY190" s="1280"/>
      <c r="GZ190" s="1280"/>
      <c r="HA190" s="1280"/>
      <c r="HB190" s="1280"/>
      <c r="HC190" s="1280"/>
      <c r="HD190" s="1280"/>
      <c r="HE190" s="1280"/>
      <c r="HF190" s="1280"/>
      <c r="HG190" s="1280"/>
      <c r="HH190" s="1280"/>
      <c r="HI190" s="1280"/>
      <c r="HJ190" s="1280"/>
      <c r="HK190" s="1280"/>
      <c r="HL190" s="1280"/>
      <c r="HM190" s="1280"/>
      <c r="HN190" s="1280"/>
      <c r="HO190" s="1280"/>
      <c r="HP190" s="1280"/>
      <c r="HQ190" s="1280"/>
      <c r="HR190" s="1280"/>
      <c r="HS190" s="1280"/>
      <c r="HT190" s="1280"/>
      <c r="HU190" s="1280"/>
      <c r="HV190" s="1280"/>
      <c r="HW190" s="1280"/>
      <c r="HX190" s="1280"/>
      <c r="HY190" s="1280"/>
      <c r="HZ190" s="1280"/>
      <c r="IA190" s="1280"/>
      <c r="IB190" s="1280"/>
      <c r="IC190" s="1280"/>
      <c r="ID190" s="1280"/>
      <c r="IE190" s="1280"/>
      <c r="IF190" s="1280"/>
      <c r="IG190" s="1280"/>
      <c r="IH190" s="1280"/>
      <c r="II190" s="1280"/>
      <c r="IJ190" s="1280"/>
      <c r="IK190" s="1280"/>
      <c r="IL190" s="1280"/>
      <c r="IM190" s="1280"/>
      <c r="IN190" s="1280"/>
      <c r="IO190" s="1280"/>
      <c r="IP190" s="1280"/>
      <c r="IQ190" s="1280"/>
      <c r="IR190" s="1280"/>
      <c r="IS190" s="1280"/>
      <c r="IT190" s="1280"/>
      <c r="IU190" s="1280"/>
      <c r="IV190" s="1280"/>
    </row>
    <row r="191" spans="1:256" s="910" customFormat="1" ht="3" hidden="1" customHeight="1" x14ac:dyDescent="0.2">
      <c r="A191" s="931"/>
      <c r="B191" s="914"/>
      <c r="C191" s="671"/>
      <c r="D191" s="394"/>
      <c r="E191" s="716"/>
      <c r="F191" s="914"/>
      <c r="G191" s="914"/>
      <c r="H191" s="914"/>
      <c r="I191" s="914"/>
      <c r="J191" s="914"/>
      <c r="K191" s="1503"/>
      <c r="L191" s="1503"/>
      <c r="M191" s="1503"/>
      <c r="N191" s="1503"/>
      <c r="O191" s="1503"/>
      <c r="P191" s="1503"/>
      <c r="Q191" s="1503"/>
      <c r="R191" s="1503"/>
      <c r="S191" s="1503"/>
      <c r="T191" s="1503"/>
      <c r="U191" s="1503"/>
      <c r="V191" s="914"/>
    </row>
    <row r="192" spans="1:256" s="910" customFormat="1" ht="1.5" customHeight="1" x14ac:dyDescent="0.2">
      <c r="A192" s="931"/>
      <c r="B192" s="914"/>
      <c r="C192" s="671"/>
      <c r="D192" s="394"/>
      <c r="E192" s="1503"/>
      <c r="F192" s="914"/>
      <c r="G192" s="1514"/>
      <c r="H192" s="914"/>
      <c r="I192" s="914"/>
      <c r="J192" s="914"/>
      <c r="K192" s="1504"/>
      <c r="L192" s="1504"/>
      <c r="M192" s="1504"/>
      <c r="N192" s="1504"/>
      <c r="O192" s="1504"/>
      <c r="P192" s="1504"/>
      <c r="Q192" s="1504"/>
      <c r="R192" s="1504"/>
      <c r="S192" s="1504"/>
      <c r="T192" s="1504"/>
      <c r="U192" s="1504"/>
      <c r="V192" s="914"/>
    </row>
    <row r="193" spans="1:22" s="910" customFormat="1" ht="1.5" customHeight="1" x14ac:dyDescent="0.2">
      <c r="A193" s="931"/>
      <c r="B193" s="914"/>
      <c r="C193" s="671"/>
      <c r="D193" s="394"/>
      <c r="E193" s="1504"/>
      <c r="F193" s="914"/>
      <c r="G193" s="1515"/>
      <c r="H193" s="914"/>
      <c r="I193" s="914"/>
      <c r="J193" s="914"/>
      <c r="K193" s="1503"/>
      <c r="L193" s="1503"/>
      <c r="M193" s="1503"/>
      <c r="N193" s="1503"/>
      <c r="O193" s="1503"/>
      <c r="P193" s="1503"/>
      <c r="Q193" s="1503"/>
      <c r="R193" s="1503"/>
      <c r="S193" s="1503"/>
      <c r="T193" s="1503"/>
      <c r="U193" s="1503"/>
      <c r="V193" s="914"/>
    </row>
    <row r="194" spans="1:22" s="910" customFormat="1" ht="1.5" customHeight="1" x14ac:dyDescent="0.2">
      <c r="A194" s="931"/>
      <c r="B194" s="914"/>
      <c r="C194" s="671"/>
      <c r="D194" s="394"/>
      <c r="E194" s="716"/>
      <c r="F194" s="914"/>
      <c r="G194" s="914"/>
      <c r="H194" s="914"/>
      <c r="I194" s="914"/>
      <c r="J194" s="914"/>
      <c r="K194" s="1504"/>
      <c r="L194" s="1504"/>
      <c r="M194" s="1504"/>
      <c r="N194" s="1504"/>
      <c r="O194" s="1504"/>
      <c r="P194" s="1504"/>
      <c r="Q194" s="1504"/>
      <c r="R194" s="1504"/>
      <c r="S194" s="1504"/>
      <c r="T194" s="1504"/>
      <c r="U194" s="1504"/>
      <c r="V194" s="914"/>
    </row>
    <row r="195" spans="1:22" s="910" customFormat="1" ht="0.75" customHeight="1" x14ac:dyDescent="0.2">
      <c r="A195" s="931"/>
      <c r="B195" s="914"/>
      <c r="C195" s="671"/>
      <c r="D195" s="394"/>
      <c r="E195" s="716"/>
      <c r="F195" s="914"/>
      <c r="G195" s="914"/>
      <c r="H195" s="914"/>
      <c r="I195" s="914"/>
      <c r="J195" s="914"/>
      <c r="K195" s="914"/>
      <c r="L195" s="394"/>
      <c r="M195" s="394"/>
      <c r="N195" s="394"/>
      <c r="O195" s="394"/>
      <c r="P195" s="394"/>
      <c r="Q195" s="394"/>
      <c r="R195" s="394"/>
      <c r="S195" s="394"/>
      <c r="T195" s="394"/>
      <c r="U195" s="443"/>
      <c r="V195" s="914"/>
    </row>
    <row r="196" spans="1:22" s="910" customFormat="1" ht="2.25" hidden="1" customHeight="1" x14ac:dyDescent="0.2">
      <c r="A196" s="931"/>
      <c r="B196" s="914"/>
      <c r="C196" s="671"/>
      <c r="D196" s="394"/>
      <c r="E196" s="716"/>
      <c r="F196" s="914"/>
      <c r="G196" s="914"/>
      <c r="H196" s="914"/>
      <c r="I196" s="914"/>
      <c r="J196" s="914"/>
      <c r="K196" s="914"/>
      <c r="L196" s="394"/>
      <c r="M196" s="394"/>
      <c r="N196" s="394"/>
      <c r="O196" s="394"/>
      <c r="P196" s="394"/>
      <c r="Q196" s="394"/>
      <c r="R196" s="394"/>
      <c r="S196" s="394"/>
      <c r="T196" s="394"/>
      <c r="U196" s="443"/>
      <c r="V196" s="914"/>
    </row>
    <row r="197" spans="1:22" s="910" customFormat="1" ht="6" hidden="1" customHeight="1" x14ac:dyDescent="0.2">
      <c r="A197" s="931"/>
      <c r="B197" s="914"/>
      <c r="C197" s="671"/>
      <c r="D197" s="394"/>
      <c r="E197" s="716"/>
      <c r="F197" s="914"/>
      <c r="G197" s="914"/>
      <c r="H197" s="914"/>
      <c r="I197" s="914"/>
      <c r="J197" s="914"/>
      <c r="K197" s="914"/>
      <c r="L197" s="394"/>
      <c r="M197" s="394"/>
      <c r="N197" s="394"/>
      <c r="O197" s="394"/>
      <c r="P197" s="394"/>
      <c r="Q197" s="394"/>
      <c r="R197" s="394"/>
      <c r="S197" s="394"/>
      <c r="T197" s="394"/>
      <c r="U197" s="443"/>
      <c r="V197" s="914"/>
    </row>
    <row r="198" spans="1:22" s="4" customFormat="1" ht="9" x14ac:dyDescent="0.2">
      <c r="A198" s="465"/>
      <c r="B198" s="394"/>
      <c r="C198" s="671"/>
      <c r="D198" s="394"/>
      <c r="E198" s="710" t="s">
        <v>4768</v>
      </c>
      <c r="F198" s="394"/>
      <c r="G198" s="394"/>
      <c r="H198" s="394"/>
      <c r="I198" s="394"/>
      <c r="J198" s="394"/>
      <c r="K198" s="394"/>
      <c r="L198" s="394"/>
      <c r="M198" s="394"/>
      <c r="N198" s="394"/>
      <c r="O198" s="394"/>
      <c r="P198" s="394"/>
      <c r="Q198" s="394"/>
      <c r="R198" s="394"/>
      <c r="S198" s="394"/>
      <c r="T198" s="394"/>
      <c r="U198" s="443"/>
      <c r="V198" s="394"/>
    </row>
    <row r="199" spans="1:22" s="910" customFormat="1" ht="9" x14ac:dyDescent="0.2">
      <c r="A199" s="931"/>
      <c r="B199" s="914"/>
      <c r="C199" s="671"/>
      <c r="D199" s="394"/>
      <c r="E199" s="716"/>
      <c r="F199" s="914"/>
      <c r="G199" s="914"/>
      <c r="H199" s="914"/>
      <c r="I199" s="914"/>
      <c r="J199" s="914"/>
      <c r="K199" s="914"/>
      <c r="L199" s="394"/>
      <c r="M199" s="394"/>
      <c r="N199" s="394"/>
      <c r="O199" s="394"/>
      <c r="P199" s="394"/>
      <c r="Q199" s="394"/>
      <c r="R199" s="394"/>
      <c r="S199" s="394"/>
      <c r="T199" s="394"/>
      <c r="U199" s="443"/>
      <c r="V199" s="914"/>
    </row>
    <row r="200" spans="1:22" s="910" customFormat="1" ht="9" x14ac:dyDescent="0.2">
      <c r="A200" s="931"/>
      <c r="B200" s="914"/>
      <c r="C200" s="671"/>
      <c r="D200" s="394"/>
      <c r="E200" s="710" t="s">
        <v>3738</v>
      </c>
      <c r="F200" s="914"/>
      <c r="G200" s="914"/>
      <c r="H200" s="914"/>
      <c r="I200" s="914"/>
      <c r="J200" s="914"/>
      <c r="K200" s="914"/>
      <c r="L200" s="394"/>
      <c r="M200" s="394"/>
      <c r="N200" s="394"/>
      <c r="O200" s="394"/>
      <c r="P200" s="394"/>
      <c r="Q200" s="394"/>
      <c r="R200" s="394"/>
      <c r="S200" s="394"/>
      <c r="T200" s="705" t="s">
        <v>3851</v>
      </c>
      <c r="U200" s="768" t="s">
        <v>1853</v>
      </c>
      <c r="V200" s="914"/>
    </row>
    <row r="201" spans="1:22" s="910" customFormat="1" ht="9" hidden="1" x14ac:dyDescent="0.2">
      <c r="A201" s="931" t="s">
        <v>2651</v>
      </c>
      <c r="B201" s="914"/>
      <c r="C201" s="671"/>
      <c r="D201" s="394"/>
      <c r="E201" s="716"/>
      <c r="F201" s="914"/>
      <c r="G201" s="914"/>
      <c r="H201" s="914"/>
      <c r="I201" s="914"/>
      <c r="J201" s="914"/>
      <c r="K201" s="914"/>
      <c r="L201" s="394"/>
      <c r="M201" s="394"/>
      <c r="N201" s="394"/>
      <c r="O201" s="394"/>
      <c r="P201" s="394"/>
      <c r="Q201" s="394"/>
      <c r="R201" s="394"/>
      <c r="S201" s="394"/>
      <c r="T201" s="70" t="s">
        <v>1843</v>
      </c>
      <c r="U201" s="75" t="s">
        <v>1843</v>
      </c>
      <c r="V201" s="914"/>
    </row>
    <row r="202" spans="1:22" s="910" customFormat="1" ht="9" x14ac:dyDescent="0.2">
      <c r="A202" s="931"/>
      <c r="B202" s="914"/>
      <c r="C202" s="671"/>
      <c r="D202" s="394"/>
      <c r="E202" s="726" t="s">
        <v>3107</v>
      </c>
      <c r="F202" s="914"/>
      <c r="G202" s="914"/>
      <c r="H202" s="914"/>
      <c r="I202" s="914"/>
      <c r="J202" s="914"/>
      <c r="K202" s="914"/>
      <c r="L202" s="394"/>
      <c r="M202" s="394"/>
      <c r="N202" s="394"/>
      <c r="O202" s="394"/>
      <c r="P202" s="394"/>
      <c r="Q202" s="394"/>
      <c r="R202" s="394"/>
      <c r="S202" s="394"/>
      <c r="T202" s="69">
        <v>7</v>
      </c>
      <c r="U202" s="69">
        <v>8</v>
      </c>
      <c r="V202" s="914"/>
    </row>
    <row r="203" spans="1:22" s="910" customFormat="1" ht="11.1" customHeight="1" x14ac:dyDescent="0.2">
      <c r="A203" s="931"/>
      <c r="B203" s="914"/>
      <c r="C203" s="671" t="s">
        <v>3108</v>
      </c>
      <c r="D203" s="394"/>
      <c r="E203" s="953" t="s">
        <v>4328</v>
      </c>
      <c r="F203" s="914"/>
      <c r="G203" s="914"/>
      <c r="H203" s="914"/>
      <c r="I203" s="914"/>
      <c r="J203" s="914"/>
      <c r="K203" s="914"/>
      <c r="L203" s="394"/>
      <c r="M203" s="394"/>
      <c r="N203" s="394"/>
      <c r="O203" s="394"/>
      <c r="P203" s="394"/>
      <c r="Q203" s="394"/>
      <c r="R203" s="394" t="s">
        <v>4283</v>
      </c>
      <c r="S203" s="394" t="s">
        <v>4283</v>
      </c>
      <c r="T203" s="115">
        <v>386290</v>
      </c>
      <c r="U203" s="770" t="s">
        <v>3110</v>
      </c>
      <c r="V203" s="914"/>
    </row>
    <row r="204" spans="1:22" s="910" customFormat="1" ht="11.1" customHeight="1" x14ac:dyDescent="0.2">
      <c r="A204" s="931"/>
      <c r="B204" s="914"/>
      <c r="C204" s="671" t="s">
        <v>3109</v>
      </c>
      <c r="D204" s="394"/>
      <c r="E204" s="953" t="s">
        <v>4377</v>
      </c>
      <c r="F204" s="914"/>
      <c r="G204" s="914"/>
      <c r="H204" s="914"/>
      <c r="I204" s="914"/>
      <c r="J204" s="914"/>
      <c r="K204" s="914"/>
      <c r="L204" s="394"/>
      <c r="M204" s="394"/>
      <c r="N204" s="394"/>
      <c r="O204" s="394"/>
      <c r="P204" s="394"/>
      <c r="Q204" s="394"/>
      <c r="R204" s="394" t="s">
        <v>4283</v>
      </c>
      <c r="S204" s="394" t="s">
        <v>4283</v>
      </c>
      <c r="T204" s="115">
        <v>26658</v>
      </c>
      <c r="U204" s="770" t="s">
        <v>3111</v>
      </c>
      <c r="V204" s="914"/>
    </row>
    <row r="205" spans="1:22" s="910" customFormat="1" ht="6" customHeight="1" x14ac:dyDescent="0.2">
      <c r="A205" s="931"/>
      <c r="B205" s="914"/>
      <c r="C205" s="671"/>
      <c r="D205" s="394"/>
      <c r="E205" s="716"/>
      <c r="F205" s="914"/>
      <c r="G205" s="914"/>
      <c r="H205" s="914"/>
      <c r="I205" s="914"/>
      <c r="J205" s="914"/>
      <c r="K205" s="914"/>
      <c r="L205" s="394"/>
      <c r="M205" s="394"/>
      <c r="N205" s="394"/>
      <c r="O205" s="394"/>
      <c r="P205" s="394"/>
      <c r="Q205" s="394"/>
      <c r="R205" s="394"/>
      <c r="S205" s="394"/>
      <c r="T205" s="557"/>
      <c r="U205" s="443"/>
      <c r="V205" s="914"/>
    </row>
    <row r="206" spans="1:22" s="910" customFormat="1" ht="9" x14ac:dyDescent="0.2">
      <c r="A206" s="931"/>
      <c r="B206" s="914"/>
      <c r="C206" s="671"/>
      <c r="D206" s="394"/>
      <c r="E206" s="726" t="s">
        <v>3688</v>
      </c>
      <c r="F206" s="914"/>
      <c r="G206" s="914"/>
      <c r="H206" s="914"/>
      <c r="I206" s="914"/>
      <c r="J206" s="914"/>
      <c r="K206" s="914"/>
      <c r="L206" s="394"/>
      <c r="M206" s="394"/>
      <c r="N206" s="394"/>
      <c r="O206" s="394"/>
      <c r="P206" s="394"/>
      <c r="Q206" s="394"/>
      <c r="R206" s="394"/>
      <c r="S206" s="394"/>
      <c r="T206" s="394"/>
      <c r="U206" s="394"/>
      <c r="V206" s="914"/>
    </row>
    <row r="207" spans="1:22" s="910" customFormat="1" ht="11.1" customHeight="1" x14ac:dyDescent="0.2">
      <c r="A207" s="931"/>
      <c r="B207" s="914"/>
      <c r="C207" s="671" t="s">
        <v>4329</v>
      </c>
      <c r="D207" s="394"/>
      <c r="E207" s="953" t="s">
        <v>3363</v>
      </c>
      <c r="F207" s="914"/>
      <c r="G207" s="914"/>
      <c r="H207" s="914"/>
      <c r="I207" s="914"/>
      <c r="J207" s="914"/>
      <c r="K207" s="914"/>
      <c r="L207" s="394"/>
      <c r="M207" s="394"/>
      <c r="N207" s="394"/>
      <c r="O207" s="394"/>
      <c r="P207" s="394"/>
      <c r="Q207" s="394"/>
      <c r="R207" s="394" t="s">
        <v>4283</v>
      </c>
      <c r="S207" s="394" t="s">
        <v>4283</v>
      </c>
      <c r="T207" s="115"/>
      <c r="U207" s="770" t="s">
        <v>3110</v>
      </c>
      <c r="V207" s="914"/>
    </row>
    <row r="208" spans="1:22" s="910" customFormat="1" ht="11.1" customHeight="1" x14ac:dyDescent="0.2">
      <c r="A208" s="931"/>
      <c r="B208" s="914"/>
      <c r="C208" s="671" t="s">
        <v>4330</v>
      </c>
      <c r="D208" s="394"/>
      <c r="E208" s="953" t="s">
        <v>2502</v>
      </c>
      <c r="F208" s="914"/>
      <c r="G208" s="914"/>
      <c r="H208" s="914"/>
      <c r="I208" s="914"/>
      <c r="J208" s="914"/>
      <c r="K208" s="914"/>
      <c r="L208" s="394"/>
      <c r="M208" s="394"/>
      <c r="N208" s="394"/>
      <c r="O208" s="394"/>
      <c r="P208" s="394"/>
      <c r="Q208" s="394"/>
      <c r="R208" s="394" t="s">
        <v>4283</v>
      </c>
      <c r="S208" s="394" t="s">
        <v>4283</v>
      </c>
      <c r="T208" s="115"/>
      <c r="U208" s="770" t="s">
        <v>3111</v>
      </c>
      <c r="V208" s="914"/>
    </row>
    <row r="209" spans="1:22" s="4" customFormat="1" ht="6" customHeight="1" x14ac:dyDescent="0.2">
      <c r="A209" s="465"/>
      <c r="B209" s="394"/>
      <c r="C209" s="671"/>
      <c r="D209" s="394"/>
      <c r="E209" s="716"/>
      <c r="F209" s="394"/>
      <c r="G209" s="394"/>
      <c r="H209" s="394"/>
      <c r="I209" s="394"/>
      <c r="J209" s="394"/>
      <c r="K209" s="394"/>
      <c r="L209" s="394"/>
      <c r="M209" s="394"/>
      <c r="N209" s="394"/>
      <c r="O209" s="394"/>
      <c r="P209" s="394"/>
      <c r="Q209" s="394"/>
      <c r="R209" s="394"/>
      <c r="S209" s="394"/>
      <c r="T209" s="394"/>
      <c r="U209" s="443"/>
      <c r="V209" s="394"/>
    </row>
    <row r="210" spans="1:22" s="910" customFormat="1" ht="9" x14ac:dyDescent="0.2">
      <c r="A210" s="931"/>
      <c r="B210" s="914"/>
      <c r="C210" s="671"/>
      <c r="D210" s="394"/>
      <c r="E210" s="726" t="s">
        <v>3699</v>
      </c>
      <c r="F210" s="914"/>
      <c r="G210" s="914"/>
      <c r="H210" s="914"/>
      <c r="I210" s="914"/>
      <c r="J210" s="914"/>
      <c r="K210" s="914"/>
      <c r="L210" s="394"/>
      <c r="M210" s="394"/>
      <c r="N210" s="394"/>
      <c r="O210" s="394"/>
      <c r="P210" s="394"/>
      <c r="Q210" s="394"/>
      <c r="R210" s="394"/>
      <c r="S210" s="394"/>
      <c r="T210" s="394"/>
      <c r="U210" s="394"/>
      <c r="V210" s="914"/>
    </row>
    <row r="211" spans="1:22" s="910" customFormat="1" ht="11.1" customHeight="1" x14ac:dyDescent="0.2">
      <c r="A211" s="931"/>
      <c r="B211" s="914"/>
      <c r="C211" s="671" t="s">
        <v>4331</v>
      </c>
      <c r="D211" s="394"/>
      <c r="E211" s="953" t="s">
        <v>4669</v>
      </c>
      <c r="F211" s="914"/>
      <c r="G211" s="914"/>
      <c r="H211" s="914"/>
      <c r="I211" s="914"/>
      <c r="J211" s="914"/>
      <c r="K211" s="914"/>
      <c r="L211" s="394"/>
      <c r="M211" s="394"/>
      <c r="N211" s="394"/>
      <c r="O211" s="394"/>
      <c r="P211" s="394"/>
      <c r="Q211" s="394"/>
      <c r="R211" s="394" t="s">
        <v>4283</v>
      </c>
      <c r="S211" s="394" t="s">
        <v>4283</v>
      </c>
      <c r="T211" s="115"/>
      <c r="U211" s="770" t="s">
        <v>3110</v>
      </c>
      <c r="V211" s="914"/>
    </row>
    <row r="212" spans="1:22" s="910" customFormat="1" ht="11.1" customHeight="1" x14ac:dyDescent="0.2">
      <c r="A212" s="931"/>
      <c r="B212" s="914"/>
      <c r="C212" s="671" t="s">
        <v>4332</v>
      </c>
      <c r="D212" s="394"/>
      <c r="E212" s="953" t="s">
        <v>4315</v>
      </c>
      <c r="F212" s="914"/>
      <c r="G212" s="914"/>
      <c r="H212" s="914"/>
      <c r="I212" s="914"/>
      <c r="J212" s="914"/>
      <c r="K212" s="914"/>
      <c r="L212" s="394"/>
      <c r="M212" s="394"/>
      <c r="N212" s="394"/>
      <c r="O212" s="394"/>
      <c r="P212" s="394"/>
      <c r="Q212" s="394"/>
      <c r="R212" s="394" t="s">
        <v>4283</v>
      </c>
      <c r="S212" s="394" t="s">
        <v>4283</v>
      </c>
      <c r="T212" s="115"/>
      <c r="U212" s="770" t="s">
        <v>3111</v>
      </c>
      <c r="V212" s="914"/>
    </row>
    <row r="213" spans="1:22" s="4" customFormat="1" ht="6" customHeight="1" x14ac:dyDescent="0.2">
      <c r="A213" s="465"/>
      <c r="B213" s="394"/>
      <c r="C213" s="671"/>
      <c r="D213" s="394"/>
      <c r="E213" s="716"/>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71"/>
      <c r="D214" s="394"/>
      <c r="E214" s="716"/>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71"/>
      <c r="D215" s="394"/>
      <c r="E215" s="716"/>
      <c r="F215" s="394"/>
      <c r="G215" s="394"/>
      <c r="H215" s="394"/>
      <c r="I215" s="394"/>
      <c r="J215" s="394"/>
      <c r="K215" s="394"/>
      <c r="L215" s="712"/>
      <c r="M215" s="713" t="s">
        <v>3045</v>
      </c>
      <c r="N215" s="713"/>
      <c r="O215" s="714"/>
      <c r="P215" s="715"/>
      <c r="Q215" s="713" t="s">
        <v>3851</v>
      </c>
      <c r="R215" s="714"/>
      <c r="S215" s="714"/>
      <c r="T215" s="713" t="s">
        <v>3646</v>
      </c>
      <c r="U215" s="705" t="s">
        <v>1853</v>
      </c>
      <c r="V215" s="394"/>
    </row>
    <row r="216" spans="1:22" s="4" customFormat="1" ht="9" x14ac:dyDescent="0.2">
      <c r="A216" s="465"/>
      <c r="B216" s="394"/>
      <c r="C216" s="671"/>
      <c r="D216" s="394"/>
      <c r="E216" s="710"/>
      <c r="F216" s="394"/>
      <c r="G216" s="394"/>
      <c r="H216" s="394"/>
      <c r="I216" s="394"/>
      <c r="J216" s="394"/>
      <c r="K216" s="394"/>
      <c r="L216" s="65"/>
      <c r="M216" s="66" t="s">
        <v>3647</v>
      </c>
      <c r="N216" s="66"/>
      <c r="O216" s="67"/>
      <c r="P216" s="68"/>
      <c r="Q216" s="66" t="s">
        <v>3648</v>
      </c>
      <c r="R216" s="67"/>
      <c r="S216" s="67"/>
      <c r="T216" s="66">
        <v>7</v>
      </c>
      <c r="U216" s="69">
        <v>8</v>
      </c>
      <c r="V216" s="394"/>
    </row>
    <row r="217" spans="1:22" s="4" customFormat="1" ht="9" hidden="1" x14ac:dyDescent="0.2">
      <c r="A217" s="465" t="s">
        <v>2651</v>
      </c>
      <c r="B217" s="394"/>
      <c r="C217" s="671"/>
      <c r="D217" s="394"/>
      <c r="E217" s="716"/>
      <c r="F217" s="394"/>
      <c r="G217" s="394"/>
      <c r="H217" s="394"/>
      <c r="I217" s="394"/>
      <c r="J217" s="394"/>
      <c r="K217" s="394"/>
      <c r="L217" s="71"/>
      <c r="M217" s="72" t="s">
        <v>1843</v>
      </c>
      <c r="N217" s="72"/>
      <c r="O217" s="73"/>
      <c r="P217" s="74"/>
      <c r="Q217" s="72" t="s">
        <v>1843</v>
      </c>
      <c r="R217" s="73"/>
      <c r="S217" s="73"/>
      <c r="T217" s="72" t="s">
        <v>1843</v>
      </c>
      <c r="U217" s="75" t="s">
        <v>1843</v>
      </c>
      <c r="V217" s="394"/>
    </row>
    <row r="218" spans="1:22" s="4" customFormat="1" ht="11.1" hidden="1" customHeight="1" x14ac:dyDescent="0.2">
      <c r="A218" s="465" t="s">
        <v>2651</v>
      </c>
      <c r="B218" s="394"/>
      <c r="C218" s="671"/>
      <c r="D218" s="394"/>
      <c r="E218" s="716"/>
      <c r="F218" s="394"/>
      <c r="G218" s="394"/>
      <c r="H218" s="394"/>
      <c r="I218" s="394"/>
      <c r="J218" s="394"/>
      <c r="K218" s="394"/>
      <c r="L218" s="65"/>
      <c r="M218" s="66" t="s">
        <v>3026</v>
      </c>
      <c r="N218" s="66"/>
      <c r="O218" s="67"/>
      <c r="P218" s="68"/>
      <c r="Q218" s="66" t="s">
        <v>3195</v>
      </c>
      <c r="R218" s="67"/>
      <c r="S218" s="67"/>
      <c r="T218" s="66">
        <v>7</v>
      </c>
      <c r="U218" s="69">
        <v>8</v>
      </c>
      <c r="V218" s="394"/>
    </row>
    <row r="219" spans="1:22" s="910" customFormat="1" ht="6" customHeight="1" x14ac:dyDescent="0.2">
      <c r="A219" s="931"/>
      <c r="B219" s="914"/>
      <c r="C219" s="671"/>
      <c r="D219" s="394"/>
      <c r="E219" s="716"/>
      <c r="F219" s="914"/>
      <c r="G219" s="914"/>
      <c r="H219" s="914"/>
      <c r="I219" s="914"/>
      <c r="J219" s="914"/>
      <c r="K219" s="914"/>
      <c r="L219" s="934"/>
      <c r="M219" s="935"/>
      <c r="N219" s="935"/>
      <c r="O219" s="936"/>
      <c r="P219" s="937"/>
      <c r="Q219" s="935"/>
      <c r="R219" s="936"/>
      <c r="S219" s="936"/>
      <c r="T219" s="951"/>
      <c r="U219" s="938"/>
      <c r="V219" s="914"/>
    </row>
    <row r="220" spans="1:22" s="910" customFormat="1" ht="18" customHeight="1" x14ac:dyDescent="0.2">
      <c r="A220" s="931"/>
      <c r="B220" s="914"/>
      <c r="C220" s="671" t="s">
        <v>3691</v>
      </c>
      <c r="D220" s="394"/>
      <c r="E220" s="1503" t="s">
        <v>2608</v>
      </c>
      <c r="F220" s="914"/>
      <c r="G220" s="1514"/>
      <c r="H220" s="914"/>
      <c r="I220" s="914"/>
      <c r="J220" s="914"/>
      <c r="K220" s="914"/>
      <c r="L220" s="939"/>
      <c r="M220" s="681" t="s">
        <v>4316</v>
      </c>
      <c r="N220" s="681"/>
      <c r="O220" s="682"/>
      <c r="P220" s="683"/>
      <c r="Q220" s="684">
        <f>SUM(T203,T207,T211)</f>
        <v>386290</v>
      </c>
      <c r="R220" s="682"/>
      <c r="S220" s="682"/>
      <c r="T220" s="1047">
        <f>IF(OR(Q220="",Q221=0),"NA",Q220/Q221)</f>
        <v>14.490584439942982</v>
      </c>
      <c r="U220" s="1439" t="s">
        <v>4318</v>
      </c>
      <c r="V220" s="914"/>
    </row>
    <row r="221" spans="1:22" s="910" customFormat="1" ht="18" customHeight="1" x14ac:dyDescent="0.2">
      <c r="A221" s="931"/>
      <c r="B221" s="914"/>
      <c r="C221" s="671"/>
      <c r="D221" s="394"/>
      <c r="E221" s="1504"/>
      <c r="F221" s="914"/>
      <c r="G221" s="1515"/>
      <c r="H221" s="914"/>
      <c r="I221" s="914"/>
      <c r="J221" s="914"/>
      <c r="K221" s="914"/>
      <c r="L221" s="939"/>
      <c r="M221" s="685" t="s">
        <v>4317</v>
      </c>
      <c r="N221" s="685"/>
      <c r="O221" s="682"/>
      <c r="P221" s="683"/>
      <c r="Q221" s="686">
        <f>SUM(T204,T208,T212)</f>
        <v>26658</v>
      </c>
      <c r="R221" s="682"/>
      <c r="S221" s="682"/>
      <c r="T221" s="723"/>
      <c r="U221" s="1439"/>
      <c r="V221" s="914"/>
    </row>
    <row r="222" spans="1:22" s="910" customFormat="1" ht="6" customHeight="1" x14ac:dyDescent="0.2">
      <c r="A222" s="931"/>
      <c r="B222" s="914"/>
      <c r="C222" s="671"/>
      <c r="D222" s="394"/>
      <c r="E222" s="716"/>
      <c r="F222" s="914"/>
      <c r="G222" s="914"/>
      <c r="H222" s="914"/>
      <c r="I222" s="914"/>
      <c r="J222" s="914"/>
      <c r="K222" s="914"/>
      <c r="L222" s="940"/>
      <c r="M222" s="941"/>
      <c r="N222" s="941"/>
      <c r="O222" s="942"/>
      <c r="P222" s="943"/>
      <c r="Q222" s="944"/>
      <c r="R222" s="942"/>
      <c r="S222" s="942"/>
      <c r="T222" s="952"/>
      <c r="U222" s="945"/>
      <c r="V222" s="914"/>
    </row>
    <row r="223" spans="1:22" s="4" customFormat="1" ht="6" customHeight="1" x14ac:dyDescent="0.2">
      <c r="A223" s="465"/>
      <c r="B223" s="394"/>
      <c r="C223" s="671"/>
      <c r="D223" s="394"/>
      <c r="E223" s="716"/>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71"/>
      <c r="D224" s="394"/>
      <c r="E224" s="716"/>
      <c r="F224" s="394"/>
      <c r="G224" s="394"/>
      <c r="H224" s="394"/>
      <c r="I224" s="394"/>
      <c r="J224" s="394"/>
      <c r="K224" s="394"/>
      <c r="L224" s="394"/>
      <c r="M224" s="394"/>
      <c r="N224" s="394"/>
      <c r="O224" s="394"/>
      <c r="P224" s="394"/>
      <c r="Q224" s="394"/>
      <c r="R224" s="394"/>
      <c r="S224" s="394"/>
      <c r="T224" s="394"/>
      <c r="U224" s="443"/>
      <c r="V224" s="394"/>
    </row>
    <row r="225" spans="1:22" s="910" customFormat="1" ht="18" x14ac:dyDescent="0.2">
      <c r="A225" s="931"/>
      <c r="B225" s="914"/>
      <c r="C225" s="671"/>
      <c r="D225" s="394"/>
      <c r="E225" s="710"/>
      <c r="F225" s="914"/>
      <c r="G225" s="914"/>
      <c r="H225" s="914"/>
      <c r="I225" s="914"/>
      <c r="J225" s="914"/>
      <c r="K225" s="914"/>
      <c r="L225" s="914"/>
      <c r="M225" s="914"/>
      <c r="N225" s="914"/>
      <c r="O225" s="914"/>
      <c r="P225" s="914"/>
      <c r="Q225" s="914"/>
      <c r="R225" s="914"/>
      <c r="S225" s="914"/>
      <c r="T225" s="705" t="s">
        <v>3646</v>
      </c>
      <c r="U225" s="768" t="s">
        <v>1853</v>
      </c>
      <c r="V225" s="914"/>
    </row>
    <row r="226" spans="1:22" s="910" customFormat="1" ht="9" hidden="1" x14ac:dyDescent="0.2">
      <c r="A226" s="931" t="s">
        <v>2651</v>
      </c>
      <c r="B226" s="914"/>
      <c r="C226" s="671"/>
      <c r="D226" s="394"/>
      <c r="E226" s="716"/>
      <c r="F226" s="914"/>
      <c r="G226" s="914"/>
      <c r="H226" s="914"/>
      <c r="I226" s="914"/>
      <c r="J226" s="914"/>
      <c r="K226" s="914"/>
      <c r="L226" s="914"/>
      <c r="M226" s="914"/>
      <c r="N226" s="914"/>
      <c r="O226" s="914"/>
      <c r="P226" s="914"/>
      <c r="Q226" s="914"/>
      <c r="R226" s="914"/>
      <c r="S226" s="914"/>
      <c r="T226" s="70" t="s">
        <v>1843</v>
      </c>
      <c r="U226" s="75" t="s">
        <v>1843</v>
      </c>
      <c r="V226" s="914"/>
    </row>
    <row r="227" spans="1:22" s="910" customFormat="1" ht="9" x14ac:dyDescent="0.2">
      <c r="A227" s="931"/>
      <c r="B227" s="914"/>
      <c r="C227" s="671"/>
      <c r="D227" s="394"/>
      <c r="E227" s="726" t="s">
        <v>3628</v>
      </c>
      <c r="F227" s="914"/>
      <c r="G227" s="914"/>
      <c r="H227" s="914"/>
      <c r="I227" s="914"/>
      <c r="J227" s="914"/>
      <c r="K227" s="914"/>
      <c r="L227" s="914"/>
      <c r="M227" s="914"/>
      <c r="N227" s="914"/>
      <c r="O227" s="914"/>
      <c r="P227" s="914"/>
      <c r="Q227" s="914"/>
      <c r="R227" s="914"/>
      <c r="S227" s="914"/>
      <c r="T227" s="69">
        <v>7</v>
      </c>
      <c r="U227" s="69">
        <v>8</v>
      </c>
      <c r="V227" s="914"/>
    </row>
    <row r="228" spans="1:22" s="910" customFormat="1" ht="11.1" customHeight="1" x14ac:dyDescent="0.2">
      <c r="A228" s="931"/>
      <c r="B228" s="914"/>
      <c r="C228" s="671" t="s">
        <v>3692</v>
      </c>
      <c r="D228" s="394"/>
      <c r="E228" s="953" t="s">
        <v>2994</v>
      </c>
      <c r="F228" s="914"/>
      <c r="G228" s="914"/>
      <c r="H228" s="914"/>
      <c r="I228" s="914"/>
      <c r="J228" s="914"/>
      <c r="K228" s="914"/>
      <c r="L228" s="914"/>
      <c r="M228" s="914"/>
      <c r="N228" s="914"/>
      <c r="O228" s="914"/>
      <c r="P228" s="914"/>
      <c r="Q228" s="914"/>
      <c r="R228" s="914" t="s">
        <v>4283</v>
      </c>
      <c r="S228" s="914" t="s">
        <v>4283</v>
      </c>
      <c r="T228" s="119">
        <v>0.17899999999999999</v>
      </c>
      <c r="U228" s="770" t="s">
        <v>4571</v>
      </c>
      <c r="V228" s="914"/>
    </row>
    <row r="229" spans="1:22" s="910" customFormat="1" ht="11.1" customHeight="1" x14ac:dyDescent="0.2">
      <c r="A229" s="931"/>
      <c r="B229" s="914"/>
      <c r="C229" s="671" t="s">
        <v>3693</v>
      </c>
      <c r="D229" s="394"/>
      <c r="E229" s="953" t="s">
        <v>4570</v>
      </c>
      <c r="F229" s="914"/>
      <c r="G229" s="914"/>
      <c r="H229" s="914"/>
      <c r="I229" s="914"/>
      <c r="J229" s="914"/>
      <c r="K229" s="914"/>
      <c r="L229" s="914"/>
      <c r="M229" s="914"/>
      <c r="N229" s="914"/>
      <c r="O229" s="914"/>
      <c r="P229" s="914"/>
      <c r="Q229" s="914"/>
      <c r="R229" s="914" t="s">
        <v>4283</v>
      </c>
      <c r="S229" s="914" t="s">
        <v>4283</v>
      </c>
      <c r="T229" s="119">
        <v>0.82099999999999995</v>
      </c>
      <c r="U229" s="770" t="s">
        <v>4572</v>
      </c>
      <c r="V229" s="914"/>
    </row>
    <row r="230" spans="1:22" s="4" customFormat="1" ht="6" customHeight="1" x14ac:dyDescent="0.2">
      <c r="A230" s="465"/>
      <c r="B230" s="394"/>
      <c r="C230" s="671"/>
      <c r="D230" s="394"/>
      <c r="E230" s="716"/>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71"/>
      <c r="D231" s="394"/>
      <c r="E231" s="716"/>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71"/>
      <c r="D232" s="394"/>
      <c r="E232" s="710" t="s">
        <v>1862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71"/>
      <c r="D233" s="394"/>
      <c r="E233" s="716"/>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71"/>
      <c r="D234" s="394"/>
      <c r="E234" s="716"/>
      <c r="F234" s="394"/>
      <c r="G234" s="394"/>
      <c r="H234" s="394"/>
      <c r="I234" s="394"/>
      <c r="J234" s="394"/>
      <c r="K234" s="394"/>
      <c r="L234" s="712"/>
      <c r="M234" s="713" t="s">
        <v>3045</v>
      </c>
      <c r="N234" s="713"/>
      <c r="O234" s="714"/>
      <c r="P234" s="715"/>
      <c r="Q234" s="713" t="s">
        <v>3851</v>
      </c>
      <c r="R234" s="714"/>
      <c r="S234" s="714"/>
      <c r="T234" s="713" t="s">
        <v>3646</v>
      </c>
      <c r="U234" s="705" t="s">
        <v>1853</v>
      </c>
      <c r="V234" s="394"/>
    </row>
    <row r="235" spans="1:22" s="4" customFormat="1" ht="9" x14ac:dyDescent="0.2">
      <c r="A235" s="465"/>
      <c r="B235" s="394"/>
      <c r="C235" s="671"/>
      <c r="D235" s="394"/>
      <c r="E235" s="710" t="s">
        <v>2300</v>
      </c>
      <c r="F235" s="394"/>
      <c r="G235" s="394"/>
      <c r="H235" s="394"/>
      <c r="I235" s="394"/>
      <c r="J235" s="394"/>
      <c r="K235" s="394"/>
      <c r="L235" s="65"/>
      <c r="M235" s="66" t="s">
        <v>3647</v>
      </c>
      <c r="N235" s="66"/>
      <c r="O235" s="67"/>
      <c r="P235" s="68"/>
      <c r="Q235" s="66" t="s">
        <v>3648</v>
      </c>
      <c r="R235" s="67"/>
      <c r="S235" s="67"/>
      <c r="T235" s="66">
        <v>7</v>
      </c>
      <c r="U235" s="69">
        <v>8</v>
      </c>
      <c r="V235" s="394"/>
    </row>
    <row r="236" spans="1:22" s="4" customFormat="1" ht="9" hidden="1" x14ac:dyDescent="0.2">
      <c r="A236" s="465" t="s">
        <v>2651</v>
      </c>
      <c r="B236" s="394"/>
      <c r="C236" s="671"/>
      <c r="D236" s="394"/>
      <c r="E236" s="716"/>
      <c r="F236" s="394"/>
      <c r="G236" s="394"/>
      <c r="H236" s="394"/>
      <c r="I236" s="394"/>
      <c r="J236" s="394"/>
      <c r="K236" s="394"/>
      <c r="L236" s="71"/>
      <c r="M236" s="72" t="s">
        <v>1843</v>
      </c>
      <c r="N236" s="72"/>
      <c r="O236" s="73"/>
      <c r="P236" s="74"/>
      <c r="Q236" s="72" t="s">
        <v>1843</v>
      </c>
      <c r="R236" s="73"/>
      <c r="S236" s="73"/>
      <c r="T236" s="72" t="s">
        <v>1843</v>
      </c>
      <c r="U236" s="75" t="s">
        <v>1843</v>
      </c>
      <c r="V236" s="394"/>
    </row>
    <row r="237" spans="1:22" s="4" customFormat="1" ht="11.1" hidden="1" customHeight="1" x14ac:dyDescent="0.2">
      <c r="A237" s="465" t="s">
        <v>2651</v>
      </c>
      <c r="B237" s="394"/>
      <c r="C237" s="671"/>
      <c r="D237" s="394"/>
      <c r="E237" s="716"/>
      <c r="F237" s="394"/>
      <c r="G237" s="394"/>
      <c r="H237" s="394"/>
      <c r="I237" s="394"/>
      <c r="J237" s="394"/>
      <c r="K237" s="394"/>
      <c r="L237" s="65"/>
      <c r="M237" s="66" t="s">
        <v>3026</v>
      </c>
      <c r="N237" s="66"/>
      <c r="O237" s="67"/>
      <c r="P237" s="68"/>
      <c r="Q237" s="66" t="s">
        <v>3195</v>
      </c>
      <c r="R237" s="67"/>
      <c r="S237" s="67"/>
      <c r="T237" s="66">
        <v>7</v>
      </c>
      <c r="U237" s="69">
        <v>8</v>
      </c>
      <c r="V237" s="394"/>
    </row>
    <row r="238" spans="1:22" s="4" customFormat="1" ht="6" customHeight="1" x14ac:dyDescent="0.2">
      <c r="A238" s="465"/>
      <c r="B238" s="394"/>
      <c r="C238" s="671"/>
      <c r="D238" s="394"/>
      <c r="E238" s="716"/>
      <c r="F238" s="394"/>
      <c r="G238" s="394"/>
      <c r="H238" s="394"/>
      <c r="I238" s="394"/>
      <c r="J238" s="394"/>
      <c r="K238" s="394"/>
      <c r="L238" s="674"/>
      <c r="M238" s="675"/>
      <c r="N238" s="675"/>
      <c r="O238" s="676"/>
      <c r="P238" s="677"/>
      <c r="Q238" s="675"/>
      <c r="R238" s="676"/>
      <c r="S238" s="676"/>
      <c r="T238" s="722"/>
      <c r="U238" s="679"/>
      <c r="V238" s="394"/>
    </row>
    <row r="239" spans="1:22" s="4" customFormat="1" ht="21" customHeight="1" x14ac:dyDescent="0.2">
      <c r="A239" s="465"/>
      <c r="B239" s="394"/>
      <c r="C239" s="671" t="s">
        <v>2301</v>
      </c>
      <c r="D239" s="394"/>
      <c r="E239" s="1503" t="s">
        <v>1380</v>
      </c>
      <c r="F239" s="394"/>
      <c r="G239" s="1506"/>
      <c r="H239" s="394"/>
      <c r="I239" s="394"/>
      <c r="J239" s="394"/>
      <c r="K239" s="394"/>
      <c r="L239" s="680"/>
      <c r="M239" s="681" t="s">
        <v>2950</v>
      </c>
      <c r="N239" s="681"/>
      <c r="O239" s="682"/>
      <c r="P239" s="683"/>
      <c r="Q239" s="684">
        <f>T249</f>
        <v>0</v>
      </c>
      <c r="R239" s="682"/>
      <c r="S239" s="682"/>
      <c r="T239" s="870" t="str">
        <f>IF(OR(Q239="",Q240=0),"NA",Q239/Q240)</f>
        <v>NA</v>
      </c>
      <c r="U239" s="1439" t="s">
        <v>2302</v>
      </c>
      <c r="V239" s="394"/>
    </row>
    <row r="240" spans="1:22" s="4" customFormat="1" ht="21" customHeight="1" x14ac:dyDescent="0.2">
      <c r="A240" s="465"/>
      <c r="B240" s="394"/>
      <c r="C240" s="671"/>
      <c r="D240" s="394"/>
      <c r="E240" s="1504"/>
      <c r="F240" s="394"/>
      <c r="G240" s="1438"/>
      <c r="H240" s="394"/>
      <c r="I240" s="394"/>
      <c r="J240" s="394"/>
      <c r="K240" s="394"/>
      <c r="L240" s="680"/>
      <c r="M240" s="685" t="s">
        <v>3236</v>
      </c>
      <c r="N240" s="685"/>
      <c r="O240" s="682"/>
      <c r="P240" s="683"/>
      <c r="Q240" s="686">
        <f>T256</f>
        <v>0</v>
      </c>
      <c r="R240" s="682"/>
      <c r="S240" s="682"/>
      <c r="T240" s="723"/>
      <c r="U240" s="1439"/>
      <c r="V240" s="394"/>
    </row>
    <row r="241" spans="1:22" s="4" customFormat="1" ht="6" customHeight="1" x14ac:dyDescent="0.2">
      <c r="A241" s="465"/>
      <c r="B241" s="394"/>
      <c r="C241" s="671"/>
      <c r="D241" s="394"/>
      <c r="E241" s="716"/>
      <c r="F241" s="394"/>
      <c r="G241" s="394"/>
      <c r="H241" s="394"/>
      <c r="I241" s="394"/>
      <c r="J241" s="394"/>
      <c r="K241" s="394"/>
      <c r="L241" s="689"/>
      <c r="M241" s="690"/>
      <c r="N241" s="690"/>
      <c r="O241" s="691"/>
      <c r="P241" s="692"/>
      <c r="Q241" s="693"/>
      <c r="R241" s="691"/>
      <c r="S241" s="691"/>
      <c r="T241" s="724"/>
      <c r="U241" s="695"/>
      <c r="V241" s="394"/>
    </row>
    <row r="242" spans="1:22" s="4" customFormat="1" ht="6" customHeight="1" x14ac:dyDescent="0.2">
      <c r="A242" s="465"/>
      <c r="B242" s="394"/>
      <c r="C242" s="671"/>
      <c r="D242" s="394"/>
      <c r="E242" s="716"/>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71"/>
      <c r="D243" s="394"/>
      <c r="E243" s="710" t="s">
        <v>3183</v>
      </c>
      <c r="F243" s="394"/>
      <c r="G243" s="394"/>
      <c r="H243" s="394"/>
      <c r="I243" s="394"/>
      <c r="J243" s="394"/>
      <c r="K243" s="394"/>
      <c r="L243" s="394"/>
      <c r="M243" s="394"/>
      <c r="N243" s="394"/>
      <c r="O243" s="394"/>
      <c r="P243" s="394"/>
      <c r="Q243" s="394"/>
      <c r="R243" s="394"/>
      <c r="S243" s="394"/>
      <c r="T243" s="705" t="s">
        <v>3851</v>
      </c>
      <c r="U243" s="768" t="s">
        <v>1853</v>
      </c>
      <c r="V243" s="394"/>
    </row>
    <row r="244" spans="1:22" s="4" customFormat="1" ht="9" hidden="1" x14ac:dyDescent="0.2">
      <c r="A244" s="465" t="s">
        <v>2651</v>
      </c>
      <c r="B244" s="394"/>
      <c r="C244" s="671"/>
      <c r="D244" s="394"/>
      <c r="E244" s="716"/>
      <c r="F244" s="394"/>
      <c r="G244" s="394"/>
      <c r="H244" s="394"/>
      <c r="I244" s="394"/>
      <c r="J244" s="394"/>
      <c r="K244" s="394"/>
      <c r="L244" s="394"/>
      <c r="M244" s="394"/>
      <c r="N244" s="394"/>
      <c r="O244" s="394"/>
      <c r="P244" s="394"/>
      <c r="Q244" s="394"/>
      <c r="R244" s="394"/>
      <c r="S244" s="394"/>
      <c r="T244" s="70" t="s">
        <v>1843</v>
      </c>
      <c r="U244" s="75" t="s">
        <v>1843</v>
      </c>
      <c r="V244" s="394"/>
    </row>
    <row r="245" spans="1:22" s="4" customFormat="1" ht="9" x14ac:dyDescent="0.2">
      <c r="A245" s="465"/>
      <c r="B245" s="394"/>
      <c r="C245" s="671"/>
      <c r="D245" s="394"/>
      <c r="E245" s="726" t="s">
        <v>4775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71" t="s">
        <v>2303</v>
      </c>
      <c r="D246" s="394"/>
      <c r="E246" s="953" t="s">
        <v>3440</v>
      </c>
      <c r="F246" s="394"/>
      <c r="G246" s="394"/>
      <c r="H246" s="394"/>
      <c r="I246" s="394"/>
      <c r="J246" s="394"/>
      <c r="K246" s="394"/>
      <c r="L246" s="394"/>
      <c r="M246" s="394"/>
      <c r="N246" s="394"/>
      <c r="O246" s="394"/>
      <c r="P246" s="394"/>
      <c r="Q246" s="394"/>
      <c r="R246" s="394" t="s">
        <v>4283</v>
      </c>
      <c r="S246" s="394" t="s">
        <v>4283</v>
      </c>
      <c r="T246" s="115"/>
      <c r="U246" s="770" t="s">
        <v>2304</v>
      </c>
      <c r="V246" s="394"/>
    </row>
    <row r="247" spans="1:22" s="4" customFormat="1" ht="11.1" customHeight="1" x14ac:dyDescent="0.2">
      <c r="A247" s="465"/>
      <c r="B247" s="394"/>
      <c r="C247" s="671" t="s">
        <v>2305</v>
      </c>
      <c r="D247" s="394"/>
      <c r="E247" s="953" t="s">
        <v>1837</v>
      </c>
      <c r="F247" s="394"/>
      <c r="G247" s="394"/>
      <c r="H247" s="394"/>
      <c r="I247" s="394"/>
      <c r="J247" s="394"/>
      <c r="K247" s="394"/>
      <c r="L247" s="394"/>
      <c r="M247" s="394"/>
      <c r="N247" s="394"/>
      <c r="O247" s="394"/>
      <c r="P247" s="394"/>
      <c r="Q247" s="394"/>
      <c r="R247" s="394" t="s">
        <v>4283</v>
      </c>
      <c r="S247" s="394" t="s">
        <v>4283</v>
      </c>
      <c r="T247" s="115"/>
      <c r="U247" s="770" t="s">
        <v>4420</v>
      </c>
      <c r="V247" s="394"/>
    </row>
    <row r="248" spans="1:22" s="4" customFormat="1" ht="11.1" customHeight="1" x14ac:dyDescent="0.2">
      <c r="A248" s="465"/>
      <c r="B248" s="394"/>
      <c r="C248" s="671" t="s">
        <v>4421</v>
      </c>
      <c r="D248" s="394"/>
      <c r="E248" s="953" t="s">
        <v>1851</v>
      </c>
      <c r="F248" s="394"/>
      <c r="G248" s="394"/>
      <c r="H248" s="394"/>
      <c r="I248" s="394"/>
      <c r="J248" s="394"/>
      <c r="K248" s="394"/>
      <c r="L248" s="394"/>
      <c r="M248" s="394"/>
      <c r="N248" s="394"/>
      <c r="O248" s="394"/>
      <c r="P248" s="394"/>
      <c r="Q248" s="394"/>
      <c r="R248" s="394" t="s">
        <v>4283</v>
      </c>
      <c r="S248" s="394" t="s">
        <v>4283</v>
      </c>
      <c r="T248" s="115"/>
      <c r="U248" s="770" t="s">
        <v>4422</v>
      </c>
      <c r="V248" s="394"/>
    </row>
    <row r="249" spans="1:22" s="4" customFormat="1" ht="11.1" customHeight="1" x14ac:dyDescent="0.2">
      <c r="A249" s="465"/>
      <c r="B249" s="394"/>
      <c r="C249" s="671" t="s">
        <v>4423</v>
      </c>
      <c r="D249" s="394"/>
      <c r="E249" s="716"/>
      <c r="F249" s="394"/>
      <c r="G249" s="394"/>
      <c r="H249" s="394"/>
      <c r="I249" s="394"/>
      <c r="J249" s="394"/>
      <c r="K249" s="394"/>
      <c r="L249" s="394"/>
      <c r="M249" s="394"/>
      <c r="N249" s="394"/>
      <c r="O249" s="394"/>
      <c r="P249" s="394"/>
      <c r="Q249" s="394"/>
      <c r="R249" s="452" t="s">
        <v>4135</v>
      </c>
      <c r="S249" s="727" t="s">
        <v>1843</v>
      </c>
      <c r="T249" s="769">
        <f>SUM(T246:T248)</f>
        <v>0</v>
      </c>
      <c r="U249" s="770" t="s">
        <v>4424</v>
      </c>
      <c r="V249" s="394"/>
    </row>
    <row r="250" spans="1:22" s="4" customFormat="1" ht="6" customHeight="1" x14ac:dyDescent="0.2">
      <c r="A250" s="465"/>
      <c r="B250" s="394"/>
      <c r="C250" s="671"/>
      <c r="D250" s="394"/>
      <c r="E250" s="394"/>
      <c r="F250" s="394"/>
      <c r="G250" s="394"/>
      <c r="H250" s="394"/>
      <c r="I250" s="394"/>
      <c r="J250" s="394"/>
      <c r="K250" s="394"/>
      <c r="L250" s="394"/>
      <c r="M250" s="394"/>
      <c r="N250" s="394"/>
      <c r="O250" s="394"/>
      <c r="P250" s="394"/>
      <c r="Q250" s="394"/>
      <c r="R250" s="394"/>
      <c r="S250" s="394"/>
      <c r="T250" s="557"/>
      <c r="U250" s="556"/>
      <c r="V250" s="394"/>
    </row>
    <row r="251" spans="1:22" s="4" customFormat="1" ht="9" x14ac:dyDescent="0.2">
      <c r="A251" s="465"/>
      <c r="B251" s="394"/>
      <c r="C251" s="671"/>
      <c r="D251" s="394"/>
      <c r="E251" s="710" t="s">
        <v>3184</v>
      </c>
      <c r="F251" s="394"/>
      <c r="G251" s="394"/>
      <c r="H251" s="394"/>
      <c r="I251" s="394"/>
      <c r="J251" s="394"/>
      <c r="K251" s="394"/>
      <c r="L251" s="394"/>
      <c r="M251" s="394"/>
      <c r="N251" s="394"/>
      <c r="O251" s="394"/>
      <c r="P251" s="394"/>
      <c r="Q251" s="394"/>
      <c r="R251" s="394"/>
      <c r="S251" s="394"/>
      <c r="T251" s="557"/>
      <c r="U251" s="556"/>
      <c r="V251" s="394"/>
    </row>
    <row r="252" spans="1:22" s="4" customFormat="1" ht="9" x14ac:dyDescent="0.2">
      <c r="A252" s="465"/>
      <c r="B252" s="394"/>
      <c r="C252" s="671"/>
      <c r="D252" s="394"/>
      <c r="E252" s="726" t="s">
        <v>3966</v>
      </c>
      <c r="F252" s="394"/>
      <c r="G252" s="394"/>
      <c r="H252" s="394"/>
      <c r="I252" s="394"/>
      <c r="J252" s="394"/>
      <c r="K252" s="394"/>
      <c r="L252" s="394"/>
      <c r="M252" s="394"/>
      <c r="N252" s="394"/>
      <c r="O252" s="394"/>
      <c r="P252" s="394"/>
      <c r="Q252" s="394"/>
      <c r="R252" s="394"/>
      <c r="S252" s="394"/>
      <c r="T252" s="557"/>
      <c r="U252" s="556"/>
      <c r="V252" s="394"/>
    </row>
    <row r="253" spans="1:22" s="4" customFormat="1" ht="11.1" customHeight="1" x14ac:dyDescent="0.2">
      <c r="A253" s="465"/>
      <c r="B253" s="394"/>
      <c r="C253" s="671" t="s">
        <v>4425</v>
      </c>
      <c r="D253" s="394"/>
      <c r="E253" s="953" t="s">
        <v>3440</v>
      </c>
      <c r="F253" s="394"/>
      <c r="G253" s="394"/>
      <c r="H253" s="394"/>
      <c r="I253" s="394"/>
      <c r="J253" s="394"/>
      <c r="K253" s="394"/>
      <c r="L253" s="394"/>
      <c r="M253" s="394"/>
      <c r="N253" s="394"/>
      <c r="O253" s="394"/>
      <c r="P253" s="394"/>
      <c r="Q253" s="394"/>
      <c r="R253" s="394" t="s">
        <v>4283</v>
      </c>
      <c r="S253" s="394" t="s">
        <v>4283</v>
      </c>
      <c r="T253" s="115"/>
      <c r="U253" s="770" t="s">
        <v>3242</v>
      </c>
      <c r="V253" s="394"/>
    </row>
    <row r="254" spans="1:22" s="4" customFormat="1" ht="11.1" customHeight="1" x14ac:dyDescent="0.2">
      <c r="A254" s="465"/>
      <c r="B254" s="394"/>
      <c r="C254" s="671" t="s">
        <v>4426</v>
      </c>
      <c r="D254" s="394"/>
      <c r="E254" s="953" t="s">
        <v>1837</v>
      </c>
      <c r="F254" s="394"/>
      <c r="G254" s="394"/>
      <c r="H254" s="394"/>
      <c r="I254" s="394"/>
      <c r="J254" s="394"/>
      <c r="K254" s="394"/>
      <c r="L254" s="394"/>
      <c r="M254" s="394"/>
      <c r="N254" s="394"/>
      <c r="O254" s="394"/>
      <c r="P254" s="394"/>
      <c r="Q254" s="394"/>
      <c r="R254" s="394" t="s">
        <v>4283</v>
      </c>
      <c r="S254" s="394" t="s">
        <v>4283</v>
      </c>
      <c r="T254" s="115"/>
      <c r="U254" s="770" t="s">
        <v>3243</v>
      </c>
      <c r="V254" s="394"/>
    </row>
    <row r="255" spans="1:22" s="4" customFormat="1" ht="11.1" customHeight="1" x14ac:dyDescent="0.2">
      <c r="A255" s="465"/>
      <c r="B255" s="394"/>
      <c r="C255" s="671" t="s">
        <v>4427</v>
      </c>
      <c r="D255" s="394"/>
      <c r="E255" s="953" t="s">
        <v>1851</v>
      </c>
      <c r="F255" s="394"/>
      <c r="G255" s="394"/>
      <c r="H255" s="394"/>
      <c r="I255" s="394"/>
      <c r="J255" s="394"/>
      <c r="K255" s="394"/>
      <c r="L255" s="394"/>
      <c r="M255" s="394"/>
      <c r="N255" s="394"/>
      <c r="O255" s="394"/>
      <c r="P255" s="394"/>
      <c r="Q255" s="394"/>
      <c r="R255" s="394" t="s">
        <v>4283</v>
      </c>
      <c r="S255" s="394" t="s">
        <v>4283</v>
      </c>
      <c r="T255" s="115"/>
      <c r="U255" s="770" t="s">
        <v>3244</v>
      </c>
      <c r="V255" s="394"/>
    </row>
    <row r="256" spans="1:22" s="4" customFormat="1" ht="11.1" customHeight="1" x14ac:dyDescent="0.2">
      <c r="A256" s="465"/>
      <c r="B256" s="394"/>
      <c r="C256" s="671" t="s">
        <v>4428</v>
      </c>
      <c r="D256" s="394"/>
      <c r="E256" s="716"/>
      <c r="F256" s="394"/>
      <c r="G256" s="394"/>
      <c r="H256" s="394"/>
      <c r="I256" s="394"/>
      <c r="J256" s="394"/>
      <c r="K256" s="394"/>
      <c r="L256" s="394"/>
      <c r="M256" s="394"/>
      <c r="N256" s="394"/>
      <c r="O256" s="394"/>
      <c r="P256" s="394"/>
      <c r="Q256" s="394"/>
      <c r="R256" s="452" t="s">
        <v>4135</v>
      </c>
      <c r="S256" s="727" t="s">
        <v>1843</v>
      </c>
      <c r="T256" s="769">
        <f>SUM(T253:T255)</f>
        <v>0</v>
      </c>
      <c r="U256" s="770" t="s">
        <v>4098</v>
      </c>
      <c r="V256" s="394"/>
    </row>
    <row r="257" spans="1:22" s="4" customFormat="1" ht="6" customHeight="1" x14ac:dyDescent="0.2">
      <c r="A257" s="465"/>
      <c r="B257" s="394"/>
      <c r="C257" s="671"/>
      <c r="D257" s="394"/>
      <c r="E257" s="716"/>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71"/>
      <c r="D258" s="394"/>
      <c r="E258" s="716"/>
      <c r="F258" s="394"/>
      <c r="G258" s="394"/>
      <c r="H258" s="394"/>
      <c r="I258" s="394"/>
      <c r="J258" s="394"/>
      <c r="K258" s="394"/>
      <c r="L258" s="712"/>
      <c r="M258" s="713" t="s">
        <v>3045</v>
      </c>
      <c r="N258" s="713"/>
      <c r="O258" s="714"/>
      <c r="P258" s="715"/>
      <c r="Q258" s="713" t="s">
        <v>3851</v>
      </c>
      <c r="R258" s="714"/>
      <c r="S258" s="714"/>
      <c r="T258" s="713" t="s">
        <v>3646</v>
      </c>
      <c r="U258" s="705" t="s">
        <v>1853</v>
      </c>
      <c r="V258" s="394"/>
    </row>
    <row r="259" spans="1:22" s="4" customFormat="1" ht="9" x14ac:dyDescent="0.2">
      <c r="A259" s="465"/>
      <c r="B259" s="394"/>
      <c r="C259" s="671"/>
      <c r="D259" s="394"/>
      <c r="E259" s="716"/>
      <c r="F259" s="394"/>
      <c r="G259" s="394"/>
      <c r="H259" s="394"/>
      <c r="I259" s="394"/>
      <c r="J259" s="394"/>
      <c r="K259" s="394"/>
      <c r="L259" s="65"/>
      <c r="M259" s="66" t="s">
        <v>3647</v>
      </c>
      <c r="N259" s="66"/>
      <c r="O259" s="67"/>
      <c r="P259" s="68"/>
      <c r="Q259" s="66" t="s">
        <v>3648</v>
      </c>
      <c r="R259" s="67"/>
      <c r="S259" s="67"/>
      <c r="T259" s="66">
        <v>7</v>
      </c>
      <c r="U259" s="69">
        <v>8</v>
      </c>
      <c r="V259" s="394"/>
    </row>
    <row r="260" spans="1:22" s="4" customFormat="1" ht="9" hidden="1" x14ac:dyDescent="0.2">
      <c r="A260" s="465" t="s">
        <v>2651</v>
      </c>
      <c r="B260" s="394"/>
      <c r="C260" s="671"/>
      <c r="D260" s="394"/>
      <c r="E260" s="716"/>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2651</v>
      </c>
      <c r="B261" s="394"/>
      <c r="C261" s="671"/>
      <c r="D261" s="394"/>
      <c r="E261" s="716"/>
      <c r="F261" s="394"/>
      <c r="G261" s="394"/>
      <c r="H261" s="394"/>
      <c r="I261" s="394"/>
      <c r="J261" s="394"/>
      <c r="K261" s="394"/>
      <c r="L261" s="65"/>
      <c r="M261" s="66" t="s">
        <v>3026</v>
      </c>
      <c r="N261" s="66"/>
      <c r="O261" s="67"/>
      <c r="P261" s="68"/>
      <c r="Q261" s="66" t="s">
        <v>3195</v>
      </c>
      <c r="R261" s="67"/>
      <c r="S261" s="67"/>
      <c r="T261" s="66">
        <v>7</v>
      </c>
      <c r="U261" s="69">
        <v>8</v>
      </c>
      <c r="V261" s="394"/>
    </row>
    <row r="262" spans="1:22" s="4" customFormat="1" ht="6" customHeight="1" x14ac:dyDescent="0.2">
      <c r="A262" s="465"/>
      <c r="B262" s="394"/>
      <c r="C262" s="671"/>
      <c r="D262" s="394"/>
      <c r="E262" s="716"/>
      <c r="F262" s="394"/>
      <c r="G262" s="394"/>
      <c r="H262" s="394"/>
      <c r="I262" s="394"/>
      <c r="J262" s="394"/>
      <c r="K262" s="394"/>
      <c r="L262" s="674"/>
      <c r="M262" s="675"/>
      <c r="N262" s="675"/>
      <c r="O262" s="676"/>
      <c r="P262" s="677"/>
      <c r="Q262" s="675"/>
      <c r="R262" s="676"/>
      <c r="S262" s="676"/>
      <c r="T262" s="722"/>
      <c r="U262" s="679"/>
      <c r="V262" s="394"/>
    </row>
    <row r="263" spans="1:22" s="4" customFormat="1" ht="21" customHeight="1" x14ac:dyDescent="0.2">
      <c r="A263" s="465"/>
      <c r="B263" s="394"/>
      <c r="C263" s="671" t="s">
        <v>4429</v>
      </c>
      <c r="D263" s="394"/>
      <c r="E263" s="1503" t="s">
        <v>4130</v>
      </c>
      <c r="F263" s="394"/>
      <c r="G263" s="1506"/>
      <c r="H263" s="394"/>
      <c r="I263" s="394"/>
      <c r="J263" s="394"/>
      <c r="K263" s="394"/>
      <c r="L263" s="680"/>
      <c r="M263" s="681" t="s">
        <v>3641</v>
      </c>
      <c r="N263" s="681"/>
      <c r="O263" s="682"/>
      <c r="P263" s="683"/>
      <c r="Q263" s="717"/>
      <c r="R263" s="682"/>
      <c r="S263" s="682"/>
      <c r="T263" s="870" t="str">
        <f>IF(OR(Q263="",Q264=0),"NA",Q263/Q264)</f>
        <v>NA</v>
      </c>
      <c r="U263" s="1439" t="s">
        <v>3245</v>
      </c>
      <c r="V263" s="394"/>
    </row>
    <row r="264" spans="1:22" s="4" customFormat="1" ht="21" customHeight="1" x14ac:dyDescent="0.2">
      <c r="A264" s="465"/>
      <c r="B264" s="394"/>
      <c r="C264" s="671"/>
      <c r="D264" s="394"/>
      <c r="E264" s="1504"/>
      <c r="F264" s="394"/>
      <c r="G264" s="1438"/>
      <c r="H264" s="394"/>
      <c r="I264" s="394"/>
      <c r="J264" s="394"/>
      <c r="K264" s="394"/>
      <c r="L264" s="680"/>
      <c r="M264" s="685" t="s">
        <v>3642</v>
      </c>
      <c r="N264" s="685"/>
      <c r="O264" s="682"/>
      <c r="P264" s="683"/>
      <c r="Q264" s="114"/>
      <c r="R264" s="682"/>
      <c r="S264" s="682"/>
      <c r="T264" s="723"/>
      <c r="U264" s="1439"/>
      <c r="V264" s="394"/>
    </row>
    <row r="265" spans="1:22" s="4" customFormat="1" ht="6" customHeight="1" x14ac:dyDescent="0.2">
      <c r="A265" s="465"/>
      <c r="B265" s="394"/>
      <c r="C265" s="671"/>
      <c r="D265" s="394"/>
      <c r="E265" s="716"/>
      <c r="F265" s="394"/>
      <c r="G265" s="394"/>
      <c r="H265" s="394"/>
      <c r="I265" s="394"/>
      <c r="J265" s="394"/>
      <c r="K265" s="394"/>
      <c r="L265" s="689"/>
      <c r="M265" s="690"/>
      <c r="N265" s="690"/>
      <c r="O265" s="691"/>
      <c r="P265" s="692"/>
      <c r="Q265" s="693"/>
      <c r="R265" s="691"/>
      <c r="S265" s="691"/>
      <c r="T265" s="724"/>
      <c r="U265" s="695"/>
      <c r="V265" s="394"/>
    </row>
    <row r="266" spans="1:22" s="4" customFormat="1" ht="6" customHeight="1" x14ac:dyDescent="0.2">
      <c r="A266" s="465"/>
      <c r="B266" s="394"/>
      <c r="C266" s="671"/>
      <c r="D266" s="394"/>
      <c r="E266" s="699"/>
      <c r="F266" s="688"/>
      <c r="G266" s="688"/>
      <c r="H266" s="688"/>
      <c r="I266" s="688"/>
      <c r="J266" s="394"/>
      <c r="K266" s="394"/>
      <c r="L266" s="394"/>
      <c r="M266" s="650"/>
      <c r="N266" s="650"/>
      <c r="O266" s="394"/>
      <c r="P266" s="650"/>
      <c r="Q266" s="394"/>
      <c r="R266" s="394"/>
      <c r="S266" s="394"/>
      <c r="T266" s="557"/>
      <c r="U266" s="720"/>
      <c r="V266" s="394"/>
    </row>
    <row r="267" spans="1:22" s="4" customFormat="1" ht="6" customHeight="1" x14ac:dyDescent="0.2">
      <c r="A267" s="465"/>
      <c r="B267" s="394"/>
      <c r="C267" s="671"/>
      <c r="D267" s="394"/>
      <c r="E267" s="716"/>
      <c r="F267" s="394"/>
      <c r="G267" s="394"/>
      <c r="H267" s="394"/>
      <c r="I267" s="394"/>
      <c r="J267" s="394"/>
      <c r="K267" s="394"/>
      <c r="L267" s="674"/>
      <c r="M267" s="675"/>
      <c r="N267" s="675"/>
      <c r="O267" s="676"/>
      <c r="P267" s="677"/>
      <c r="Q267" s="675"/>
      <c r="R267" s="676"/>
      <c r="S267" s="676"/>
      <c r="T267" s="722"/>
      <c r="U267" s="679"/>
      <c r="V267" s="394"/>
    </row>
    <row r="268" spans="1:22" s="4" customFormat="1" ht="24" customHeight="1" x14ac:dyDescent="0.2">
      <c r="A268" s="465"/>
      <c r="B268" s="394"/>
      <c r="C268" s="671" t="s">
        <v>1396</v>
      </c>
      <c r="D268" s="394"/>
      <c r="E268" s="1503" t="s">
        <v>1849</v>
      </c>
      <c r="F268" s="394"/>
      <c r="G268" s="1506"/>
      <c r="H268" s="394"/>
      <c r="I268" s="394"/>
      <c r="J268" s="394"/>
      <c r="K268" s="394"/>
      <c r="L268" s="680"/>
      <c r="M268" s="681" t="s">
        <v>3641</v>
      </c>
      <c r="N268" s="681"/>
      <c r="O268" s="682"/>
      <c r="P268" s="683"/>
      <c r="Q268" s="684">
        <f>Q263</f>
        <v>0</v>
      </c>
      <c r="R268" s="682"/>
      <c r="S268" s="682"/>
      <c r="T268" s="870" t="str">
        <f>IF(OR(Q268="",Q269=0),"NA",Q268/Q269)</f>
        <v>NA</v>
      </c>
      <c r="U268" s="1439" t="s">
        <v>4776</v>
      </c>
      <c r="V268" s="394"/>
    </row>
    <row r="269" spans="1:22" s="4" customFormat="1" ht="21" customHeight="1" x14ac:dyDescent="0.2">
      <c r="A269" s="465"/>
      <c r="B269" s="394"/>
      <c r="C269" s="671"/>
      <c r="D269" s="394"/>
      <c r="E269" s="1504"/>
      <c r="F269" s="394"/>
      <c r="G269" s="1438"/>
      <c r="H269" s="394"/>
      <c r="I269" s="394"/>
      <c r="J269" s="394"/>
      <c r="K269" s="394"/>
      <c r="L269" s="680"/>
      <c r="M269" s="685" t="s">
        <v>2547</v>
      </c>
      <c r="N269" s="685"/>
      <c r="O269" s="682"/>
      <c r="P269" s="683"/>
      <c r="Q269" s="114"/>
      <c r="R269" s="682"/>
      <c r="S269" s="682"/>
      <c r="T269" s="723"/>
      <c r="U269" s="1439"/>
      <c r="V269" s="394"/>
    </row>
    <row r="270" spans="1:22" s="4" customFormat="1" ht="6" customHeight="1" x14ac:dyDescent="0.2">
      <c r="A270" s="465"/>
      <c r="B270" s="394"/>
      <c r="C270" s="671"/>
      <c r="D270" s="394"/>
      <c r="E270" s="716"/>
      <c r="F270" s="394"/>
      <c r="G270" s="394"/>
      <c r="H270" s="394"/>
      <c r="I270" s="394"/>
      <c r="J270" s="394"/>
      <c r="K270" s="394"/>
      <c r="L270" s="689"/>
      <c r="M270" s="690"/>
      <c r="N270" s="690"/>
      <c r="O270" s="691"/>
      <c r="P270" s="692"/>
      <c r="Q270" s="693"/>
      <c r="R270" s="691"/>
      <c r="S270" s="691"/>
      <c r="T270" s="724"/>
      <c r="U270" s="695"/>
      <c r="V270" s="394"/>
    </row>
    <row r="271" spans="1:22" s="4" customFormat="1" ht="6" customHeight="1" x14ac:dyDescent="0.2">
      <c r="A271" s="465"/>
      <c r="B271" s="394"/>
      <c r="C271" s="671"/>
      <c r="D271" s="394"/>
      <c r="E271" s="716"/>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71"/>
      <c r="D272" s="394"/>
      <c r="E272" s="716"/>
      <c r="F272" s="394"/>
      <c r="G272" s="394"/>
      <c r="H272" s="394"/>
      <c r="I272" s="394"/>
      <c r="J272" s="394"/>
      <c r="K272" s="394"/>
      <c r="L272" s="394"/>
      <c r="M272" s="394"/>
      <c r="N272" s="394"/>
      <c r="O272" s="394"/>
      <c r="P272" s="394"/>
      <c r="Q272" s="394"/>
      <c r="R272" s="394"/>
      <c r="S272" s="394"/>
      <c r="T272" s="705" t="s">
        <v>3646</v>
      </c>
      <c r="U272" s="768" t="s">
        <v>1853</v>
      </c>
      <c r="V272" s="394"/>
    </row>
    <row r="273" spans="1:22" s="4" customFormat="1" ht="9" hidden="1" x14ac:dyDescent="0.2">
      <c r="A273" s="465" t="s">
        <v>2651</v>
      </c>
      <c r="B273" s="394"/>
      <c r="C273" s="671"/>
      <c r="D273" s="394"/>
      <c r="E273" s="716"/>
      <c r="F273" s="394"/>
      <c r="G273" s="394"/>
      <c r="H273" s="394"/>
      <c r="I273" s="394"/>
      <c r="J273" s="394"/>
      <c r="K273" s="394"/>
      <c r="L273" s="394"/>
      <c r="M273" s="394"/>
      <c r="N273" s="394"/>
      <c r="O273" s="394"/>
      <c r="P273" s="394"/>
      <c r="Q273" s="394"/>
      <c r="R273" s="394"/>
      <c r="S273" s="394"/>
      <c r="T273" s="70" t="s">
        <v>1843</v>
      </c>
      <c r="U273" s="75" t="s">
        <v>1843</v>
      </c>
      <c r="V273" s="394"/>
    </row>
    <row r="274" spans="1:22" s="4" customFormat="1" ht="9" customHeight="1" x14ac:dyDescent="0.2">
      <c r="A274" s="465"/>
      <c r="B274" s="394"/>
      <c r="C274" s="671"/>
      <c r="D274" s="394"/>
      <c r="E274" s="716"/>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71" t="s">
        <v>4343</v>
      </c>
      <c r="D275" s="394"/>
      <c r="E275" s="728" t="s">
        <v>3350</v>
      </c>
      <c r="F275" s="394"/>
      <c r="G275" s="650"/>
      <c r="H275" s="394"/>
      <c r="I275" s="394"/>
      <c r="J275" s="394"/>
      <c r="K275" s="394"/>
      <c r="L275" s="394" t="s">
        <v>4586</v>
      </c>
      <c r="M275" s="394"/>
      <c r="N275" s="394"/>
      <c r="O275" s="394"/>
      <c r="P275" s="394"/>
      <c r="Q275" s="394"/>
      <c r="R275" s="394" t="s">
        <v>4283</v>
      </c>
      <c r="S275" s="394" t="s">
        <v>4283</v>
      </c>
      <c r="T275" s="769">
        <f>Q264-Q263</f>
        <v>0</v>
      </c>
      <c r="U275" s="770" t="s">
        <v>3601</v>
      </c>
      <c r="V275" s="394"/>
    </row>
    <row r="276" spans="1:22" s="4" customFormat="1" ht="45" x14ac:dyDescent="0.2">
      <c r="A276" s="465"/>
      <c r="B276" s="394"/>
      <c r="C276" s="671" t="s">
        <v>2526</v>
      </c>
      <c r="D276" s="394"/>
      <c r="E276" s="728" t="s">
        <v>4342</v>
      </c>
      <c r="F276" s="394"/>
      <c r="G276" s="650"/>
      <c r="H276" s="394"/>
      <c r="I276" s="394"/>
      <c r="J276" s="394"/>
      <c r="K276" s="394"/>
      <c r="L276" s="394" t="s">
        <v>4586</v>
      </c>
      <c r="M276" s="394"/>
      <c r="N276" s="394"/>
      <c r="O276" s="394"/>
      <c r="P276" s="394"/>
      <c r="Q276" s="394"/>
      <c r="R276" s="394" t="s">
        <v>4283</v>
      </c>
      <c r="S276" s="394" t="s">
        <v>4283</v>
      </c>
      <c r="T276" s="769">
        <f>Q269-Q268</f>
        <v>0</v>
      </c>
      <c r="U276" s="770" t="s">
        <v>2546</v>
      </c>
      <c r="V276" s="394"/>
    </row>
    <row r="277" spans="1:22" s="4" customFormat="1" ht="6" customHeight="1" x14ac:dyDescent="0.2">
      <c r="A277" s="465"/>
      <c r="B277" s="394"/>
      <c r="C277" s="647"/>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7"/>
      <c r="D278" s="394"/>
      <c r="E278" s="394"/>
      <c r="F278" s="394"/>
      <c r="G278" s="394"/>
      <c r="H278" s="394"/>
      <c r="I278" s="394"/>
      <c r="J278" s="394"/>
      <c r="K278" s="394"/>
      <c r="L278" s="394"/>
      <c r="M278" s="394"/>
      <c r="N278" s="394"/>
      <c r="O278" s="394"/>
      <c r="P278" s="394"/>
      <c r="Q278" s="394"/>
      <c r="R278" s="394"/>
      <c r="S278" s="394"/>
      <c r="T278" s="394"/>
      <c r="U278" s="443"/>
      <c r="V278" s="394"/>
    </row>
    <row r="279" spans="1:22" s="910" customFormat="1" ht="9" x14ac:dyDescent="0.2">
      <c r="A279" s="931"/>
      <c r="B279" s="914"/>
      <c r="C279" s="671"/>
      <c r="D279" s="394"/>
      <c r="E279" s="716"/>
      <c r="F279" s="914"/>
      <c r="G279" s="914"/>
      <c r="H279" s="914"/>
      <c r="I279" s="914"/>
      <c r="J279" s="914"/>
      <c r="K279" s="914"/>
      <c r="L279" s="914"/>
      <c r="M279" s="394"/>
      <c r="N279" s="394"/>
      <c r="O279" s="394"/>
      <c r="P279" s="394"/>
      <c r="Q279" s="394"/>
      <c r="R279" s="394"/>
      <c r="S279" s="394"/>
      <c r="T279" s="705" t="s">
        <v>3081</v>
      </c>
      <c r="U279" s="768" t="s">
        <v>1853</v>
      </c>
      <c r="V279" s="914"/>
    </row>
    <row r="280" spans="1:22" s="910" customFormat="1" ht="9" hidden="1" x14ac:dyDescent="0.2">
      <c r="A280" s="931" t="s">
        <v>2651</v>
      </c>
      <c r="B280" s="914"/>
      <c r="C280" s="671"/>
      <c r="D280" s="394"/>
      <c r="E280" s="716"/>
      <c r="F280" s="914"/>
      <c r="G280" s="914"/>
      <c r="H280" s="914"/>
      <c r="I280" s="914"/>
      <c r="J280" s="914"/>
      <c r="K280" s="914"/>
      <c r="L280" s="914"/>
      <c r="M280" s="394"/>
      <c r="N280" s="394"/>
      <c r="O280" s="394"/>
      <c r="P280" s="394"/>
      <c r="Q280" s="394"/>
      <c r="R280" s="394"/>
      <c r="S280" s="394"/>
      <c r="T280" s="70" t="s">
        <v>1843</v>
      </c>
      <c r="U280" s="75" t="s">
        <v>1843</v>
      </c>
      <c r="V280" s="914"/>
    </row>
    <row r="281" spans="1:22" s="910" customFormat="1" ht="9" customHeight="1" x14ac:dyDescent="0.2">
      <c r="A281" s="931"/>
      <c r="B281" s="914"/>
      <c r="C281" s="671"/>
      <c r="D281" s="394"/>
      <c r="E281" s="716"/>
      <c r="F281" s="914"/>
      <c r="G281" s="914"/>
      <c r="H281" s="914"/>
      <c r="I281" s="914"/>
      <c r="J281" s="914"/>
      <c r="K281" s="914"/>
      <c r="L281" s="914"/>
      <c r="M281" s="394"/>
      <c r="N281" s="394"/>
      <c r="O281" s="394"/>
      <c r="P281" s="394"/>
      <c r="Q281" s="394"/>
      <c r="R281" s="394"/>
      <c r="S281" s="394"/>
      <c r="T281" s="69">
        <v>7</v>
      </c>
      <c r="U281" s="69">
        <v>8</v>
      </c>
      <c r="V281" s="914"/>
    </row>
    <row r="282" spans="1:22" s="910" customFormat="1" ht="27" x14ac:dyDescent="0.2">
      <c r="A282" s="931"/>
      <c r="B282" s="914"/>
      <c r="C282" s="671" t="s">
        <v>3079</v>
      </c>
      <c r="D282" s="394"/>
      <c r="E282" s="728" t="s">
        <v>2609</v>
      </c>
      <c r="F282" s="914"/>
      <c r="G282" s="954"/>
      <c r="H282" s="914"/>
      <c r="I282" s="914"/>
      <c r="J282" s="914"/>
      <c r="K282" s="914"/>
      <c r="L282" s="914" t="s">
        <v>4586</v>
      </c>
      <c r="M282" s="394"/>
      <c r="N282" s="394"/>
      <c r="O282" s="394"/>
      <c r="P282" s="394"/>
      <c r="Q282" s="394"/>
      <c r="R282" s="394" t="s">
        <v>4283</v>
      </c>
      <c r="S282" s="394" t="s">
        <v>4283</v>
      </c>
      <c r="T282" s="115"/>
      <c r="U282" s="770" t="s">
        <v>2545</v>
      </c>
      <c r="V282" s="914"/>
    </row>
    <row r="283" spans="1:22" s="4" customFormat="1" ht="6" customHeight="1" x14ac:dyDescent="0.2">
      <c r="A283" s="465"/>
      <c r="B283" s="394"/>
      <c r="C283" s="647"/>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7"/>
      <c r="D284" s="394"/>
      <c r="E284" s="394"/>
      <c r="F284" s="394"/>
      <c r="G284" s="394"/>
      <c r="H284" s="394"/>
      <c r="I284" s="394"/>
      <c r="J284" s="394"/>
      <c r="K284" s="394"/>
      <c r="L284" s="394"/>
      <c r="M284" s="394"/>
      <c r="N284" s="394"/>
      <c r="O284" s="394"/>
      <c r="P284" s="394"/>
      <c r="Q284" s="394"/>
      <c r="R284" s="394"/>
      <c r="S284" s="394"/>
      <c r="T284" s="394"/>
      <c r="U284" s="443"/>
      <c r="V284" s="394"/>
    </row>
    <row r="285" spans="1:22" s="910" customFormat="1" ht="18" x14ac:dyDescent="0.2">
      <c r="A285" s="931"/>
      <c r="B285" s="914"/>
      <c r="C285" s="671"/>
      <c r="D285" s="394"/>
      <c r="E285" s="716"/>
      <c r="F285" s="914"/>
      <c r="G285" s="914"/>
      <c r="H285" s="914"/>
      <c r="I285" s="914"/>
      <c r="J285" s="914"/>
      <c r="K285" s="914"/>
      <c r="L285" s="950"/>
      <c r="M285" s="713" t="s">
        <v>3045</v>
      </c>
      <c r="N285" s="713"/>
      <c r="O285" s="714"/>
      <c r="P285" s="715"/>
      <c r="Q285" s="713" t="s">
        <v>3851</v>
      </c>
      <c r="R285" s="714"/>
      <c r="S285" s="714"/>
      <c r="T285" s="713" t="s">
        <v>3646</v>
      </c>
      <c r="U285" s="705" t="s">
        <v>1853</v>
      </c>
      <c r="V285" s="914"/>
    </row>
    <row r="286" spans="1:22" s="910" customFormat="1" ht="9" x14ac:dyDescent="0.2">
      <c r="A286" s="931"/>
      <c r="B286" s="914"/>
      <c r="C286" s="671"/>
      <c r="D286" s="394"/>
      <c r="E286" s="716"/>
      <c r="F286" s="914"/>
      <c r="G286" s="914"/>
      <c r="H286" s="914"/>
      <c r="I286" s="914"/>
      <c r="J286" s="914"/>
      <c r="K286" s="914"/>
      <c r="L286" s="932"/>
      <c r="M286" s="66" t="s">
        <v>3647</v>
      </c>
      <c r="N286" s="66"/>
      <c r="O286" s="67"/>
      <c r="P286" s="68"/>
      <c r="Q286" s="66" t="s">
        <v>3648</v>
      </c>
      <c r="R286" s="67"/>
      <c r="S286" s="67"/>
      <c r="T286" s="66">
        <v>7</v>
      </c>
      <c r="U286" s="69">
        <v>8</v>
      </c>
      <c r="V286" s="914"/>
    </row>
    <row r="287" spans="1:22" s="910" customFormat="1" ht="9" hidden="1" x14ac:dyDescent="0.2">
      <c r="A287" s="931" t="s">
        <v>2651</v>
      </c>
      <c r="B287" s="914"/>
      <c r="C287" s="671"/>
      <c r="D287" s="394"/>
      <c r="E287" s="716"/>
      <c r="F287" s="914"/>
      <c r="G287" s="914"/>
      <c r="H287" s="914"/>
      <c r="I287" s="914"/>
      <c r="J287" s="914"/>
      <c r="K287" s="914"/>
      <c r="L287" s="933"/>
      <c r="M287" s="72"/>
      <c r="N287" s="72"/>
      <c r="O287" s="73"/>
      <c r="P287" s="74"/>
      <c r="Q287" s="72"/>
      <c r="R287" s="73"/>
      <c r="S287" s="73"/>
      <c r="T287" s="72"/>
      <c r="U287" s="75"/>
      <c r="V287" s="914"/>
    </row>
    <row r="288" spans="1:22" s="910" customFormat="1" ht="11.1" hidden="1" customHeight="1" x14ac:dyDescent="0.2">
      <c r="A288" s="931" t="s">
        <v>2651</v>
      </c>
      <c r="B288" s="914"/>
      <c r="C288" s="671"/>
      <c r="D288" s="394"/>
      <c r="E288" s="716"/>
      <c r="F288" s="914"/>
      <c r="G288" s="914"/>
      <c r="H288" s="914"/>
      <c r="I288" s="914"/>
      <c r="J288" s="914"/>
      <c r="K288" s="914"/>
      <c r="L288" s="932"/>
      <c r="M288" s="66" t="s">
        <v>3026</v>
      </c>
      <c r="N288" s="66"/>
      <c r="O288" s="67"/>
      <c r="P288" s="68"/>
      <c r="Q288" s="66" t="s">
        <v>3195</v>
      </c>
      <c r="R288" s="67"/>
      <c r="S288" s="67"/>
      <c r="T288" s="66">
        <v>7</v>
      </c>
      <c r="U288" s="69">
        <v>8</v>
      </c>
      <c r="V288" s="914"/>
    </row>
    <row r="289" spans="1:22" s="910" customFormat="1" ht="6" customHeight="1" x14ac:dyDescent="0.2">
      <c r="A289" s="931"/>
      <c r="B289" s="914"/>
      <c r="C289" s="671"/>
      <c r="D289" s="394"/>
      <c r="E289" s="716"/>
      <c r="F289" s="914"/>
      <c r="G289" s="914"/>
      <c r="H289" s="914"/>
      <c r="I289" s="914"/>
      <c r="J289" s="914"/>
      <c r="K289" s="914"/>
      <c r="L289" s="934"/>
      <c r="M289" s="675"/>
      <c r="N289" s="675"/>
      <c r="O289" s="676"/>
      <c r="P289" s="677"/>
      <c r="Q289" s="675"/>
      <c r="R289" s="676"/>
      <c r="S289" s="676"/>
      <c r="T289" s="722"/>
      <c r="U289" s="679"/>
      <c r="V289" s="914"/>
    </row>
    <row r="290" spans="1:22" s="910" customFormat="1" ht="30" customHeight="1" x14ac:dyDescent="0.2">
      <c r="A290" s="931"/>
      <c r="B290" s="914"/>
      <c r="C290" s="671" t="s">
        <v>3080</v>
      </c>
      <c r="D290" s="394"/>
      <c r="E290" s="1503" t="s">
        <v>3814</v>
      </c>
      <c r="F290" s="914"/>
      <c r="G290" s="1514"/>
      <c r="H290" s="914"/>
      <c r="I290" s="914"/>
      <c r="J290" s="914"/>
      <c r="K290" s="914"/>
      <c r="L290" s="939"/>
      <c r="M290" s="681" t="s">
        <v>3643</v>
      </c>
      <c r="N290" s="681"/>
      <c r="O290" s="682"/>
      <c r="P290" s="683"/>
      <c r="Q290" s="684">
        <f>T282-Q291</f>
        <v>0</v>
      </c>
      <c r="R290" s="682"/>
      <c r="S290" s="682"/>
      <c r="T290" s="870" t="str">
        <f>IF(OR(Q290="",Q291=0),"NA",Q290/Q291)</f>
        <v>NA</v>
      </c>
      <c r="U290" s="1439" t="s">
        <v>3499</v>
      </c>
      <c r="V290" s="914"/>
    </row>
    <row r="291" spans="1:22" s="910" customFormat="1" ht="18" customHeight="1" x14ac:dyDescent="0.2">
      <c r="A291" s="931"/>
      <c r="B291" s="914"/>
      <c r="C291" s="671"/>
      <c r="D291" s="394"/>
      <c r="E291" s="1504"/>
      <c r="F291" s="914"/>
      <c r="G291" s="1515"/>
      <c r="H291" s="914"/>
      <c r="I291" s="914"/>
      <c r="J291" s="914"/>
      <c r="K291" s="914"/>
      <c r="L291" s="939"/>
      <c r="M291" s="685" t="s">
        <v>3498</v>
      </c>
      <c r="N291" s="685"/>
      <c r="O291" s="682"/>
      <c r="P291" s="683"/>
      <c r="Q291" s="114"/>
      <c r="R291" s="682"/>
      <c r="S291" s="682"/>
      <c r="T291" s="723"/>
      <c r="U291" s="1439"/>
      <c r="V291" s="914"/>
    </row>
    <row r="292" spans="1:22" s="910" customFormat="1" ht="6" customHeight="1" x14ac:dyDescent="0.2">
      <c r="A292" s="931"/>
      <c r="B292" s="914"/>
      <c r="C292" s="671"/>
      <c r="D292" s="394"/>
      <c r="E292" s="716"/>
      <c r="F292" s="914"/>
      <c r="G292" s="914"/>
      <c r="H292" s="914"/>
      <c r="I292" s="914"/>
      <c r="J292" s="914"/>
      <c r="K292" s="914"/>
      <c r="L292" s="940"/>
      <c r="M292" s="690"/>
      <c r="N292" s="690"/>
      <c r="O292" s="691"/>
      <c r="P292" s="692"/>
      <c r="Q292" s="693"/>
      <c r="R292" s="691"/>
      <c r="S292" s="691"/>
      <c r="T292" s="724"/>
      <c r="U292" s="695"/>
      <c r="V292" s="914"/>
    </row>
    <row r="293" spans="1:22" s="4" customFormat="1" ht="6" customHeight="1" x14ac:dyDescent="0.2">
      <c r="A293" s="465"/>
      <c r="B293" s="394"/>
      <c r="C293" s="647"/>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7" sqref="N27"/>
    </sheetView>
  </sheetViews>
  <sheetFormatPr defaultColWidth="0" defaultRowHeight="13.5" zeroHeight="1" x14ac:dyDescent="0.2"/>
  <cols>
    <col min="1" max="1" width="1.7109375" style="642"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801"/>
      <c r="B1" s="198"/>
      <c r="C1" s="799" t="e">
        <f>IF(LANGUAGE="English","Province of Ontario  -  Ministry of Municipal Affairs","Province de l'Ontario  -  Ministère des Affaires municipales")</f>
        <v>#REF!</v>
      </c>
      <c r="D1" s="198"/>
      <c r="F1" s="199" t="s">
        <v>3472</v>
      </c>
      <c r="G1" s="199" t="s">
        <v>3472</v>
      </c>
      <c r="H1" s="131" t="s">
        <v>2651</v>
      </c>
      <c r="I1" s="199" t="s">
        <v>3472</v>
      </c>
      <c r="J1" s="199" t="s">
        <v>3472</v>
      </c>
      <c r="K1" s="199"/>
      <c r="L1" s="199" t="s">
        <v>2651</v>
      </c>
      <c r="M1" s="200"/>
      <c r="N1" s="1105">
        <f ca="1">NOW()</f>
        <v>42892.519948726855</v>
      </c>
      <c r="O1" s="199"/>
      <c r="P1" s="131" t="s">
        <v>3472</v>
      </c>
    </row>
    <row r="2" spans="1:16" s="795" customFormat="1" ht="6" customHeight="1" x14ac:dyDescent="0.2">
      <c r="B2" s="832"/>
      <c r="C2" s="833" t="e">
        <f>#REF!</f>
        <v>#REF!</v>
      </c>
      <c r="D2" s="834"/>
      <c r="E2" s="832"/>
      <c r="F2" s="835"/>
      <c r="G2" s="834"/>
      <c r="H2" s="832"/>
      <c r="I2" s="835"/>
      <c r="J2" s="834"/>
      <c r="K2" s="835"/>
      <c r="L2" s="834"/>
      <c r="M2" s="832"/>
      <c r="N2" s="848"/>
      <c r="O2" s="832"/>
    </row>
    <row r="3" spans="1:16" s="795" customFormat="1" ht="17.100000000000001" customHeight="1" x14ac:dyDescent="0.2">
      <c r="B3" s="832"/>
      <c r="C3" s="837" t="e">
        <f>"FIR"&amp;#REF!&amp;":   "&amp;#REF!</f>
        <v>#REF!</v>
      </c>
      <c r="D3" s="834"/>
      <c r="E3" s="832"/>
      <c r="F3" s="835"/>
      <c r="G3" s="834"/>
      <c r="H3" s="832"/>
      <c r="I3" s="835"/>
      <c r="J3" s="834"/>
      <c r="K3" s="835"/>
      <c r="L3" s="834"/>
      <c r="M3" s="848"/>
      <c r="N3" s="838"/>
      <c r="O3" s="838" t="s">
        <v>3319</v>
      </c>
    </row>
    <row r="4" spans="1:16" s="795" customFormat="1" ht="15" customHeight="1" x14ac:dyDescent="0.2">
      <c r="B4" s="839"/>
      <c r="C4" s="840" t="e">
        <f>"Asmt Code:   "&amp;#REF!</f>
        <v>#REF!</v>
      </c>
      <c r="D4" s="834"/>
      <c r="E4" s="832"/>
      <c r="F4" s="835"/>
      <c r="G4" s="839"/>
      <c r="H4" s="832"/>
      <c r="I4" s="835"/>
      <c r="J4" s="839"/>
      <c r="K4" s="834"/>
      <c r="L4" s="834"/>
      <c r="M4" s="848"/>
      <c r="N4" s="841"/>
      <c r="O4" s="841" t="s">
        <v>3320</v>
      </c>
    </row>
    <row r="5" spans="1:16" s="795" customFormat="1" ht="11.1" customHeight="1" x14ac:dyDescent="0.2">
      <c r="B5" s="832"/>
      <c r="C5" s="842" t="e">
        <f>"MAH Code:   "&amp;#REF!</f>
        <v>#REF!</v>
      </c>
      <c r="D5" s="832"/>
      <c r="E5" s="832"/>
      <c r="F5" s="832"/>
      <c r="G5" s="843"/>
      <c r="H5" s="832"/>
      <c r="I5" s="832"/>
      <c r="J5" s="832"/>
      <c r="K5" s="832"/>
      <c r="L5" s="832"/>
      <c r="M5" s="848"/>
      <c r="N5" s="845"/>
      <c r="O5" s="845" t="e">
        <f>"for the year ended December 31, "&amp;#REF!&amp;" "</f>
        <v>#REF!</v>
      </c>
    </row>
    <row r="6" spans="1:16" s="795" customFormat="1" ht="17.100000000000001" hidden="1" customHeight="1" x14ac:dyDescent="0.2">
      <c r="B6" s="832"/>
      <c r="C6" s="837" t="e">
        <f>"RIF"&amp;#REF!&amp;":   "&amp;#REF!</f>
        <v>#REF!</v>
      </c>
      <c r="D6" s="834"/>
      <c r="E6" s="832"/>
      <c r="F6" s="835"/>
      <c r="G6" s="849"/>
      <c r="H6" s="832"/>
      <c r="I6" s="835"/>
      <c r="J6" s="839"/>
      <c r="K6" s="835"/>
      <c r="L6" s="834"/>
      <c r="M6" s="832"/>
      <c r="N6" s="838"/>
      <c r="O6" s="838" t="s">
        <v>3318</v>
      </c>
    </row>
    <row r="7" spans="1:16" s="795" customFormat="1" ht="15" hidden="1" customHeight="1" x14ac:dyDescent="0.2">
      <c r="B7" s="839"/>
      <c r="C7" s="840" t="e">
        <f>"Code mun.   "&amp;#REF!</f>
        <v>#REF!</v>
      </c>
      <c r="D7" s="834"/>
      <c r="E7" s="832"/>
      <c r="F7" s="835"/>
      <c r="G7" s="849"/>
      <c r="H7" s="832"/>
      <c r="I7" s="835"/>
      <c r="J7" s="839"/>
      <c r="K7" s="834"/>
      <c r="L7" s="834"/>
      <c r="M7" s="835"/>
      <c r="N7" s="841"/>
      <c r="O7" s="841"/>
    </row>
    <row r="8" spans="1:16" s="795" customFormat="1" ht="11.1" hidden="1" customHeight="1" x14ac:dyDescent="0.2">
      <c r="B8" s="832"/>
      <c r="C8" s="842" t="e">
        <f>"AML   "&amp;#REF!</f>
        <v>#REF!</v>
      </c>
      <c r="D8" s="832"/>
      <c r="E8" s="832"/>
      <c r="F8" s="832"/>
      <c r="G8" s="843"/>
      <c r="H8" s="832"/>
      <c r="I8" s="832"/>
      <c r="J8" s="832"/>
      <c r="K8" s="832"/>
      <c r="L8" s="832"/>
      <c r="M8" s="844"/>
      <c r="N8" s="845"/>
      <c r="O8" s="845" t="e">
        <f>"pour l'exercice terminé le 31 décembre "&amp;#REF!&amp;" "</f>
        <v>#REF!</v>
      </c>
    </row>
    <row r="9" spans="1:16" s="795" customFormat="1" ht="3.95" customHeight="1" x14ac:dyDescent="0.2">
      <c r="B9" s="834"/>
      <c r="C9" s="834"/>
      <c r="D9" s="832"/>
      <c r="E9" s="832"/>
      <c r="F9" s="832"/>
      <c r="G9" s="832"/>
      <c r="H9" s="832"/>
      <c r="I9" s="832"/>
      <c r="J9" s="832"/>
      <c r="K9" s="832"/>
      <c r="L9" s="832"/>
      <c r="M9" s="834"/>
      <c r="N9" s="835"/>
      <c r="O9" s="835"/>
    </row>
    <row r="10" spans="1:16" s="703" customFormat="1" ht="6" customHeight="1" x14ac:dyDescent="0.2">
      <c r="A10" s="654"/>
      <c r="B10" s="193"/>
      <c r="C10" s="704"/>
      <c r="D10" s="193"/>
      <c r="E10" s="193"/>
      <c r="F10" s="193"/>
      <c r="G10" s="193"/>
      <c r="H10" s="193"/>
      <c r="I10" s="193"/>
      <c r="J10" s="193"/>
      <c r="K10" s="193"/>
      <c r="L10" s="193"/>
      <c r="M10" s="193"/>
      <c r="N10" s="644"/>
      <c r="O10" s="193"/>
    </row>
    <row r="11" spans="1:16" s="703" customFormat="1" ht="12.75" x14ac:dyDescent="0.2">
      <c r="A11" s="654"/>
      <c r="B11" s="193"/>
      <c r="C11" s="636"/>
      <c r="D11" s="193"/>
      <c r="E11" s="193" t="s">
        <v>4981</v>
      </c>
      <c r="F11" s="709"/>
      <c r="G11" s="709"/>
      <c r="H11" s="709"/>
      <c r="I11" s="709"/>
      <c r="J11" s="709"/>
      <c r="K11" s="709"/>
      <c r="L11" s="709"/>
      <c r="M11" s="709"/>
      <c r="N11" s="709"/>
      <c r="O11" s="193"/>
    </row>
    <row r="12" spans="1:16" s="703" customFormat="1" ht="12.75" x14ac:dyDescent="0.2">
      <c r="A12" s="654"/>
      <c r="B12" s="193"/>
      <c r="C12" s="636"/>
      <c r="D12" s="193"/>
      <c r="E12" s="193" t="s">
        <v>4982</v>
      </c>
      <c r="F12" s="709"/>
      <c r="G12" s="709"/>
      <c r="H12" s="709"/>
      <c r="I12" s="709"/>
      <c r="J12" s="709"/>
      <c r="K12" s="709"/>
      <c r="L12" s="709"/>
      <c r="M12" s="709"/>
      <c r="N12" s="709"/>
      <c r="O12" s="193"/>
    </row>
    <row r="13" spans="1:16" s="703" customFormat="1" ht="12.75" hidden="1" x14ac:dyDescent="0.2">
      <c r="A13" s="654" t="s">
        <v>2651</v>
      </c>
      <c r="B13" s="193"/>
      <c r="C13" s="636"/>
      <c r="D13" s="193"/>
      <c r="E13" s="193"/>
      <c r="F13" s="709"/>
      <c r="G13" s="709"/>
      <c r="H13" s="709"/>
      <c r="I13" s="709"/>
      <c r="J13" s="709"/>
      <c r="K13" s="709"/>
      <c r="L13" s="709"/>
      <c r="M13" s="709"/>
      <c r="N13" s="709"/>
      <c r="O13" s="193"/>
    </row>
    <row r="14" spans="1:16" s="703" customFormat="1" ht="12.75" hidden="1" x14ac:dyDescent="0.2">
      <c r="A14" s="654" t="s">
        <v>2651</v>
      </c>
      <c r="B14" s="193"/>
      <c r="C14" s="636"/>
      <c r="D14" s="193"/>
      <c r="E14" s="193"/>
      <c r="F14" s="193"/>
      <c r="G14" s="193"/>
      <c r="H14" s="193"/>
      <c r="I14" s="193"/>
      <c r="J14" s="193"/>
      <c r="K14" s="193"/>
      <c r="L14" s="193"/>
      <c r="M14" s="193"/>
      <c r="N14" s="644"/>
      <c r="O14" s="193"/>
    </row>
    <row r="15" spans="1:16" s="703" customFormat="1" ht="8.1" customHeight="1" x14ac:dyDescent="0.2">
      <c r="A15" s="654"/>
      <c r="B15" s="193"/>
      <c r="C15" s="636"/>
      <c r="D15" s="193"/>
      <c r="E15" s="646"/>
      <c r="F15" s="193"/>
      <c r="G15" s="193"/>
      <c r="H15" s="193"/>
      <c r="I15" s="193"/>
      <c r="J15" s="193"/>
      <c r="K15" s="193"/>
      <c r="L15" s="193"/>
      <c r="M15" s="193"/>
      <c r="N15" s="644"/>
      <c r="O15" s="193"/>
    </row>
    <row r="16" spans="1:16" s="703" customFormat="1" x14ac:dyDescent="0.2">
      <c r="A16" s="654"/>
      <c r="B16" s="193"/>
      <c r="C16" s="636"/>
      <c r="D16" s="193"/>
      <c r="E16" s="866" t="s">
        <v>2391</v>
      </c>
      <c r="F16" s="193"/>
      <c r="G16" s="193"/>
      <c r="H16" s="193"/>
      <c r="I16" s="193"/>
      <c r="J16" s="193"/>
      <c r="K16" s="193"/>
      <c r="L16" s="193"/>
      <c r="M16" s="193"/>
      <c r="N16" s="637"/>
      <c r="O16" s="193"/>
    </row>
    <row r="17" spans="1:16" s="703" customFormat="1" ht="12.75" x14ac:dyDescent="0.2">
      <c r="A17" s="654"/>
      <c r="B17" s="193"/>
      <c r="C17" s="636"/>
      <c r="D17" s="193"/>
      <c r="E17" s="193"/>
      <c r="F17" s="193"/>
      <c r="G17" s="193"/>
      <c r="H17" s="193"/>
      <c r="I17" s="193"/>
      <c r="J17" s="193"/>
      <c r="K17" s="193"/>
      <c r="L17" s="193"/>
      <c r="M17" s="193"/>
      <c r="N17" s="865" t="s">
        <v>1571</v>
      </c>
      <c r="O17" s="193"/>
    </row>
    <row r="18" spans="1:16" s="4" customFormat="1" ht="12.75" x14ac:dyDescent="0.2">
      <c r="A18" s="654"/>
      <c r="B18" s="227"/>
      <c r="C18" s="192"/>
      <c r="D18" s="312"/>
      <c r="E18" s="227"/>
      <c r="F18" s="227"/>
      <c r="G18" s="227"/>
      <c r="H18" s="227"/>
      <c r="I18" s="227"/>
      <c r="J18" s="227"/>
      <c r="K18" s="227"/>
      <c r="L18" s="227"/>
      <c r="M18" s="227"/>
      <c r="N18" s="729" t="s">
        <v>3774</v>
      </c>
      <c r="O18" s="227"/>
    </row>
    <row r="19" spans="1:16" s="4" customFormat="1" ht="12.75" hidden="1" x14ac:dyDescent="0.2">
      <c r="A19" s="654" t="s">
        <v>2651</v>
      </c>
      <c r="B19" s="227"/>
      <c r="C19" s="671"/>
      <c r="D19" s="673"/>
      <c r="E19" s="227"/>
      <c r="F19" s="673"/>
      <c r="G19" s="673"/>
      <c r="H19" s="227"/>
      <c r="I19" s="227"/>
      <c r="J19" s="227"/>
      <c r="K19" s="227"/>
      <c r="L19" s="227"/>
      <c r="M19" s="227"/>
      <c r="N19" s="730"/>
      <c r="O19" s="227"/>
    </row>
    <row r="20" spans="1:16" s="4" customFormat="1" ht="12.75" x14ac:dyDescent="0.2">
      <c r="A20" s="654"/>
      <c r="B20" s="227"/>
      <c r="C20" s="671"/>
      <c r="D20" s="673"/>
      <c r="E20" s="234"/>
      <c r="F20" s="673"/>
      <c r="G20" s="673"/>
      <c r="H20" s="227"/>
      <c r="I20" s="227"/>
      <c r="J20" s="227"/>
      <c r="K20" s="227"/>
      <c r="L20" s="227"/>
      <c r="M20" s="227"/>
      <c r="N20" s="731">
        <v>2</v>
      </c>
      <c r="O20" s="227"/>
    </row>
    <row r="21" spans="1:16" s="4" customFormat="1" ht="18" x14ac:dyDescent="0.2">
      <c r="A21" s="654"/>
      <c r="B21" s="227"/>
      <c r="C21" s="671" t="s">
        <v>2655</v>
      </c>
      <c r="D21" s="673"/>
      <c r="E21" s="672" t="s">
        <v>2613</v>
      </c>
      <c r="F21" s="673"/>
      <c r="G21" s="429"/>
      <c r="H21" s="227"/>
      <c r="I21" s="227"/>
      <c r="J21" s="227"/>
      <c r="K21" s="227"/>
      <c r="L21" s="227"/>
      <c r="M21" s="227"/>
      <c r="N21" s="1134"/>
      <c r="O21" s="284"/>
      <c r="P21" s="89" t="s">
        <v>3040</v>
      </c>
    </row>
    <row r="22" spans="1:16" s="4" customFormat="1" ht="12.75" customHeight="1" x14ac:dyDescent="0.2">
      <c r="A22" s="654"/>
      <c r="B22" s="227"/>
      <c r="C22" s="671"/>
      <c r="D22" s="673"/>
      <c r="E22" s="701"/>
      <c r="F22" s="673"/>
      <c r="G22" s="673"/>
      <c r="H22" s="227"/>
      <c r="I22" s="227"/>
      <c r="J22" s="227"/>
      <c r="K22" s="227"/>
      <c r="L22" s="227"/>
      <c r="M22" s="227"/>
      <c r="N22" s="1003"/>
      <c r="O22" s="227"/>
    </row>
    <row r="23" spans="1:16" s="4" customFormat="1" ht="12.75" x14ac:dyDescent="0.2">
      <c r="A23" s="654"/>
      <c r="B23" s="227"/>
      <c r="C23" s="671"/>
      <c r="D23" s="673"/>
      <c r="E23" s="234" t="s">
        <v>3463</v>
      </c>
      <c r="F23" s="673"/>
      <c r="G23" s="673"/>
      <c r="H23" s="227"/>
      <c r="I23" s="227"/>
      <c r="J23" s="227"/>
      <c r="K23" s="227"/>
      <c r="L23" s="227"/>
      <c r="M23" s="227"/>
      <c r="N23" s="1003"/>
      <c r="O23" s="227"/>
    </row>
    <row r="24" spans="1:16" s="4" customFormat="1" ht="12.75" x14ac:dyDescent="0.2">
      <c r="A24" s="654"/>
      <c r="B24" s="227"/>
      <c r="C24" s="671" t="s">
        <v>2703</v>
      </c>
      <c r="D24" s="673"/>
      <c r="E24" s="672" t="s">
        <v>2392</v>
      </c>
      <c r="F24" s="673"/>
      <c r="G24" s="429"/>
      <c r="H24" s="227"/>
      <c r="I24" s="227"/>
      <c r="J24" s="227"/>
      <c r="K24" s="227"/>
      <c r="L24" s="227"/>
      <c r="M24" s="227"/>
      <c r="N24" s="1134"/>
      <c r="O24" s="284"/>
      <c r="P24" s="89"/>
    </row>
    <row r="25" spans="1:16" s="4" customFormat="1" ht="3.95" customHeight="1" x14ac:dyDescent="0.2">
      <c r="A25" s="654"/>
      <c r="B25" s="227"/>
      <c r="C25" s="671"/>
      <c r="D25" s="673"/>
      <c r="E25" s="701"/>
      <c r="F25" s="673"/>
      <c r="G25" s="673"/>
      <c r="H25" s="227"/>
      <c r="I25" s="227"/>
      <c r="J25" s="227"/>
      <c r="K25" s="227"/>
      <c r="L25" s="227"/>
      <c r="M25" s="227"/>
      <c r="N25" s="1003"/>
      <c r="O25" s="227"/>
    </row>
    <row r="26" spans="1:16" s="4" customFormat="1" ht="3.95" customHeight="1" x14ac:dyDescent="0.2">
      <c r="A26" s="654"/>
      <c r="B26" s="227"/>
      <c r="C26" s="671"/>
      <c r="D26" s="673"/>
      <c r="E26" s="701"/>
      <c r="F26" s="673"/>
      <c r="G26" s="673"/>
      <c r="H26" s="227"/>
      <c r="I26" s="227"/>
      <c r="J26" s="227"/>
      <c r="K26" s="227"/>
      <c r="L26" s="227"/>
      <c r="M26" s="227"/>
      <c r="N26" s="1003"/>
      <c r="O26" s="227"/>
    </row>
    <row r="27" spans="1:16" s="4" customFormat="1" ht="45" x14ac:dyDescent="0.2">
      <c r="A27" s="654"/>
      <c r="B27" s="227"/>
      <c r="C27" s="671" t="s">
        <v>3007</v>
      </c>
      <c r="D27" s="1054"/>
      <c r="E27" s="1051" t="s">
        <v>4167</v>
      </c>
      <c r="F27" s="1049"/>
      <c r="G27" s="1136"/>
      <c r="H27" s="1003"/>
      <c r="I27" s="1003"/>
      <c r="J27" s="1003"/>
      <c r="K27" s="1003"/>
      <c r="L27" s="1003"/>
      <c r="M27" s="1003" t="s">
        <v>4283</v>
      </c>
      <c r="N27" s="1134"/>
      <c r="O27" s="284"/>
      <c r="P27" s="89" t="s">
        <v>2453</v>
      </c>
    </row>
    <row r="28" spans="1:16" s="4" customFormat="1" ht="12.75" x14ac:dyDescent="0.2">
      <c r="A28" s="654"/>
      <c r="B28" s="227"/>
      <c r="C28" s="671"/>
      <c r="D28" s="673"/>
      <c r="E28" s="701"/>
      <c r="F28" s="673"/>
      <c r="G28" s="673"/>
      <c r="H28" s="227"/>
      <c r="I28" s="227"/>
      <c r="J28" s="227"/>
      <c r="K28" s="227"/>
      <c r="L28" s="227"/>
      <c r="M28" s="227"/>
      <c r="N28" s="1003"/>
      <c r="O28" s="227"/>
    </row>
    <row r="29" spans="1:16" s="4" customFormat="1" ht="12.75" x14ac:dyDescent="0.2">
      <c r="A29" s="654"/>
      <c r="B29" s="227"/>
      <c r="C29" s="671"/>
      <c r="D29" s="673"/>
      <c r="E29" s="234" t="s">
        <v>4009</v>
      </c>
      <c r="F29" s="673"/>
      <c r="G29" s="673"/>
      <c r="H29" s="227"/>
      <c r="I29" s="227"/>
      <c r="J29" s="227"/>
      <c r="K29" s="227"/>
      <c r="L29" s="227"/>
      <c r="M29" s="227"/>
      <c r="N29" s="1003"/>
      <c r="O29" s="227"/>
    </row>
    <row r="30" spans="1:16" s="4" customFormat="1" ht="12.75" x14ac:dyDescent="0.2">
      <c r="A30" s="654"/>
      <c r="B30" s="227"/>
      <c r="C30" s="671" t="s">
        <v>2701</v>
      </c>
      <c r="D30" s="673"/>
      <c r="E30" s="672" t="s">
        <v>2392</v>
      </c>
      <c r="F30" s="673"/>
      <c r="G30" s="429"/>
      <c r="H30" s="227"/>
      <c r="I30" s="227"/>
      <c r="J30" s="227"/>
      <c r="K30" s="227"/>
      <c r="L30" s="227"/>
      <c r="M30" s="227"/>
      <c r="N30" s="1134"/>
      <c r="O30" s="284"/>
      <c r="P30" s="89"/>
    </row>
    <row r="31" spans="1:16" s="4" customFormat="1" ht="3.95" customHeight="1" x14ac:dyDescent="0.2">
      <c r="A31" s="654"/>
      <c r="B31" s="227"/>
      <c r="C31" s="671"/>
      <c r="D31" s="673"/>
      <c r="E31" s="701"/>
      <c r="F31" s="673"/>
      <c r="G31" s="673"/>
      <c r="H31" s="227"/>
      <c r="I31" s="227"/>
      <c r="J31" s="227"/>
      <c r="K31" s="227"/>
      <c r="L31" s="227"/>
      <c r="M31" s="227"/>
      <c r="N31" s="1003"/>
      <c r="O31" s="227"/>
    </row>
    <row r="32" spans="1:16" s="4" customFormat="1" ht="3.95" customHeight="1" x14ac:dyDescent="0.2">
      <c r="A32" s="654"/>
      <c r="B32" s="227"/>
      <c r="C32" s="671"/>
      <c r="D32" s="673"/>
      <c r="E32" s="701"/>
      <c r="F32" s="673"/>
      <c r="G32" s="673"/>
      <c r="H32" s="227"/>
      <c r="I32" s="227"/>
      <c r="J32" s="227"/>
      <c r="K32" s="227"/>
      <c r="L32" s="227"/>
      <c r="M32" s="227"/>
      <c r="N32" s="1003"/>
      <c r="O32" s="227"/>
    </row>
    <row r="33" spans="1:16" s="4" customFormat="1" ht="27" x14ac:dyDescent="0.2">
      <c r="A33" s="654"/>
      <c r="B33" s="227"/>
      <c r="C33" s="671" t="s">
        <v>2656</v>
      </c>
      <c r="D33" s="673"/>
      <c r="E33" s="672" t="s">
        <v>4691</v>
      </c>
      <c r="F33" s="673"/>
      <c r="G33" s="429"/>
      <c r="H33" s="227"/>
      <c r="I33" s="227"/>
      <c r="J33" s="227"/>
      <c r="K33" s="227"/>
      <c r="L33" s="227"/>
      <c r="M33" s="227" t="s">
        <v>4283</v>
      </c>
      <c r="N33" s="1134"/>
      <c r="O33" s="284"/>
      <c r="P33" s="89" t="s">
        <v>2453</v>
      </c>
    </row>
    <row r="34" spans="1:16" s="4" customFormat="1" ht="12.75" x14ac:dyDescent="0.2">
      <c r="A34" s="654"/>
      <c r="B34" s="227"/>
      <c r="C34" s="671"/>
      <c r="D34" s="673"/>
      <c r="E34" s="701"/>
      <c r="F34" s="673"/>
      <c r="G34" s="673"/>
      <c r="H34" s="227"/>
      <c r="I34" s="227"/>
      <c r="J34" s="227"/>
      <c r="K34" s="227"/>
      <c r="L34" s="227"/>
      <c r="M34" s="227"/>
      <c r="N34" s="1003"/>
      <c r="O34" s="227"/>
    </row>
    <row r="35" spans="1:16" s="4" customFormat="1" ht="12.75" x14ac:dyDescent="0.2">
      <c r="A35" s="654"/>
      <c r="B35" s="227"/>
      <c r="C35" s="671"/>
      <c r="D35" s="673"/>
      <c r="E35" s="234" t="s">
        <v>4010</v>
      </c>
      <c r="F35" s="673"/>
      <c r="G35" s="673"/>
      <c r="H35" s="227"/>
      <c r="I35" s="227"/>
      <c r="J35" s="227"/>
      <c r="K35" s="227"/>
      <c r="L35" s="227"/>
      <c r="M35" s="227"/>
      <c r="N35" s="1003"/>
      <c r="O35" s="227"/>
    </row>
    <row r="36" spans="1:16" s="4" customFormat="1" ht="12.75" x14ac:dyDescent="0.2">
      <c r="A36" s="654"/>
      <c r="B36" s="227"/>
      <c r="C36" s="671" t="s">
        <v>2338</v>
      </c>
      <c r="D36" s="673"/>
      <c r="E36" s="672" t="s">
        <v>2392</v>
      </c>
      <c r="F36" s="673"/>
      <c r="G36" s="429"/>
      <c r="H36" s="227"/>
      <c r="I36" s="227"/>
      <c r="J36" s="227"/>
      <c r="K36" s="227"/>
      <c r="L36" s="227"/>
      <c r="M36" s="227"/>
      <c r="N36" s="1134"/>
      <c r="O36" s="284"/>
      <c r="P36" s="89"/>
    </row>
    <row r="37" spans="1:16" s="4" customFormat="1" ht="3.95" customHeight="1" x14ac:dyDescent="0.2">
      <c r="A37" s="654"/>
      <c r="B37" s="227"/>
      <c r="C37" s="671"/>
      <c r="D37" s="673"/>
      <c r="E37" s="701"/>
      <c r="F37" s="673"/>
      <c r="G37" s="673"/>
      <c r="H37" s="227"/>
      <c r="I37" s="227"/>
      <c r="J37" s="227"/>
      <c r="K37" s="227"/>
      <c r="L37" s="227"/>
      <c r="M37" s="227"/>
      <c r="N37" s="1003"/>
      <c r="O37" s="227"/>
    </row>
    <row r="38" spans="1:16" s="4" customFormat="1" ht="3.95" customHeight="1" x14ac:dyDescent="0.2">
      <c r="A38" s="654"/>
      <c r="B38" s="227"/>
      <c r="C38" s="671"/>
      <c r="D38" s="673"/>
      <c r="E38" s="701"/>
      <c r="F38" s="673"/>
      <c r="G38" s="673"/>
      <c r="H38" s="227"/>
      <c r="I38" s="227"/>
      <c r="J38" s="227"/>
      <c r="K38" s="227"/>
      <c r="L38" s="227"/>
      <c r="M38" s="227"/>
      <c r="N38" s="1003"/>
      <c r="O38" s="227"/>
    </row>
    <row r="39" spans="1:16" s="4" customFormat="1" ht="27" x14ac:dyDescent="0.2">
      <c r="A39" s="654"/>
      <c r="B39" s="227"/>
      <c r="C39" s="671" t="s">
        <v>3567</v>
      </c>
      <c r="D39" s="673"/>
      <c r="E39" s="672" t="s">
        <v>4797</v>
      </c>
      <c r="F39" s="673"/>
      <c r="G39" s="429"/>
      <c r="H39" s="227"/>
      <c r="I39" s="227"/>
      <c r="J39" s="227"/>
      <c r="K39" s="227"/>
      <c r="L39" s="227"/>
      <c r="M39" s="227" t="s">
        <v>4283</v>
      </c>
      <c r="N39" s="1134"/>
      <c r="O39" s="284"/>
      <c r="P39" s="89" t="s">
        <v>2453</v>
      </c>
    </row>
    <row r="40" spans="1:16" s="4" customFormat="1" ht="12.75" x14ac:dyDescent="0.2">
      <c r="A40" s="654"/>
      <c r="B40" s="227"/>
      <c r="C40" s="671"/>
      <c r="D40" s="673"/>
      <c r="E40" s="701"/>
      <c r="F40" s="673"/>
      <c r="G40" s="673"/>
      <c r="H40" s="227"/>
      <c r="I40" s="227"/>
      <c r="J40" s="227"/>
      <c r="K40" s="227"/>
      <c r="L40" s="227"/>
      <c r="M40" s="227"/>
      <c r="N40" s="1003"/>
      <c r="O40" s="227"/>
    </row>
    <row r="41" spans="1:16" s="4" customFormat="1" ht="12.75" x14ac:dyDescent="0.2">
      <c r="A41" s="654"/>
      <c r="B41" s="227"/>
      <c r="C41" s="671"/>
      <c r="D41" s="673"/>
      <c r="E41" s="234" t="s">
        <v>4229</v>
      </c>
      <c r="F41" s="673"/>
      <c r="G41" s="673"/>
      <c r="H41" s="227"/>
      <c r="I41" s="227"/>
      <c r="J41" s="227"/>
      <c r="K41" s="227"/>
      <c r="L41" s="227"/>
      <c r="M41" s="227"/>
      <c r="N41" s="1003"/>
      <c r="O41" s="227"/>
    </row>
    <row r="42" spans="1:16" s="4" customFormat="1" ht="12.75" x14ac:dyDescent="0.2">
      <c r="A42" s="654"/>
      <c r="B42" s="227"/>
      <c r="C42" s="671" t="s">
        <v>1556</v>
      </c>
      <c r="D42" s="673"/>
      <c r="E42" s="672" t="s">
        <v>2392</v>
      </c>
      <c r="F42" s="673"/>
      <c r="G42" s="429"/>
      <c r="H42" s="227"/>
      <c r="I42" s="227"/>
      <c r="J42" s="227"/>
      <c r="K42" s="227"/>
      <c r="L42" s="227"/>
      <c r="M42" s="227"/>
      <c r="N42" s="1134"/>
      <c r="O42" s="284"/>
      <c r="P42" s="89"/>
    </row>
    <row r="43" spans="1:16" s="4" customFormat="1" ht="3.95" customHeight="1" x14ac:dyDescent="0.2">
      <c r="A43" s="654"/>
      <c r="B43" s="227"/>
      <c r="C43" s="671"/>
      <c r="D43" s="673"/>
      <c r="E43" s="701"/>
      <c r="F43" s="673"/>
      <c r="G43" s="673"/>
      <c r="H43" s="227"/>
      <c r="I43" s="227"/>
      <c r="J43" s="227"/>
      <c r="K43" s="227"/>
      <c r="L43" s="227"/>
      <c r="M43" s="227"/>
      <c r="N43" s="1003"/>
      <c r="O43" s="227"/>
    </row>
    <row r="44" spans="1:16" s="4" customFormat="1" ht="3.95" customHeight="1" x14ac:dyDescent="0.2">
      <c r="A44" s="654"/>
      <c r="B44" s="227"/>
      <c r="C44" s="671"/>
      <c r="D44" s="673"/>
      <c r="E44" s="701"/>
      <c r="F44" s="673"/>
      <c r="G44" s="673"/>
      <c r="H44" s="227"/>
      <c r="I44" s="227"/>
      <c r="J44" s="227"/>
      <c r="K44" s="227"/>
      <c r="L44" s="227"/>
      <c r="M44" s="227"/>
      <c r="N44" s="1003"/>
      <c r="O44" s="227"/>
    </row>
    <row r="45" spans="1:16" s="4" customFormat="1" ht="27" x14ac:dyDescent="0.2">
      <c r="A45" s="654"/>
      <c r="B45" s="227"/>
      <c r="C45" s="671" t="s">
        <v>2657</v>
      </c>
      <c r="D45" s="673"/>
      <c r="E45" s="672" t="s">
        <v>4692</v>
      </c>
      <c r="F45" s="673"/>
      <c r="G45" s="429"/>
      <c r="H45" s="227"/>
      <c r="I45" s="227"/>
      <c r="J45" s="227"/>
      <c r="K45" s="227"/>
      <c r="L45" s="227"/>
      <c r="M45" s="227" t="s">
        <v>4283</v>
      </c>
      <c r="N45" s="1134"/>
      <c r="O45" s="284"/>
      <c r="P45" s="89" t="s">
        <v>2453</v>
      </c>
    </row>
    <row r="46" spans="1:16" s="4" customFormat="1" ht="3.95" customHeight="1" x14ac:dyDescent="0.2">
      <c r="A46" s="654"/>
      <c r="B46" s="227"/>
      <c r="C46" s="671"/>
      <c r="D46" s="673"/>
      <c r="E46" s="389"/>
      <c r="F46" s="673"/>
      <c r="G46" s="673"/>
      <c r="H46" s="227"/>
      <c r="I46" s="227"/>
      <c r="J46" s="227"/>
      <c r="K46" s="227"/>
      <c r="L46" s="227"/>
      <c r="M46" s="227"/>
      <c r="N46" s="1003"/>
      <c r="O46" s="227"/>
    </row>
    <row r="47" spans="1:16" s="4" customFormat="1" ht="3.95" customHeight="1" x14ac:dyDescent="0.2">
      <c r="A47" s="654"/>
      <c r="B47" s="227"/>
      <c r="C47" s="671"/>
      <c r="D47" s="673"/>
      <c r="E47" s="389"/>
      <c r="F47" s="673"/>
      <c r="G47" s="673"/>
      <c r="H47" s="227"/>
      <c r="I47" s="227"/>
      <c r="J47" s="227"/>
      <c r="K47" s="227"/>
      <c r="L47" s="227"/>
      <c r="M47" s="227"/>
      <c r="N47" s="1003"/>
      <c r="O47" s="227"/>
    </row>
    <row r="48" spans="1:16" s="4" customFormat="1" ht="27" x14ac:dyDescent="0.2">
      <c r="A48" s="654"/>
      <c r="B48" s="227"/>
      <c r="C48" s="671" t="s">
        <v>2658</v>
      </c>
      <c r="D48" s="673"/>
      <c r="E48" s="672" t="s">
        <v>4693</v>
      </c>
      <c r="F48" s="673"/>
      <c r="G48" s="429"/>
      <c r="H48" s="227"/>
      <c r="I48" s="227"/>
      <c r="J48" s="227"/>
      <c r="K48" s="227"/>
      <c r="L48" s="227"/>
      <c r="M48" s="227" t="s">
        <v>4283</v>
      </c>
      <c r="N48" s="1134"/>
      <c r="O48" s="284"/>
      <c r="P48" s="89" t="s">
        <v>2453</v>
      </c>
    </row>
    <row r="49" spans="1:16" s="4" customFormat="1" ht="3.95" customHeight="1" x14ac:dyDescent="0.2">
      <c r="A49" s="654"/>
      <c r="B49" s="227"/>
      <c r="C49" s="671"/>
      <c r="D49" s="673"/>
      <c r="E49" s="389"/>
      <c r="F49" s="673"/>
      <c r="G49" s="673"/>
      <c r="H49" s="227"/>
      <c r="I49" s="227"/>
      <c r="J49" s="227"/>
      <c r="K49" s="227"/>
      <c r="L49" s="227"/>
      <c r="M49" s="227"/>
      <c r="N49" s="1003"/>
      <c r="O49" s="227"/>
    </row>
    <row r="50" spans="1:16" s="4" customFormat="1" ht="3.95" customHeight="1" x14ac:dyDescent="0.2">
      <c r="A50" s="654"/>
      <c r="B50" s="227"/>
      <c r="C50" s="671"/>
      <c r="D50" s="673"/>
      <c r="E50" s="389"/>
      <c r="F50" s="673"/>
      <c r="G50" s="673"/>
      <c r="H50" s="227"/>
      <c r="I50" s="227"/>
      <c r="J50" s="227"/>
      <c r="K50" s="227"/>
      <c r="L50" s="227"/>
      <c r="M50" s="227"/>
      <c r="N50" s="1003"/>
      <c r="O50" s="227"/>
    </row>
    <row r="51" spans="1:16" s="4" customFormat="1" ht="36" x14ac:dyDescent="0.2">
      <c r="A51" s="654"/>
      <c r="B51" s="227"/>
      <c r="C51" s="671" t="s">
        <v>2561</v>
      </c>
      <c r="D51" s="673"/>
      <c r="E51" s="672" t="s">
        <v>4694</v>
      </c>
      <c r="F51" s="673"/>
      <c r="G51" s="429"/>
      <c r="H51" s="227"/>
      <c r="I51" s="227"/>
      <c r="J51" s="227"/>
      <c r="K51" s="227"/>
      <c r="L51" s="227"/>
      <c r="M51" s="227" t="s">
        <v>4283</v>
      </c>
      <c r="N51" s="1134"/>
      <c r="O51" s="284"/>
      <c r="P51" s="89" t="s">
        <v>2453</v>
      </c>
    </row>
    <row r="52" spans="1:16" s="4" customFormat="1" ht="12.75" x14ac:dyDescent="0.2">
      <c r="A52" s="654"/>
      <c r="B52" s="227"/>
      <c r="C52" s="671"/>
      <c r="D52" s="673"/>
      <c r="E52" s="701"/>
      <c r="F52" s="673"/>
      <c r="G52" s="673"/>
      <c r="H52" s="227"/>
      <c r="I52" s="227"/>
      <c r="J52" s="227"/>
      <c r="K52" s="227"/>
      <c r="L52" s="227"/>
      <c r="M52" s="227"/>
      <c r="N52" s="1003"/>
      <c r="O52" s="227"/>
    </row>
    <row r="53" spans="1:16" s="4" customFormat="1" ht="12.75" x14ac:dyDescent="0.2">
      <c r="A53" s="654"/>
      <c r="B53" s="227"/>
      <c r="C53" s="671"/>
      <c r="D53" s="673"/>
      <c r="E53" s="234" t="s">
        <v>4698</v>
      </c>
      <c r="F53" s="673"/>
      <c r="G53" s="673"/>
      <c r="H53" s="227"/>
      <c r="I53" s="227"/>
      <c r="J53" s="227"/>
      <c r="K53" s="227"/>
      <c r="L53" s="227"/>
      <c r="M53" s="227"/>
      <c r="N53" s="1003"/>
      <c r="O53" s="227"/>
    </row>
    <row r="54" spans="1:16" s="4" customFormat="1" ht="12.75" x14ac:dyDescent="0.2">
      <c r="A54" s="654"/>
      <c r="B54" s="227"/>
      <c r="C54" s="671" t="s">
        <v>3859</v>
      </c>
      <c r="D54" s="673"/>
      <c r="E54" s="672" t="s">
        <v>2392</v>
      </c>
      <c r="F54" s="673"/>
      <c r="G54" s="429"/>
      <c r="H54" s="227"/>
      <c r="I54" s="227"/>
      <c r="J54" s="227"/>
      <c r="K54" s="227"/>
      <c r="L54" s="227"/>
      <c r="M54" s="227"/>
      <c r="N54" s="1134"/>
      <c r="O54" s="284"/>
      <c r="P54" s="89"/>
    </row>
    <row r="55" spans="1:16" s="4" customFormat="1" ht="3.95" customHeight="1" x14ac:dyDescent="0.2">
      <c r="A55" s="654"/>
      <c r="B55" s="227"/>
      <c r="C55" s="671"/>
      <c r="D55" s="673"/>
      <c r="E55" s="701"/>
      <c r="F55" s="673"/>
      <c r="G55" s="673"/>
      <c r="H55" s="227"/>
      <c r="I55" s="227"/>
      <c r="J55" s="227"/>
      <c r="K55" s="227"/>
      <c r="L55" s="227"/>
      <c r="M55" s="227"/>
      <c r="N55" s="1003"/>
      <c r="O55" s="227"/>
    </row>
    <row r="56" spans="1:16" s="4" customFormat="1" ht="3.95" customHeight="1" x14ac:dyDescent="0.2">
      <c r="A56" s="654"/>
      <c r="B56" s="227"/>
      <c r="C56" s="671"/>
      <c r="D56" s="673"/>
      <c r="E56" s="701"/>
      <c r="F56" s="673"/>
      <c r="G56" s="673"/>
      <c r="H56" s="227"/>
      <c r="I56" s="227"/>
      <c r="J56" s="227"/>
      <c r="K56" s="227"/>
      <c r="L56" s="227"/>
      <c r="M56" s="227"/>
      <c r="N56" s="1003"/>
      <c r="O56" s="227"/>
    </row>
    <row r="57" spans="1:16" s="4" customFormat="1" ht="36" x14ac:dyDescent="0.2">
      <c r="A57" s="654"/>
      <c r="B57" s="227"/>
      <c r="C57" s="671" t="s">
        <v>2659</v>
      </c>
      <c r="D57" s="673"/>
      <c r="E57" s="672" t="s">
        <v>4695</v>
      </c>
      <c r="F57" s="673"/>
      <c r="G57" s="429"/>
      <c r="H57" s="227"/>
      <c r="I57" s="227"/>
      <c r="J57" s="227"/>
      <c r="K57" s="227"/>
      <c r="L57" s="227"/>
      <c r="M57" s="227" t="s">
        <v>4283</v>
      </c>
      <c r="N57" s="1134"/>
      <c r="O57" s="284"/>
      <c r="P57" s="89" t="s">
        <v>2453</v>
      </c>
    </row>
    <row r="58" spans="1:16" s="4" customFormat="1" ht="12.75" x14ac:dyDescent="0.2">
      <c r="A58" s="654"/>
      <c r="B58" s="227"/>
      <c r="C58" s="671"/>
      <c r="D58" s="673"/>
      <c r="E58" s="701"/>
      <c r="F58" s="673"/>
      <c r="G58" s="673"/>
      <c r="H58" s="227"/>
      <c r="I58" s="227"/>
      <c r="J58" s="227"/>
      <c r="K58" s="227"/>
      <c r="L58" s="227"/>
      <c r="M58" s="227"/>
      <c r="N58" s="1003"/>
      <c r="O58" s="227"/>
    </row>
    <row r="59" spans="1:16" s="4" customFormat="1" ht="12.75" x14ac:dyDescent="0.2">
      <c r="A59" s="654"/>
      <c r="B59" s="227"/>
      <c r="C59" s="671"/>
      <c r="D59" s="673"/>
      <c r="E59" s="234" t="s">
        <v>3599</v>
      </c>
      <c r="F59" s="673"/>
      <c r="G59" s="673"/>
      <c r="H59" s="227"/>
      <c r="I59" s="227"/>
      <c r="J59" s="227"/>
      <c r="K59" s="227"/>
      <c r="L59" s="227"/>
      <c r="M59" s="227"/>
      <c r="N59" s="1003"/>
      <c r="O59" s="227"/>
    </row>
    <row r="60" spans="1:16" s="4" customFormat="1" ht="12.75" x14ac:dyDescent="0.2">
      <c r="A60" s="654"/>
      <c r="B60" s="227"/>
      <c r="C60" s="671" t="s">
        <v>3465</v>
      </c>
      <c r="D60" s="673"/>
      <c r="E60" s="672" t="s">
        <v>2392</v>
      </c>
      <c r="F60" s="673"/>
      <c r="G60" s="429"/>
      <c r="H60" s="227"/>
      <c r="I60" s="227"/>
      <c r="J60" s="227"/>
      <c r="K60" s="227"/>
      <c r="L60" s="227"/>
      <c r="M60" s="227"/>
      <c r="N60" s="1134"/>
      <c r="O60" s="284"/>
      <c r="P60" s="89"/>
    </row>
    <row r="61" spans="1:16" s="4" customFormat="1" ht="3.95" customHeight="1" x14ac:dyDescent="0.2">
      <c r="A61" s="654"/>
      <c r="B61" s="227"/>
      <c r="C61" s="671"/>
      <c r="D61" s="673"/>
      <c r="E61" s="701"/>
      <c r="F61" s="673"/>
      <c r="G61" s="673"/>
      <c r="H61" s="227"/>
      <c r="I61" s="227"/>
      <c r="J61" s="227"/>
      <c r="K61" s="227"/>
      <c r="L61" s="227"/>
      <c r="M61" s="227"/>
      <c r="N61" s="1003"/>
      <c r="O61" s="227"/>
    </row>
    <row r="62" spans="1:16" s="4" customFormat="1" ht="3.95" customHeight="1" x14ac:dyDescent="0.2">
      <c r="A62" s="654"/>
      <c r="B62" s="227"/>
      <c r="C62" s="671"/>
      <c r="D62" s="673"/>
      <c r="E62" s="701"/>
      <c r="F62" s="673"/>
      <c r="G62" s="673"/>
      <c r="H62" s="227"/>
      <c r="I62" s="227"/>
      <c r="J62" s="227"/>
      <c r="K62" s="227"/>
      <c r="L62" s="227"/>
      <c r="M62" s="227"/>
      <c r="N62" s="1003"/>
      <c r="O62" s="227"/>
    </row>
    <row r="63" spans="1:16" s="4" customFormat="1" ht="36" x14ac:dyDescent="0.2">
      <c r="A63" s="654"/>
      <c r="B63" s="227"/>
      <c r="C63" s="1053" t="s">
        <v>2312</v>
      </c>
      <c r="D63" s="673"/>
      <c r="E63" s="672" t="s">
        <v>1838</v>
      </c>
      <c r="F63" s="673"/>
      <c r="G63" s="429"/>
      <c r="H63" s="227"/>
      <c r="I63" s="227"/>
      <c r="J63" s="227"/>
      <c r="K63" s="227"/>
      <c r="L63" s="227"/>
      <c r="M63" s="227" t="s">
        <v>4283</v>
      </c>
      <c r="N63" s="1134"/>
      <c r="O63" s="284"/>
      <c r="P63" s="89" t="s">
        <v>2453</v>
      </c>
    </row>
    <row r="64" spans="1:16" s="4" customFormat="1" ht="3.95" customHeight="1" x14ac:dyDescent="0.2">
      <c r="A64" s="654"/>
      <c r="B64" s="227"/>
      <c r="C64" s="671"/>
      <c r="D64" s="673"/>
      <c r="E64" s="389"/>
      <c r="F64" s="673"/>
      <c r="G64" s="673"/>
      <c r="H64" s="227"/>
      <c r="I64" s="227"/>
      <c r="J64" s="227"/>
      <c r="K64" s="227"/>
      <c r="L64" s="227"/>
      <c r="M64" s="227"/>
      <c r="N64" s="1003"/>
      <c r="O64" s="227"/>
    </row>
    <row r="65" spans="1:16" s="4" customFormat="1" ht="3.95" customHeight="1" x14ac:dyDescent="0.2">
      <c r="A65" s="654"/>
      <c r="B65" s="227"/>
      <c r="C65" s="671"/>
      <c r="D65" s="673"/>
      <c r="E65" s="389"/>
      <c r="F65" s="673"/>
      <c r="G65" s="673"/>
      <c r="H65" s="227"/>
      <c r="I65" s="227"/>
      <c r="J65" s="227"/>
      <c r="K65" s="227"/>
      <c r="L65" s="227"/>
      <c r="M65" s="227"/>
      <c r="N65" s="1003"/>
      <c r="O65" s="227"/>
    </row>
    <row r="66" spans="1:16" s="4" customFormat="1" ht="36" x14ac:dyDescent="0.2">
      <c r="A66" s="654"/>
      <c r="B66" s="227"/>
      <c r="C66" s="671" t="s">
        <v>2660</v>
      </c>
      <c r="D66" s="673"/>
      <c r="E66" s="672" t="s">
        <v>4789</v>
      </c>
      <c r="F66" s="673"/>
      <c r="G66" s="429"/>
      <c r="H66" s="227"/>
      <c r="I66" s="227"/>
      <c r="J66" s="227"/>
      <c r="K66" s="227"/>
      <c r="L66" s="227"/>
      <c r="M66" s="227" t="s">
        <v>4283</v>
      </c>
      <c r="N66" s="1134"/>
      <c r="O66" s="284"/>
      <c r="P66" s="89" t="s">
        <v>2453</v>
      </c>
    </row>
    <row r="67" spans="1:16" s="4" customFormat="1" ht="3.95" customHeight="1" x14ac:dyDescent="0.2">
      <c r="A67" s="654"/>
      <c r="B67" s="227"/>
      <c r="C67" s="671"/>
      <c r="D67" s="673"/>
      <c r="E67" s="389"/>
      <c r="F67" s="673"/>
      <c r="G67" s="673"/>
      <c r="H67" s="227"/>
      <c r="I67" s="227"/>
      <c r="J67" s="227"/>
      <c r="K67" s="227"/>
      <c r="L67" s="227"/>
      <c r="M67" s="227"/>
      <c r="N67" s="1003"/>
      <c r="O67" s="227"/>
    </row>
    <row r="68" spans="1:16" s="4" customFormat="1" ht="3.95" customHeight="1" x14ac:dyDescent="0.2">
      <c r="A68" s="654"/>
      <c r="B68" s="227"/>
      <c r="C68" s="671"/>
      <c r="D68" s="673"/>
      <c r="E68" s="389"/>
      <c r="F68" s="673"/>
      <c r="G68" s="673"/>
      <c r="H68" s="227"/>
      <c r="I68" s="227"/>
      <c r="J68" s="227"/>
      <c r="K68" s="227"/>
      <c r="L68" s="227"/>
      <c r="M68" s="227"/>
      <c r="N68" s="1003"/>
      <c r="O68" s="227"/>
    </row>
    <row r="69" spans="1:16" s="4" customFormat="1" ht="63" x14ac:dyDescent="0.2">
      <c r="A69" s="654"/>
      <c r="B69" s="227"/>
      <c r="C69" s="671" t="s">
        <v>2661</v>
      </c>
      <c r="D69" s="673"/>
      <c r="E69" s="672" t="s">
        <v>4790</v>
      </c>
      <c r="F69" s="673"/>
      <c r="G69" s="429"/>
      <c r="H69" s="227"/>
      <c r="I69" s="227"/>
      <c r="J69" s="227"/>
      <c r="K69" s="227"/>
      <c r="L69" s="227"/>
      <c r="M69" s="227" t="s">
        <v>4283</v>
      </c>
      <c r="N69" s="1134"/>
      <c r="O69" s="284"/>
      <c r="P69" s="89" t="s">
        <v>2453</v>
      </c>
    </row>
    <row r="70" spans="1:16" s="4" customFormat="1" ht="3.95" customHeight="1" x14ac:dyDescent="0.2">
      <c r="A70" s="654"/>
      <c r="B70" s="227"/>
      <c r="C70" s="671"/>
      <c r="D70" s="673"/>
      <c r="E70" s="701"/>
      <c r="F70" s="673"/>
      <c r="G70" s="673"/>
      <c r="H70" s="227"/>
      <c r="I70" s="227"/>
      <c r="J70" s="227"/>
      <c r="K70" s="227"/>
      <c r="L70" s="227"/>
      <c r="M70" s="227"/>
      <c r="N70" s="1003"/>
      <c r="O70" s="227"/>
    </row>
    <row r="71" spans="1:16" s="4" customFormat="1" ht="12.75" x14ac:dyDescent="0.2">
      <c r="A71" s="654"/>
      <c r="B71" s="227"/>
      <c r="C71" s="671"/>
      <c r="D71" s="673"/>
      <c r="E71" s="234" t="s">
        <v>3598</v>
      </c>
      <c r="F71" s="673"/>
      <c r="G71" s="673"/>
      <c r="H71" s="227"/>
      <c r="I71" s="227"/>
      <c r="J71" s="227"/>
      <c r="K71" s="227"/>
      <c r="L71" s="227"/>
      <c r="M71" s="227"/>
      <c r="N71" s="1003"/>
      <c r="O71" s="227"/>
    </row>
    <row r="72" spans="1:16" s="4" customFormat="1" ht="12.75" x14ac:dyDescent="0.2">
      <c r="A72" s="654"/>
      <c r="B72" s="227"/>
      <c r="C72" s="671" t="s">
        <v>1564</v>
      </c>
      <c r="D72" s="673"/>
      <c r="E72" s="672" t="s">
        <v>2392</v>
      </c>
      <c r="F72" s="673"/>
      <c r="G72" s="429"/>
      <c r="H72" s="227"/>
      <c r="I72" s="227"/>
      <c r="J72" s="227"/>
      <c r="K72" s="227"/>
      <c r="L72" s="227"/>
      <c r="M72" s="227"/>
      <c r="N72" s="1134"/>
      <c r="O72" s="284"/>
      <c r="P72" s="89"/>
    </row>
    <row r="73" spans="1:16" s="4" customFormat="1" ht="3.95" customHeight="1" x14ac:dyDescent="0.2">
      <c r="A73" s="654"/>
      <c r="B73" s="227"/>
      <c r="C73" s="671"/>
      <c r="D73" s="673"/>
      <c r="E73" s="701"/>
      <c r="F73" s="673"/>
      <c r="G73" s="673"/>
      <c r="H73" s="227"/>
      <c r="I73" s="227"/>
      <c r="J73" s="227"/>
      <c r="K73" s="227"/>
      <c r="L73" s="227"/>
      <c r="M73" s="227"/>
      <c r="N73" s="1003"/>
      <c r="O73" s="227"/>
    </row>
    <row r="74" spans="1:16" s="4" customFormat="1" ht="3.95" customHeight="1" x14ac:dyDescent="0.2">
      <c r="A74" s="654"/>
      <c r="B74" s="227"/>
      <c r="C74" s="671"/>
      <c r="D74" s="673"/>
      <c r="E74" s="701"/>
      <c r="F74" s="673"/>
      <c r="G74" s="673"/>
      <c r="H74" s="227"/>
      <c r="I74" s="227"/>
      <c r="J74" s="227"/>
      <c r="K74" s="227"/>
      <c r="L74" s="227"/>
      <c r="M74" s="227"/>
      <c r="N74" s="1003"/>
      <c r="O74" s="227"/>
    </row>
    <row r="75" spans="1:16" s="4" customFormat="1" ht="63" x14ac:dyDescent="0.2">
      <c r="A75" s="654"/>
      <c r="B75" s="227"/>
      <c r="C75" s="1053" t="s">
        <v>4799</v>
      </c>
      <c r="D75" s="673"/>
      <c r="E75" s="672" t="s">
        <v>1839</v>
      </c>
      <c r="F75" s="673"/>
      <c r="G75" s="429"/>
      <c r="H75" s="227"/>
      <c r="I75" s="227"/>
      <c r="J75" s="227"/>
      <c r="K75" s="227"/>
      <c r="L75" s="227"/>
      <c r="M75" s="227" t="s">
        <v>4283</v>
      </c>
      <c r="N75" s="1134"/>
      <c r="O75" s="284"/>
      <c r="P75" s="89" t="s">
        <v>2453</v>
      </c>
    </row>
    <row r="76" spans="1:16" s="4" customFormat="1" ht="3.95" customHeight="1" x14ac:dyDescent="0.2">
      <c r="A76" s="654"/>
      <c r="B76" s="227"/>
      <c r="C76" s="671"/>
      <c r="D76" s="673"/>
      <c r="E76" s="389"/>
      <c r="F76" s="673"/>
      <c r="G76" s="673"/>
      <c r="H76" s="227"/>
      <c r="I76" s="227"/>
      <c r="J76" s="227"/>
      <c r="K76" s="227"/>
      <c r="L76" s="227"/>
      <c r="M76" s="227"/>
      <c r="N76" s="1003"/>
      <c r="O76" s="227"/>
    </row>
    <row r="77" spans="1:16" s="4" customFormat="1" ht="3.95" customHeight="1" x14ac:dyDescent="0.2">
      <c r="A77" s="654"/>
      <c r="B77" s="227"/>
      <c r="C77" s="671"/>
      <c r="D77" s="673"/>
      <c r="E77" s="389"/>
      <c r="F77" s="673"/>
      <c r="G77" s="673"/>
      <c r="H77" s="227"/>
      <c r="I77" s="227"/>
      <c r="J77" s="227"/>
      <c r="K77" s="227"/>
      <c r="L77" s="227"/>
      <c r="M77" s="227"/>
      <c r="N77" s="1003"/>
      <c r="O77" s="227"/>
    </row>
    <row r="78" spans="1:16" s="4" customFormat="1" ht="63" x14ac:dyDescent="0.2">
      <c r="A78" s="654"/>
      <c r="B78" s="227"/>
      <c r="C78" s="1053" t="s">
        <v>4800</v>
      </c>
      <c r="D78" s="673"/>
      <c r="E78" s="672" t="s">
        <v>2742</v>
      </c>
      <c r="F78" s="673"/>
      <c r="G78" s="429"/>
      <c r="H78" s="227"/>
      <c r="I78" s="227"/>
      <c r="J78" s="227"/>
      <c r="K78" s="227"/>
      <c r="L78" s="227"/>
      <c r="M78" s="227" t="s">
        <v>4283</v>
      </c>
      <c r="N78" s="1134"/>
      <c r="O78" s="284"/>
      <c r="P78" s="89" t="s">
        <v>2453</v>
      </c>
    </row>
    <row r="79" spans="1:16" s="4" customFormat="1" ht="3.95" customHeight="1" x14ac:dyDescent="0.2">
      <c r="A79" s="654"/>
      <c r="B79" s="227"/>
      <c r="C79" s="671"/>
      <c r="D79" s="673"/>
      <c r="E79" s="389"/>
      <c r="F79" s="673"/>
      <c r="G79" s="673"/>
      <c r="H79" s="227"/>
      <c r="I79" s="227"/>
      <c r="J79" s="227"/>
      <c r="K79" s="227"/>
      <c r="L79" s="227"/>
      <c r="M79" s="227"/>
      <c r="N79" s="1003"/>
      <c r="O79" s="227"/>
    </row>
    <row r="80" spans="1:16" s="4" customFormat="1" ht="12.75" x14ac:dyDescent="0.2">
      <c r="A80" s="654"/>
      <c r="B80" s="227"/>
      <c r="C80" s="671"/>
      <c r="D80" s="673"/>
      <c r="E80" s="234" t="s">
        <v>4106</v>
      </c>
      <c r="F80" s="673"/>
      <c r="G80" s="673"/>
      <c r="H80" s="227"/>
      <c r="I80" s="227"/>
      <c r="J80" s="227"/>
      <c r="K80" s="227"/>
      <c r="L80" s="227"/>
      <c r="M80" s="227"/>
      <c r="N80" s="1003"/>
      <c r="O80" s="227"/>
    </row>
    <row r="81" spans="1:16" s="4" customFormat="1" ht="12.75" x14ac:dyDescent="0.2">
      <c r="A81" s="654"/>
      <c r="B81" s="227"/>
      <c r="C81" s="671" t="s">
        <v>4242</v>
      </c>
      <c r="D81" s="673"/>
      <c r="E81" s="672" t="s">
        <v>2392</v>
      </c>
      <c r="F81" s="673"/>
      <c r="G81" s="429"/>
      <c r="H81" s="227"/>
      <c r="I81" s="227"/>
      <c r="J81" s="227"/>
      <c r="K81" s="227"/>
      <c r="L81" s="227"/>
      <c r="M81" s="227"/>
      <c r="N81" s="1134"/>
      <c r="O81" s="284"/>
      <c r="P81" s="89"/>
    </row>
    <row r="82" spans="1:16" s="4" customFormat="1" ht="3.95" customHeight="1" x14ac:dyDescent="0.2">
      <c r="A82" s="654"/>
      <c r="B82" s="227"/>
      <c r="C82" s="671"/>
      <c r="D82" s="673"/>
      <c r="E82" s="701"/>
      <c r="F82" s="673"/>
      <c r="G82" s="673"/>
      <c r="H82" s="227"/>
      <c r="I82" s="227"/>
      <c r="J82" s="227"/>
      <c r="K82" s="227"/>
      <c r="L82" s="227"/>
      <c r="M82" s="227"/>
      <c r="N82" s="1003"/>
      <c r="O82" s="227"/>
    </row>
    <row r="83" spans="1:16" s="4" customFormat="1" ht="3.95" customHeight="1" x14ac:dyDescent="0.2">
      <c r="A83" s="654"/>
      <c r="B83" s="227"/>
      <c r="C83" s="671"/>
      <c r="D83" s="673"/>
      <c r="E83" s="701"/>
      <c r="F83" s="673"/>
      <c r="G83" s="673"/>
      <c r="H83" s="227"/>
      <c r="I83" s="227"/>
      <c r="J83" s="227"/>
      <c r="K83" s="227"/>
      <c r="L83" s="227"/>
      <c r="M83" s="227"/>
      <c r="N83" s="1003"/>
      <c r="O83" s="227"/>
    </row>
    <row r="84" spans="1:16" s="4" customFormat="1" ht="36" x14ac:dyDescent="0.2">
      <c r="A84" s="654"/>
      <c r="B84" s="227"/>
      <c r="C84" s="671" t="s">
        <v>2662</v>
      </c>
      <c r="D84" s="673"/>
      <c r="E84" s="672" t="s">
        <v>4631</v>
      </c>
      <c r="F84" s="673"/>
      <c r="G84" s="429"/>
      <c r="H84" s="227"/>
      <c r="I84" s="227"/>
      <c r="J84" s="227"/>
      <c r="K84" s="227"/>
      <c r="L84" s="227"/>
      <c r="M84" s="227" t="s">
        <v>4283</v>
      </c>
      <c r="N84" s="1134"/>
      <c r="O84" s="284"/>
      <c r="P84" s="89" t="s">
        <v>2453</v>
      </c>
    </row>
    <row r="85" spans="1:16" s="4" customFormat="1" ht="3.95" customHeight="1" x14ac:dyDescent="0.2">
      <c r="A85" s="654"/>
      <c r="B85" s="227"/>
      <c r="C85" s="671"/>
      <c r="D85" s="673"/>
      <c r="E85" s="389"/>
      <c r="F85" s="673"/>
      <c r="G85" s="673"/>
      <c r="H85" s="227"/>
      <c r="I85" s="227"/>
      <c r="J85" s="227"/>
      <c r="K85" s="227"/>
      <c r="L85" s="227"/>
      <c r="M85" s="227"/>
      <c r="N85" s="1003"/>
      <c r="O85" s="227"/>
    </row>
    <row r="86" spans="1:16" s="4" customFormat="1" ht="3.95" customHeight="1" x14ac:dyDescent="0.2">
      <c r="A86" s="654"/>
      <c r="B86" s="227"/>
      <c r="C86" s="671"/>
      <c r="D86" s="673"/>
      <c r="E86" s="389"/>
      <c r="F86" s="673"/>
      <c r="G86" s="673"/>
      <c r="H86" s="227"/>
      <c r="I86" s="227"/>
      <c r="J86" s="227"/>
      <c r="K86" s="227"/>
      <c r="L86" s="227"/>
      <c r="M86" s="227"/>
      <c r="N86" s="1003"/>
      <c r="O86" s="227"/>
    </row>
    <row r="87" spans="1:16" s="4" customFormat="1" ht="45" x14ac:dyDescent="0.2">
      <c r="A87" s="654"/>
      <c r="B87" s="227"/>
      <c r="C87" s="1053" t="s">
        <v>3624</v>
      </c>
      <c r="D87" s="673"/>
      <c r="E87" s="672" t="s">
        <v>3545</v>
      </c>
      <c r="F87" s="673"/>
      <c r="G87" s="429"/>
      <c r="H87" s="227"/>
      <c r="I87" s="227"/>
      <c r="J87" s="227"/>
      <c r="K87" s="227"/>
      <c r="L87" s="227"/>
      <c r="M87" s="227" t="s">
        <v>4283</v>
      </c>
      <c r="N87" s="1134"/>
      <c r="O87" s="284"/>
      <c r="P87" s="89" t="s">
        <v>2453</v>
      </c>
    </row>
    <row r="88" spans="1:16" s="4" customFormat="1" ht="3.95" customHeight="1" x14ac:dyDescent="0.2">
      <c r="A88" s="654"/>
      <c r="B88" s="227"/>
      <c r="C88" s="671"/>
      <c r="D88" s="673"/>
      <c r="E88" s="389"/>
      <c r="F88" s="673"/>
      <c r="G88" s="673"/>
      <c r="H88" s="227"/>
      <c r="I88" s="227"/>
      <c r="J88" s="227"/>
      <c r="K88" s="227"/>
      <c r="L88" s="227"/>
      <c r="M88" s="227"/>
      <c r="N88" s="1003"/>
      <c r="O88" s="227"/>
    </row>
    <row r="89" spans="1:16" s="4" customFormat="1" ht="3.95" customHeight="1" x14ac:dyDescent="0.2">
      <c r="A89" s="654"/>
      <c r="B89" s="227"/>
      <c r="C89" s="671"/>
      <c r="D89" s="673"/>
      <c r="E89" s="389"/>
      <c r="F89" s="673"/>
      <c r="G89" s="673"/>
      <c r="H89" s="227"/>
      <c r="I89" s="227"/>
      <c r="J89" s="227"/>
      <c r="K89" s="227"/>
      <c r="L89" s="227"/>
      <c r="M89" s="227"/>
      <c r="N89" s="1003"/>
      <c r="O89" s="227"/>
    </row>
    <row r="90" spans="1:16" s="4" customFormat="1" ht="54" x14ac:dyDescent="0.2">
      <c r="A90" s="654"/>
      <c r="B90" s="227"/>
      <c r="C90" s="671" t="s">
        <v>2663</v>
      </c>
      <c r="D90" s="673"/>
      <c r="E90" s="672" t="s">
        <v>1831</v>
      </c>
      <c r="F90" s="673"/>
      <c r="G90" s="429"/>
      <c r="H90" s="227"/>
      <c r="I90" s="227"/>
      <c r="J90" s="227"/>
      <c r="K90" s="227"/>
      <c r="L90" s="227"/>
      <c r="M90" s="227" t="s">
        <v>4283</v>
      </c>
      <c r="N90" s="1134"/>
      <c r="O90" s="284"/>
      <c r="P90" s="89" t="s">
        <v>2453</v>
      </c>
    </row>
    <row r="91" spans="1:16" s="4" customFormat="1" ht="12.75" x14ac:dyDescent="0.2">
      <c r="A91" s="654"/>
      <c r="B91" s="227"/>
      <c r="C91" s="671"/>
      <c r="D91" s="673"/>
      <c r="E91" s="701"/>
      <c r="F91" s="673"/>
      <c r="G91" s="673"/>
      <c r="H91" s="227"/>
      <c r="I91" s="227"/>
      <c r="J91" s="227"/>
      <c r="K91" s="227"/>
      <c r="L91" s="227"/>
      <c r="M91" s="227"/>
      <c r="N91" s="1003"/>
      <c r="O91" s="227"/>
    </row>
    <row r="92" spans="1:16" s="4" customFormat="1" ht="12.75" x14ac:dyDescent="0.2">
      <c r="A92" s="654"/>
      <c r="B92" s="227"/>
      <c r="C92" s="671"/>
      <c r="D92" s="673"/>
      <c r="E92" s="234" t="s">
        <v>3600</v>
      </c>
      <c r="F92" s="673"/>
      <c r="G92" s="673"/>
      <c r="H92" s="227"/>
      <c r="I92" s="227"/>
      <c r="J92" s="227"/>
      <c r="K92" s="227"/>
      <c r="L92" s="227"/>
      <c r="M92" s="227"/>
      <c r="N92" s="1003"/>
      <c r="O92" s="227"/>
    </row>
    <row r="93" spans="1:16" s="4" customFormat="1" ht="12.75" x14ac:dyDescent="0.2">
      <c r="A93" s="654"/>
      <c r="B93" s="227"/>
      <c r="C93" s="671" t="s">
        <v>1740</v>
      </c>
      <c r="D93" s="673"/>
      <c r="E93" s="672" t="s">
        <v>2392</v>
      </c>
      <c r="F93" s="673"/>
      <c r="G93" s="429"/>
      <c r="H93" s="227"/>
      <c r="I93" s="227"/>
      <c r="J93" s="227"/>
      <c r="K93" s="227"/>
      <c r="L93" s="227"/>
      <c r="M93" s="227"/>
      <c r="N93" s="1134"/>
      <c r="O93" s="284"/>
      <c r="P93" s="89"/>
    </row>
    <row r="94" spans="1:16" s="4" customFormat="1" ht="3.95" customHeight="1" x14ac:dyDescent="0.2">
      <c r="A94" s="654"/>
      <c r="B94" s="227"/>
      <c r="C94" s="671"/>
      <c r="D94" s="673"/>
      <c r="E94" s="701"/>
      <c r="F94" s="673"/>
      <c r="G94" s="673"/>
      <c r="H94" s="227"/>
      <c r="I94" s="227"/>
      <c r="J94" s="227"/>
      <c r="K94" s="227"/>
      <c r="L94" s="227"/>
      <c r="M94" s="227"/>
      <c r="N94" s="1003"/>
      <c r="O94" s="227"/>
    </row>
    <row r="95" spans="1:16" s="4" customFormat="1" ht="3.95" customHeight="1" x14ac:dyDescent="0.2">
      <c r="A95" s="654"/>
      <c r="B95" s="227"/>
      <c r="C95" s="671"/>
      <c r="D95" s="673"/>
      <c r="E95" s="701"/>
      <c r="F95" s="673"/>
      <c r="G95" s="673"/>
      <c r="H95" s="227"/>
      <c r="I95" s="227"/>
      <c r="J95" s="227"/>
      <c r="K95" s="227"/>
      <c r="L95" s="227"/>
      <c r="M95" s="227"/>
      <c r="N95" s="1003"/>
      <c r="O95" s="227"/>
    </row>
    <row r="96" spans="1:16" s="4" customFormat="1" ht="36" x14ac:dyDescent="0.2">
      <c r="A96" s="654"/>
      <c r="B96" s="227"/>
      <c r="C96" s="671" t="s">
        <v>2664</v>
      </c>
      <c r="D96" s="673"/>
      <c r="E96" s="672" t="s">
        <v>3546</v>
      </c>
      <c r="F96" s="673"/>
      <c r="G96" s="429"/>
      <c r="H96" s="227"/>
      <c r="I96" s="227"/>
      <c r="J96" s="227"/>
      <c r="K96" s="227"/>
      <c r="L96" s="227"/>
      <c r="M96" s="227" t="s">
        <v>4283</v>
      </c>
      <c r="N96" s="1134"/>
      <c r="O96" s="284"/>
      <c r="P96" s="89" t="s">
        <v>2453</v>
      </c>
    </row>
    <row r="97" spans="1:16" s="4" customFormat="1" ht="3.95" customHeight="1" x14ac:dyDescent="0.2">
      <c r="A97" s="654"/>
      <c r="B97" s="227"/>
      <c r="C97" s="671"/>
      <c r="D97" s="673"/>
      <c r="E97" s="389"/>
      <c r="F97" s="673"/>
      <c r="G97" s="673"/>
      <c r="H97" s="227"/>
      <c r="I97" s="227"/>
      <c r="J97" s="227"/>
      <c r="K97" s="227"/>
      <c r="L97" s="227"/>
      <c r="M97" s="227"/>
      <c r="N97" s="1003"/>
      <c r="O97" s="227"/>
    </row>
    <row r="98" spans="1:16" s="4" customFormat="1" ht="3.95" customHeight="1" x14ac:dyDescent="0.2">
      <c r="A98" s="654"/>
      <c r="B98" s="227"/>
      <c r="C98" s="671"/>
      <c r="D98" s="673"/>
      <c r="E98" s="389"/>
      <c r="F98" s="673"/>
      <c r="G98" s="673"/>
      <c r="H98" s="227"/>
      <c r="I98" s="227"/>
      <c r="J98" s="227"/>
      <c r="K98" s="227"/>
      <c r="L98" s="227"/>
      <c r="M98" s="227"/>
      <c r="N98" s="1003"/>
      <c r="O98" s="227"/>
    </row>
    <row r="99" spans="1:16" s="4" customFormat="1" ht="36" x14ac:dyDescent="0.2">
      <c r="A99" s="654"/>
      <c r="B99" s="227"/>
      <c r="C99" s="671" t="s">
        <v>2665</v>
      </c>
      <c r="D99" s="673"/>
      <c r="E99" s="672" t="s">
        <v>3547</v>
      </c>
      <c r="F99" s="673"/>
      <c r="G99" s="429"/>
      <c r="H99" s="227"/>
      <c r="I99" s="227"/>
      <c r="J99" s="227"/>
      <c r="K99" s="227"/>
      <c r="L99" s="227"/>
      <c r="M99" s="227" t="s">
        <v>4283</v>
      </c>
      <c r="N99" s="1134"/>
      <c r="O99" s="284"/>
      <c r="P99" s="89" t="s">
        <v>2453</v>
      </c>
    </row>
    <row r="100" spans="1:16" s="4" customFormat="1" ht="3.95" customHeight="1" x14ac:dyDescent="0.2">
      <c r="A100" s="654"/>
      <c r="B100" s="227"/>
      <c r="C100" s="671"/>
      <c r="D100" s="673"/>
      <c r="E100" s="389"/>
      <c r="F100" s="673"/>
      <c r="G100" s="673"/>
      <c r="H100" s="227"/>
      <c r="I100" s="227"/>
      <c r="J100" s="227"/>
      <c r="K100" s="227"/>
      <c r="L100" s="227"/>
      <c r="M100" s="227"/>
      <c r="N100" s="1003"/>
      <c r="O100" s="227"/>
    </row>
    <row r="101" spans="1:16" s="4" customFormat="1" ht="3.95" customHeight="1" x14ac:dyDescent="0.2">
      <c r="A101" s="654"/>
      <c r="B101" s="227"/>
      <c r="C101" s="671"/>
      <c r="D101" s="673"/>
      <c r="E101" s="389"/>
      <c r="F101" s="673"/>
      <c r="G101" s="673"/>
      <c r="H101" s="227"/>
      <c r="I101" s="227"/>
      <c r="J101" s="227"/>
      <c r="K101" s="227"/>
      <c r="L101" s="227"/>
      <c r="M101" s="227"/>
      <c r="N101" s="1003"/>
      <c r="O101" s="227"/>
    </row>
    <row r="102" spans="1:16" s="4" customFormat="1" ht="36" x14ac:dyDescent="0.2">
      <c r="A102" s="654"/>
      <c r="B102" s="227"/>
      <c r="C102" s="671" t="s">
        <v>2666</v>
      </c>
      <c r="D102" s="673"/>
      <c r="E102" s="672" t="s">
        <v>3860</v>
      </c>
      <c r="F102" s="673"/>
      <c r="G102" s="429"/>
      <c r="H102" s="227"/>
      <c r="I102" s="227"/>
      <c r="J102" s="227"/>
      <c r="K102" s="227"/>
      <c r="L102" s="227"/>
      <c r="M102" s="227" t="s">
        <v>4283</v>
      </c>
      <c r="N102" s="1134"/>
      <c r="O102" s="284"/>
      <c r="P102" s="89" t="s">
        <v>2453</v>
      </c>
    </row>
    <row r="103" spans="1:16" s="4" customFormat="1" ht="3.95" customHeight="1" x14ac:dyDescent="0.2">
      <c r="A103" s="654"/>
      <c r="B103" s="227"/>
      <c r="C103" s="671"/>
      <c r="D103" s="673"/>
      <c r="E103" s="389"/>
      <c r="F103" s="673"/>
      <c r="G103" s="673"/>
      <c r="H103" s="227"/>
      <c r="I103" s="227"/>
      <c r="J103" s="227"/>
      <c r="K103" s="227"/>
      <c r="L103" s="227"/>
      <c r="M103" s="227"/>
      <c r="N103" s="1003"/>
      <c r="O103" s="227"/>
    </row>
    <row r="104" spans="1:16" s="4" customFormat="1" ht="3.95" customHeight="1" x14ac:dyDescent="0.2">
      <c r="A104" s="654"/>
      <c r="B104" s="227"/>
      <c r="C104" s="671"/>
      <c r="D104" s="673"/>
      <c r="E104" s="389"/>
      <c r="F104" s="673"/>
      <c r="G104" s="673"/>
      <c r="H104" s="227"/>
      <c r="I104" s="227"/>
      <c r="J104" s="227"/>
      <c r="K104" s="227"/>
      <c r="L104" s="227"/>
      <c r="M104" s="227"/>
      <c r="N104" s="1003"/>
      <c r="O104" s="227"/>
    </row>
    <row r="105" spans="1:16" s="4" customFormat="1" ht="54" x14ac:dyDescent="0.2">
      <c r="A105" s="654"/>
      <c r="B105" s="227"/>
      <c r="C105" s="671" t="s">
        <v>2667</v>
      </c>
      <c r="D105" s="673"/>
      <c r="E105" s="672" t="s">
        <v>3425</v>
      </c>
      <c r="F105" s="673"/>
      <c r="G105" s="429"/>
      <c r="H105" s="227"/>
      <c r="I105" s="227"/>
      <c r="J105" s="227"/>
      <c r="K105" s="227"/>
      <c r="L105" s="227"/>
      <c r="M105" s="227" t="s">
        <v>4283</v>
      </c>
      <c r="N105" s="1134"/>
      <c r="O105" s="284"/>
      <c r="P105" s="89" t="s">
        <v>2453</v>
      </c>
    </row>
    <row r="106" spans="1:16" s="4" customFormat="1" ht="12.75" x14ac:dyDescent="0.2">
      <c r="A106" s="654"/>
      <c r="B106" s="227"/>
      <c r="C106" s="671"/>
      <c r="D106" s="673"/>
      <c r="E106" s="389"/>
      <c r="F106" s="673"/>
      <c r="G106" s="673"/>
      <c r="H106" s="227"/>
      <c r="I106" s="227"/>
      <c r="J106" s="227"/>
      <c r="K106" s="227"/>
      <c r="L106" s="227"/>
      <c r="M106" s="227"/>
      <c r="N106" s="1003"/>
      <c r="O106" s="227"/>
    </row>
    <row r="107" spans="1:16" s="910" customFormat="1" ht="12.75" x14ac:dyDescent="0.2">
      <c r="A107" s="908"/>
      <c r="B107" s="886"/>
      <c r="C107" s="671"/>
      <c r="D107" s="1049"/>
      <c r="E107" s="1050" t="s">
        <v>369</v>
      </c>
      <c r="F107" s="909"/>
      <c r="G107" s="909"/>
      <c r="H107" s="886"/>
      <c r="I107" s="886"/>
      <c r="J107" s="886"/>
      <c r="K107" s="886"/>
      <c r="L107" s="886"/>
      <c r="M107" s="886"/>
      <c r="N107" s="1003"/>
      <c r="O107" s="886"/>
    </row>
    <row r="108" spans="1:16" s="910" customFormat="1" ht="12.75" x14ac:dyDescent="0.2">
      <c r="A108" s="908"/>
      <c r="B108" s="886"/>
      <c r="C108" s="671" t="s">
        <v>3698</v>
      </c>
      <c r="D108" s="1049"/>
      <c r="E108" s="1051" t="s">
        <v>2392</v>
      </c>
      <c r="F108" s="909"/>
      <c r="G108" s="911"/>
      <c r="H108" s="886"/>
      <c r="I108" s="886"/>
      <c r="J108" s="886"/>
      <c r="K108" s="886"/>
      <c r="L108" s="886"/>
      <c r="M108" s="886"/>
      <c r="N108" s="1134"/>
      <c r="O108" s="912"/>
      <c r="P108" s="913"/>
    </row>
    <row r="109" spans="1:16" s="910" customFormat="1" ht="3.95" customHeight="1" x14ac:dyDescent="0.2">
      <c r="A109" s="908"/>
      <c r="B109" s="886"/>
      <c r="C109" s="671"/>
      <c r="D109" s="1049"/>
      <c r="E109" s="1052"/>
      <c r="F109" s="909"/>
      <c r="G109" s="909"/>
      <c r="H109" s="886"/>
      <c r="I109" s="886"/>
      <c r="J109" s="886"/>
      <c r="K109" s="886"/>
      <c r="L109" s="886"/>
      <c r="M109" s="886"/>
      <c r="N109" s="1003"/>
      <c r="O109" s="886"/>
    </row>
    <row r="110" spans="1:16" s="910" customFormat="1" ht="3.95" customHeight="1" x14ac:dyDescent="0.2">
      <c r="A110" s="908"/>
      <c r="B110" s="886"/>
      <c r="C110" s="671"/>
      <c r="D110" s="1049"/>
      <c r="E110" s="1052"/>
      <c r="F110" s="909"/>
      <c r="G110" s="909"/>
      <c r="H110" s="886"/>
      <c r="I110" s="886"/>
      <c r="J110" s="886"/>
      <c r="K110" s="886"/>
      <c r="L110" s="886"/>
      <c r="M110" s="886"/>
      <c r="N110" s="1003"/>
      <c r="O110" s="886"/>
    </row>
    <row r="111" spans="1:16" s="910" customFormat="1" ht="27" x14ac:dyDescent="0.2">
      <c r="A111" s="908"/>
      <c r="B111" s="886"/>
      <c r="C111" s="671" t="s">
        <v>2668</v>
      </c>
      <c r="D111" s="1049"/>
      <c r="E111" s="1051" t="s">
        <v>3606</v>
      </c>
      <c r="F111" s="909"/>
      <c r="G111" s="911"/>
      <c r="H111" s="886"/>
      <c r="I111" s="886"/>
      <c r="J111" s="886"/>
      <c r="K111" s="886"/>
      <c r="L111" s="886"/>
      <c r="M111" s="886"/>
      <c r="N111" s="1134"/>
      <c r="O111" s="912"/>
      <c r="P111" s="89" t="s">
        <v>2453</v>
      </c>
    </row>
    <row r="112" spans="1:16" s="910" customFormat="1" ht="3.95" customHeight="1" x14ac:dyDescent="0.2">
      <c r="A112" s="908"/>
      <c r="B112" s="886"/>
      <c r="C112" s="671"/>
      <c r="D112" s="1049"/>
      <c r="E112" s="1052"/>
      <c r="F112" s="909"/>
      <c r="G112" s="909"/>
      <c r="H112" s="886"/>
      <c r="I112" s="886"/>
      <c r="J112" s="886"/>
      <c r="K112" s="886"/>
      <c r="L112" s="886"/>
      <c r="M112" s="886"/>
      <c r="N112" s="1003"/>
      <c r="O112" s="886"/>
    </row>
    <row r="113" spans="1:16" s="910" customFormat="1" ht="3.95" customHeight="1" x14ac:dyDescent="0.2">
      <c r="A113" s="908"/>
      <c r="B113" s="886"/>
      <c r="C113" s="671"/>
      <c r="D113" s="1049"/>
      <c r="E113" s="1052"/>
      <c r="F113" s="909"/>
      <c r="G113" s="909"/>
      <c r="H113" s="886"/>
      <c r="I113" s="886"/>
      <c r="J113" s="886"/>
      <c r="K113" s="886"/>
      <c r="L113" s="886"/>
      <c r="M113" s="886"/>
      <c r="N113" s="1003"/>
      <c r="O113" s="886"/>
    </row>
    <row r="114" spans="1:16" s="910" customFormat="1" ht="27" x14ac:dyDescent="0.2">
      <c r="A114" s="908"/>
      <c r="B114" s="886"/>
      <c r="C114" s="671" t="s">
        <v>2669</v>
      </c>
      <c r="D114" s="1049"/>
      <c r="E114" s="1051" t="s">
        <v>3607</v>
      </c>
      <c r="F114" s="909"/>
      <c r="G114" s="911"/>
      <c r="H114" s="886"/>
      <c r="I114" s="886"/>
      <c r="J114" s="886"/>
      <c r="K114" s="886"/>
      <c r="L114" s="886"/>
      <c r="M114" s="886"/>
      <c r="N114" s="1134"/>
      <c r="O114" s="912"/>
      <c r="P114" s="89" t="s">
        <v>2453</v>
      </c>
    </row>
    <row r="115" spans="1:16" s="910" customFormat="1" ht="3.95" customHeight="1" x14ac:dyDescent="0.2">
      <c r="A115" s="908"/>
      <c r="B115" s="886"/>
      <c r="C115" s="1048"/>
      <c r="D115" s="1049"/>
      <c r="E115" s="1052"/>
      <c r="F115" s="909"/>
      <c r="G115" s="909"/>
      <c r="H115" s="886"/>
      <c r="I115" s="886"/>
      <c r="J115" s="886"/>
      <c r="K115" s="886"/>
      <c r="L115" s="886"/>
      <c r="M115" s="886"/>
      <c r="N115" s="1003"/>
      <c r="O115" s="886"/>
    </row>
    <row r="116" spans="1:16" s="910" customFormat="1" ht="3.95" customHeight="1" x14ac:dyDescent="0.2">
      <c r="A116" s="908"/>
      <c r="B116" s="886"/>
      <c r="C116" s="1048"/>
      <c r="D116" s="1049"/>
      <c r="E116" s="1052"/>
      <c r="F116" s="909"/>
      <c r="G116" s="909"/>
      <c r="H116" s="886"/>
      <c r="I116" s="886"/>
      <c r="J116" s="886"/>
      <c r="K116" s="886"/>
      <c r="L116" s="886"/>
      <c r="M116" s="886"/>
      <c r="N116" s="1003"/>
      <c r="O116" s="886"/>
    </row>
    <row r="117" spans="1:16" s="910" customFormat="1" ht="27" x14ac:dyDescent="0.2">
      <c r="A117" s="908"/>
      <c r="B117" s="886"/>
      <c r="C117" s="671" t="s">
        <v>2670</v>
      </c>
      <c r="D117" s="1049"/>
      <c r="E117" s="1051" t="s">
        <v>3608</v>
      </c>
      <c r="F117" s="909"/>
      <c r="G117" s="911"/>
      <c r="H117" s="886"/>
      <c r="I117" s="886"/>
      <c r="J117" s="886"/>
      <c r="K117" s="886"/>
      <c r="L117" s="886"/>
      <c r="M117" s="886"/>
      <c r="N117" s="1134"/>
      <c r="O117" s="912"/>
      <c r="P117" s="89" t="s">
        <v>2453</v>
      </c>
    </row>
    <row r="118" spans="1:16" s="910" customFormat="1" ht="3.95" customHeight="1" x14ac:dyDescent="0.2">
      <c r="A118" s="908"/>
      <c r="B118" s="886"/>
      <c r="C118" s="671"/>
      <c r="D118" s="1049"/>
      <c r="E118" s="1052"/>
      <c r="F118" s="909"/>
      <c r="G118" s="909"/>
      <c r="H118" s="886"/>
      <c r="I118" s="886"/>
      <c r="J118" s="886"/>
      <c r="K118" s="886"/>
      <c r="L118" s="886"/>
      <c r="M118" s="886"/>
      <c r="N118" s="1003"/>
      <c r="O118" s="886"/>
    </row>
    <row r="119" spans="1:16" s="910" customFormat="1" ht="3.95" customHeight="1" x14ac:dyDescent="0.2">
      <c r="A119" s="908"/>
      <c r="B119" s="886"/>
      <c r="C119" s="671"/>
      <c r="D119" s="1049"/>
      <c r="E119" s="1052"/>
      <c r="F119" s="909"/>
      <c r="G119" s="909"/>
      <c r="H119" s="886"/>
      <c r="I119" s="886"/>
      <c r="J119" s="886"/>
      <c r="K119" s="886"/>
      <c r="L119" s="886"/>
      <c r="M119" s="886"/>
      <c r="N119" s="1003"/>
      <c r="O119" s="886"/>
    </row>
    <row r="120" spans="1:16" s="910" customFormat="1" ht="63" x14ac:dyDescent="0.2">
      <c r="A120" s="908"/>
      <c r="B120" s="886"/>
      <c r="C120" s="671" t="s">
        <v>2671</v>
      </c>
      <c r="D120" s="1049"/>
      <c r="E120" s="1051" t="s">
        <v>3609</v>
      </c>
      <c r="F120" s="909"/>
      <c r="G120" s="911"/>
      <c r="H120" s="886"/>
      <c r="I120" s="886"/>
      <c r="J120" s="886"/>
      <c r="K120" s="886"/>
      <c r="L120" s="886"/>
      <c r="M120" s="886"/>
      <c r="N120" s="1134"/>
      <c r="O120" s="912"/>
      <c r="P120" s="89" t="s">
        <v>2453</v>
      </c>
    </row>
    <row r="121" spans="1:16" s="4" customFormat="1" ht="12.75" x14ac:dyDescent="0.2">
      <c r="A121" s="654"/>
      <c r="B121" s="227"/>
      <c r="C121" s="1048"/>
      <c r="D121" s="1049"/>
      <c r="E121" s="1052"/>
      <c r="F121" s="673"/>
      <c r="G121" s="673"/>
      <c r="H121" s="227"/>
      <c r="I121" s="227"/>
      <c r="J121" s="227"/>
      <c r="K121" s="227"/>
      <c r="L121" s="227"/>
      <c r="M121" s="227"/>
      <c r="N121" s="1003"/>
      <c r="O121" s="227"/>
    </row>
    <row r="122" spans="1:16" s="910" customFormat="1" ht="12.75" x14ac:dyDescent="0.2">
      <c r="A122" s="908"/>
      <c r="B122" s="886"/>
      <c r="C122" s="1048"/>
      <c r="D122" s="1049"/>
      <c r="E122" s="1050" t="s">
        <v>4768</v>
      </c>
      <c r="F122" s="909"/>
      <c r="G122" s="909"/>
      <c r="H122" s="886"/>
      <c r="I122" s="886"/>
      <c r="J122" s="886"/>
      <c r="K122" s="886"/>
      <c r="L122" s="886"/>
      <c r="M122" s="886"/>
      <c r="N122" s="1003"/>
      <c r="O122" s="886"/>
    </row>
    <row r="123" spans="1:16" s="910" customFormat="1" ht="12.75" x14ac:dyDescent="0.2">
      <c r="A123" s="908"/>
      <c r="B123" s="886"/>
      <c r="C123" s="1048" t="s">
        <v>3689</v>
      </c>
      <c r="D123" s="1049"/>
      <c r="E123" s="1051" t="s">
        <v>2392</v>
      </c>
      <c r="F123" s="909"/>
      <c r="G123" s="911"/>
      <c r="H123" s="886"/>
      <c r="I123" s="886"/>
      <c r="J123" s="886"/>
      <c r="K123" s="886"/>
      <c r="L123" s="886"/>
      <c r="M123" s="886"/>
      <c r="N123" s="1134"/>
      <c r="O123" s="912"/>
      <c r="P123" s="913"/>
    </row>
    <row r="124" spans="1:16" s="910" customFormat="1" ht="3.95" customHeight="1" x14ac:dyDescent="0.2">
      <c r="A124" s="908"/>
      <c r="B124" s="886"/>
      <c r="C124" s="1048"/>
      <c r="D124" s="1049"/>
      <c r="E124" s="1052"/>
      <c r="F124" s="909"/>
      <c r="G124" s="909"/>
      <c r="H124" s="886"/>
      <c r="I124" s="886"/>
      <c r="J124" s="886"/>
      <c r="K124" s="886"/>
      <c r="L124" s="886"/>
      <c r="M124" s="886"/>
      <c r="N124" s="1003"/>
      <c r="O124" s="886"/>
    </row>
    <row r="125" spans="1:16" s="910" customFormat="1" ht="3.95" customHeight="1" x14ac:dyDescent="0.2">
      <c r="A125" s="908"/>
      <c r="B125" s="886"/>
      <c r="C125" s="1048"/>
      <c r="D125" s="1049"/>
      <c r="E125" s="1052"/>
      <c r="F125" s="909"/>
      <c r="G125" s="909"/>
      <c r="H125" s="886"/>
      <c r="I125" s="886"/>
      <c r="J125" s="886"/>
      <c r="K125" s="886"/>
      <c r="L125" s="886"/>
      <c r="M125" s="886"/>
      <c r="N125" s="1003"/>
      <c r="O125" s="886"/>
    </row>
    <row r="126" spans="1:16" s="910" customFormat="1" ht="27" x14ac:dyDescent="0.2">
      <c r="A126" s="908"/>
      <c r="B126" s="886"/>
      <c r="C126" s="671" t="s">
        <v>2672</v>
      </c>
      <c r="D126" s="1049"/>
      <c r="E126" s="1051" t="s">
        <v>3610</v>
      </c>
      <c r="F126" s="909"/>
      <c r="G126" s="911"/>
      <c r="H126" s="886"/>
      <c r="I126" s="886"/>
      <c r="J126" s="886"/>
      <c r="K126" s="886"/>
      <c r="L126" s="886"/>
      <c r="M126" s="886"/>
      <c r="N126" s="1134"/>
      <c r="O126" s="912"/>
      <c r="P126" s="89" t="s">
        <v>2453</v>
      </c>
    </row>
    <row r="127" spans="1:16" s="910" customFormat="1" ht="3.95" customHeight="1" x14ac:dyDescent="0.2">
      <c r="A127" s="908"/>
      <c r="B127" s="886"/>
      <c r="C127" s="671"/>
      <c r="D127" s="1049"/>
      <c r="E127" s="1052"/>
      <c r="F127" s="909"/>
      <c r="G127" s="909"/>
      <c r="H127" s="886"/>
      <c r="I127" s="886"/>
      <c r="J127" s="886"/>
      <c r="K127" s="886"/>
      <c r="L127" s="886"/>
      <c r="M127" s="886"/>
      <c r="N127" s="1003"/>
      <c r="O127" s="886"/>
    </row>
    <row r="128" spans="1:16" s="910" customFormat="1" ht="3.95" customHeight="1" x14ac:dyDescent="0.2">
      <c r="A128" s="908"/>
      <c r="B128" s="886"/>
      <c r="C128" s="671"/>
      <c r="D128" s="1049"/>
      <c r="E128" s="1052"/>
      <c r="F128" s="909"/>
      <c r="G128" s="909"/>
      <c r="H128" s="886"/>
      <c r="I128" s="886"/>
      <c r="J128" s="886"/>
      <c r="K128" s="886"/>
      <c r="L128" s="886"/>
      <c r="M128" s="886"/>
      <c r="N128" s="1003"/>
      <c r="O128" s="886"/>
    </row>
    <row r="129" spans="1:16" s="910" customFormat="1" ht="27" x14ac:dyDescent="0.2">
      <c r="A129" s="908"/>
      <c r="B129" s="886"/>
      <c r="C129" s="671" t="s">
        <v>2673</v>
      </c>
      <c r="D129" s="1049"/>
      <c r="E129" s="1051" t="s">
        <v>3611</v>
      </c>
      <c r="F129" s="909"/>
      <c r="G129" s="911"/>
      <c r="H129" s="886"/>
      <c r="I129" s="886"/>
      <c r="J129" s="886"/>
      <c r="K129" s="886"/>
      <c r="L129" s="886"/>
      <c r="M129" s="886"/>
      <c r="N129" s="1134"/>
      <c r="O129" s="912"/>
      <c r="P129" s="89" t="s">
        <v>2453</v>
      </c>
    </row>
    <row r="130" spans="1:16" s="4" customFormat="1" ht="6" customHeight="1" x14ac:dyDescent="0.2">
      <c r="A130" s="654"/>
      <c r="B130" s="733"/>
      <c r="C130" s="734"/>
      <c r="D130" s="735"/>
      <c r="E130" s="736"/>
      <c r="F130" s="737"/>
      <c r="G130" s="737"/>
      <c r="H130" s="733"/>
      <c r="I130" s="733"/>
      <c r="J130" s="733"/>
      <c r="K130" s="733"/>
      <c r="L130" s="733"/>
      <c r="M130" s="733"/>
      <c r="N130" s="733"/>
      <c r="O130" s="733"/>
    </row>
    <row r="131" spans="1:16" s="4" customFormat="1" ht="6" customHeight="1" x14ac:dyDescent="0.2">
      <c r="A131" s="654"/>
      <c r="B131" s="738"/>
      <c r="C131" s="739"/>
      <c r="D131" s="740"/>
      <c r="E131" s="741"/>
      <c r="F131" s="742"/>
      <c r="G131" s="740"/>
      <c r="H131" s="738"/>
      <c r="I131" s="738"/>
      <c r="J131" s="738"/>
      <c r="K131" s="738"/>
      <c r="L131" s="738"/>
      <c r="M131" s="738"/>
      <c r="N131" s="738"/>
      <c r="O131" s="738"/>
    </row>
    <row r="132" spans="1:16" s="4" customFormat="1" x14ac:dyDescent="0.2">
      <c r="A132" s="654"/>
      <c r="B132" s="227"/>
      <c r="C132" s="671"/>
      <c r="D132" s="673"/>
      <c r="E132" s="866" t="s">
        <v>2390</v>
      </c>
      <c r="F132" s="688"/>
      <c r="G132" s="673"/>
      <c r="H132" s="227"/>
      <c r="I132" s="227"/>
      <c r="J132" s="227"/>
      <c r="K132" s="227"/>
      <c r="L132" s="227"/>
      <c r="M132" s="227"/>
      <c r="N132" s="227"/>
      <c r="O132" s="227"/>
    </row>
    <row r="133" spans="1:16" s="4" customFormat="1" ht="6" customHeight="1" x14ac:dyDescent="0.2">
      <c r="A133" s="654"/>
      <c r="B133" s="227"/>
      <c r="C133" s="192"/>
      <c r="D133" s="227"/>
      <c r="E133" s="673"/>
      <c r="F133" s="227"/>
      <c r="G133" s="227"/>
      <c r="H133" s="227"/>
      <c r="I133" s="227"/>
      <c r="J133" s="227"/>
      <c r="K133" s="227"/>
      <c r="L133" s="227"/>
      <c r="M133" s="227"/>
      <c r="N133" s="227"/>
      <c r="O133" s="227"/>
    </row>
    <row r="134" spans="1:16" s="4" customFormat="1" ht="12.75" x14ac:dyDescent="0.2">
      <c r="A134" s="654"/>
      <c r="B134" s="227"/>
      <c r="C134" s="192"/>
      <c r="D134" s="312"/>
      <c r="E134" s="234" t="s">
        <v>3649</v>
      </c>
      <c r="F134" s="227"/>
      <c r="G134" s="227"/>
      <c r="H134" s="227"/>
      <c r="I134" s="227"/>
      <c r="J134" s="227"/>
      <c r="K134" s="227"/>
      <c r="L134" s="227"/>
      <c r="M134" s="227"/>
      <c r="N134" s="729" t="s">
        <v>3774</v>
      </c>
      <c r="O134" s="227"/>
    </row>
    <row r="135" spans="1:16" s="4" customFormat="1" ht="12.75" hidden="1" x14ac:dyDescent="0.2">
      <c r="A135" s="654" t="s">
        <v>2651</v>
      </c>
      <c r="B135" s="227"/>
      <c r="C135" s="671"/>
      <c r="D135" s="673"/>
      <c r="E135" s="227"/>
      <c r="F135" s="673"/>
      <c r="G135" s="673"/>
      <c r="H135" s="227"/>
      <c r="I135" s="227"/>
      <c r="J135" s="227"/>
      <c r="K135" s="227"/>
      <c r="L135" s="227"/>
      <c r="M135" s="227"/>
      <c r="N135" s="730"/>
      <c r="O135" s="227"/>
    </row>
    <row r="136" spans="1:16" s="4" customFormat="1" ht="12.75" x14ac:dyDescent="0.2">
      <c r="A136" s="654"/>
      <c r="B136" s="227"/>
      <c r="C136" s="671"/>
      <c r="D136" s="673"/>
      <c r="E136" s="234" t="s">
        <v>4010</v>
      </c>
      <c r="F136" s="227"/>
      <c r="G136" s="673"/>
      <c r="H136" s="227"/>
      <c r="I136" s="227"/>
      <c r="J136" s="227"/>
      <c r="K136" s="227"/>
      <c r="L136" s="227"/>
      <c r="M136" s="227"/>
      <c r="N136" s="731">
        <v>2</v>
      </c>
      <c r="O136" s="227"/>
    </row>
    <row r="137" spans="1:16" s="4" customFormat="1" ht="12.75" x14ac:dyDescent="0.2">
      <c r="A137" s="654"/>
      <c r="B137" s="227"/>
      <c r="C137" s="671" t="s">
        <v>4431</v>
      </c>
      <c r="D137" s="673"/>
      <c r="E137" s="672" t="s">
        <v>2392</v>
      </c>
      <c r="F137" s="673"/>
      <c r="G137" s="429"/>
      <c r="H137" s="227"/>
      <c r="I137" s="227"/>
      <c r="J137" s="227"/>
      <c r="K137" s="227"/>
      <c r="L137" s="227"/>
      <c r="M137" s="227"/>
      <c r="N137" s="1134"/>
      <c r="O137" s="284"/>
      <c r="P137" s="89"/>
    </row>
    <row r="138" spans="1:16" s="4" customFormat="1" ht="3.95" customHeight="1" x14ac:dyDescent="0.2">
      <c r="A138" s="654"/>
      <c r="B138" s="227"/>
      <c r="C138" s="671"/>
      <c r="D138" s="673"/>
      <c r="E138" s="701"/>
      <c r="F138" s="673"/>
      <c r="G138" s="673"/>
      <c r="H138" s="227"/>
      <c r="I138" s="227"/>
      <c r="J138" s="227"/>
      <c r="K138" s="227"/>
      <c r="L138" s="227"/>
      <c r="M138" s="227"/>
      <c r="N138" s="1003"/>
      <c r="O138" s="227"/>
    </row>
    <row r="139" spans="1:16" s="4" customFormat="1" ht="3.95" customHeight="1" x14ac:dyDescent="0.2">
      <c r="A139" s="654"/>
      <c r="B139" s="227"/>
      <c r="C139" s="671"/>
      <c r="D139" s="673"/>
      <c r="E139" s="701"/>
      <c r="F139" s="673"/>
      <c r="G139" s="673"/>
      <c r="H139" s="227"/>
      <c r="I139" s="227"/>
      <c r="J139" s="227"/>
      <c r="K139" s="227"/>
      <c r="L139" s="227"/>
      <c r="M139" s="227"/>
      <c r="N139" s="1003"/>
      <c r="O139" s="227"/>
    </row>
    <row r="140" spans="1:16" s="4" customFormat="1" ht="27" x14ac:dyDescent="0.2">
      <c r="A140" s="654"/>
      <c r="B140" s="227"/>
      <c r="C140" s="671" t="s">
        <v>2858</v>
      </c>
      <c r="D140" s="673"/>
      <c r="E140" s="672" t="s">
        <v>4364</v>
      </c>
      <c r="F140" s="673"/>
      <c r="G140" s="429"/>
      <c r="H140" s="227"/>
      <c r="I140" s="227"/>
      <c r="J140" s="227"/>
      <c r="K140" s="227"/>
      <c r="L140" s="227"/>
      <c r="M140" s="227"/>
      <c r="N140" s="1134"/>
      <c r="O140" s="284"/>
      <c r="P140" s="89" t="s">
        <v>2453</v>
      </c>
    </row>
    <row r="141" spans="1:16" s="4" customFormat="1" ht="3.95" customHeight="1" x14ac:dyDescent="0.2">
      <c r="A141" s="654"/>
      <c r="B141" s="227"/>
      <c r="C141" s="671"/>
      <c r="D141" s="673"/>
      <c r="E141" s="389"/>
      <c r="F141" s="673"/>
      <c r="G141" s="673"/>
      <c r="H141" s="227"/>
      <c r="I141" s="227"/>
      <c r="J141" s="227"/>
      <c r="K141" s="227"/>
      <c r="L141" s="227"/>
      <c r="M141" s="227" t="s">
        <v>4283</v>
      </c>
      <c r="N141" s="1003"/>
      <c r="O141" s="227"/>
    </row>
    <row r="142" spans="1:16" s="4" customFormat="1" ht="3.95" customHeight="1" x14ac:dyDescent="0.2">
      <c r="A142" s="654"/>
      <c r="B142" s="227"/>
      <c r="C142" s="671"/>
      <c r="D142" s="673"/>
      <c r="E142" s="389"/>
      <c r="F142" s="673"/>
      <c r="G142" s="673"/>
      <c r="H142" s="227"/>
      <c r="I142" s="227"/>
      <c r="J142" s="227"/>
      <c r="K142" s="227"/>
      <c r="L142" s="227"/>
      <c r="M142" s="227"/>
      <c r="N142" s="1003"/>
      <c r="O142" s="227"/>
    </row>
    <row r="143" spans="1:16" s="4" customFormat="1" ht="27" x14ac:dyDescent="0.2">
      <c r="A143" s="654"/>
      <c r="B143" s="227"/>
      <c r="C143" s="671" t="s">
        <v>4227</v>
      </c>
      <c r="D143" s="673"/>
      <c r="E143" s="672" t="s">
        <v>2678</v>
      </c>
      <c r="F143" s="673"/>
      <c r="G143" s="429"/>
      <c r="H143" s="227"/>
      <c r="I143" s="227"/>
      <c r="J143" s="227"/>
      <c r="K143" s="227"/>
      <c r="L143" s="227"/>
      <c r="M143" s="227"/>
      <c r="N143" s="1134"/>
      <c r="O143" s="284"/>
      <c r="P143" s="89" t="s">
        <v>2453</v>
      </c>
    </row>
    <row r="144" spans="1:16" s="4" customFormat="1" ht="3.95" customHeight="1" x14ac:dyDescent="0.2">
      <c r="A144" s="654"/>
      <c r="B144" s="227"/>
      <c r="C144" s="671"/>
      <c r="D144" s="673"/>
      <c r="E144" s="389"/>
      <c r="F144" s="673"/>
      <c r="G144" s="673"/>
      <c r="H144" s="227"/>
      <c r="I144" s="227"/>
      <c r="J144" s="227"/>
      <c r="K144" s="227"/>
      <c r="L144" s="227"/>
      <c r="M144" s="227" t="s">
        <v>4283</v>
      </c>
      <c r="N144" s="1003"/>
      <c r="O144" s="227"/>
    </row>
    <row r="145" spans="1:16" s="4" customFormat="1" ht="3.95" customHeight="1" x14ac:dyDescent="0.2">
      <c r="A145" s="654"/>
      <c r="B145" s="227"/>
      <c r="C145" s="671"/>
      <c r="D145" s="673"/>
      <c r="E145" s="389"/>
      <c r="F145" s="673"/>
      <c r="G145" s="673"/>
      <c r="H145" s="227"/>
      <c r="I145" s="227"/>
      <c r="J145" s="227"/>
      <c r="K145" s="227"/>
      <c r="L145" s="227"/>
      <c r="M145" s="227"/>
      <c r="N145" s="1003"/>
      <c r="O145" s="227"/>
    </row>
    <row r="146" spans="1:16" s="4" customFormat="1" ht="36" x14ac:dyDescent="0.2">
      <c r="A146" s="654"/>
      <c r="B146" s="227"/>
      <c r="C146" s="671" t="s">
        <v>2257</v>
      </c>
      <c r="D146" s="673"/>
      <c r="E146" s="1051" t="s">
        <v>3612</v>
      </c>
      <c r="F146" s="673"/>
      <c r="G146" s="429"/>
      <c r="H146" s="227"/>
      <c r="I146" s="227"/>
      <c r="J146" s="227"/>
      <c r="K146" s="227"/>
      <c r="L146" s="227"/>
      <c r="M146" s="227"/>
      <c r="N146" s="1134"/>
      <c r="O146" s="284"/>
      <c r="P146" s="89" t="s">
        <v>2453</v>
      </c>
    </row>
    <row r="147" spans="1:16" s="4" customFormat="1" ht="3.95" customHeight="1" x14ac:dyDescent="0.2">
      <c r="A147" s="654"/>
      <c r="B147" s="227"/>
      <c r="C147" s="671"/>
      <c r="D147" s="673"/>
      <c r="E147" s="389"/>
      <c r="F147" s="673"/>
      <c r="G147" s="673"/>
      <c r="H147" s="227"/>
      <c r="I147" s="227"/>
      <c r="J147" s="227"/>
      <c r="K147" s="227"/>
      <c r="L147" s="227"/>
      <c r="M147" s="227" t="s">
        <v>4283</v>
      </c>
      <c r="N147" s="1003"/>
      <c r="O147" s="227"/>
    </row>
    <row r="148" spans="1:16" s="4" customFormat="1" ht="3.95" customHeight="1" x14ac:dyDescent="0.2">
      <c r="A148" s="654"/>
      <c r="B148" s="227"/>
      <c r="C148" s="671"/>
      <c r="D148" s="673"/>
      <c r="E148" s="389"/>
      <c r="F148" s="673"/>
      <c r="G148" s="673"/>
      <c r="H148" s="227"/>
      <c r="I148" s="227"/>
      <c r="J148" s="227"/>
      <c r="K148" s="227"/>
      <c r="L148" s="227"/>
      <c r="M148" s="227"/>
      <c r="N148" s="1003"/>
      <c r="O148" s="227"/>
    </row>
    <row r="149" spans="1:16" s="4" customFormat="1" ht="27" x14ac:dyDescent="0.2">
      <c r="A149" s="654"/>
      <c r="B149" s="227"/>
      <c r="C149" s="671" t="s">
        <v>3990</v>
      </c>
      <c r="D149" s="673"/>
      <c r="E149" s="672" t="s">
        <v>4788</v>
      </c>
      <c r="F149" s="673"/>
      <c r="G149" s="429"/>
      <c r="H149" s="227"/>
      <c r="I149" s="227"/>
      <c r="J149" s="227"/>
      <c r="K149" s="227"/>
      <c r="L149" s="227"/>
      <c r="M149" s="227"/>
      <c r="N149" s="1134"/>
      <c r="O149" s="284"/>
      <c r="P149" s="89" t="s">
        <v>2453</v>
      </c>
    </row>
    <row r="150" spans="1:16" s="4" customFormat="1" ht="3.95" customHeight="1" x14ac:dyDescent="0.2">
      <c r="A150" s="654"/>
      <c r="B150" s="227"/>
      <c r="C150" s="671"/>
      <c r="D150" s="673"/>
      <c r="E150" s="389"/>
      <c r="F150" s="673"/>
      <c r="G150" s="673"/>
      <c r="H150" s="227"/>
      <c r="I150" s="227"/>
      <c r="J150" s="227"/>
      <c r="K150" s="227"/>
      <c r="L150" s="227"/>
      <c r="M150" s="227" t="s">
        <v>4283</v>
      </c>
      <c r="N150" s="1003"/>
      <c r="O150" s="227"/>
    </row>
    <row r="151" spans="1:16" s="4" customFormat="1" ht="3.95" customHeight="1" x14ac:dyDescent="0.2">
      <c r="A151" s="654"/>
      <c r="B151" s="227"/>
      <c r="C151" s="671"/>
      <c r="D151" s="673"/>
      <c r="E151" s="389"/>
      <c r="F151" s="673"/>
      <c r="G151" s="673"/>
      <c r="H151" s="227"/>
      <c r="I151" s="227"/>
      <c r="J151" s="227"/>
      <c r="K151" s="227"/>
      <c r="L151" s="227"/>
      <c r="M151" s="227"/>
      <c r="N151" s="1003"/>
      <c r="O151" s="227"/>
    </row>
    <row r="152" spans="1:16" s="4" customFormat="1" ht="27" x14ac:dyDescent="0.2">
      <c r="A152" s="654"/>
      <c r="B152" s="227"/>
      <c r="C152" s="671" t="s">
        <v>2604</v>
      </c>
      <c r="D152" s="673"/>
      <c r="E152" s="672" t="s">
        <v>4798</v>
      </c>
      <c r="F152" s="673"/>
      <c r="G152" s="429"/>
      <c r="H152" s="227"/>
      <c r="I152" s="227"/>
      <c r="J152" s="227"/>
      <c r="K152" s="227"/>
      <c r="L152" s="227"/>
      <c r="M152" s="227"/>
      <c r="N152" s="1134"/>
      <c r="O152" s="284"/>
      <c r="P152" s="89" t="s">
        <v>2453</v>
      </c>
    </row>
    <row r="153" spans="1:16" s="4" customFormat="1" ht="12.75" x14ac:dyDescent="0.2">
      <c r="A153" s="654"/>
      <c r="B153" s="227"/>
      <c r="C153" s="671"/>
      <c r="D153" s="673"/>
      <c r="E153" s="389"/>
      <c r="F153" s="673"/>
      <c r="G153" s="673"/>
      <c r="H153" s="227"/>
      <c r="I153" s="227"/>
      <c r="J153" s="227"/>
      <c r="K153" s="227"/>
      <c r="L153" s="227"/>
      <c r="M153" s="227"/>
      <c r="N153" s="1003"/>
      <c r="O153" s="227"/>
    </row>
    <row r="154" spans="1:16" s="4" customFormat="1" ht="12.75" x14ac:dyDescent="0.2">
      <c r="A154" s="654"/>
      <c r="B154" s="227"/>
      <c r="C154" s="671"/>
      <c r="D154" s="673"/>
      <c r="E154" s="234" t="s">
        <v>2536</v>
      </c>
      <c r="F154" s="673"/>
      <c r="G154" s="673"/>
      <c r="H154" s="227"/>
      <c r="I154" s="227"/>
      <c r="J154" s="227"/>
      <c r="K154" s="227"/>
      <c r="L154" s="227"/>
      <c r="M154" s="227"/>
      <c r="N154" s="1003"/>
      <c r="O154" s="227"/>
    </row>
    <row r="155" spans="1:16" s="4" customFormat="1" ht="14.1" customHeight="1" x14ac:dyDescent="0.2">
      <c r="A155" s="654"/>
      <c r="B155" s="227"/>
      <c r="C155" s="671"/>
      <c r="D155" s="673"/>
      <c r="E155" s="234" t="s">
        <v>4229</v>
      </c>
      <c r="F155" s="227"/>
      <c r="G155" s="673"/>
      <c r="H155" s="227"/>
      <c r="I155" s="227"/>
      <c r="J155" s="227"/>
      <c r="K155" s="227"/>
      <c r="L155" s="227"/>
      <c r="M155" s="227"/>
      <c r="N155" s="1003"/>
      <c r="O155" s="227"/>
    </row>
    <row r="156" spans="1:16" s="4" customFormat="1" ht="12.75" x14ac:dyDescent="0.2">
      <c r="A156" s="654"/>
      <c r="B156" s="227"/>
      <c r="C156" s="671" t="s">
        <v>4689</v>
      </c>
      <c r="D156" s="673"/>
      <c r="E156" s="672" t="s">
        <v>2392</v>
      </c>
      <c r="F156" s="673"/>
      <c r="G156" s="429"/>
      <c r="H156" s="227"/>
      <c r="I156" s="227"/>
      <c r="J156" s="227"/>
      <c r="K156" s="227"/>
      <c r="L156" s="227"/>
      <c r="M156" s="227"/>
      <c r="N156" s="1134"/>
      <c r="O156" s="284"/>
      <c r="P156" s="89"/>
    </row>
    <row r="157" spans="1:16" s="4" customFormat="1" ht="3.95" customHeight="1" x14ac:dyDescent="0.2">
      <c r="A157" s="654"/>
      <c r="B157" s="227"/>
      <c r="C157" s="671"/>
      <c r="D157" s="673"/>
      <c r="E157" s="701"/>
      <c r="F157" s="673"/>
      <c r="G157" s="673"/>
      <c r="H157" s="227"/>
      <c r="I157" s="227"/>
      <c r="J157" s="227"/>
      <c r="K157" s="227"/>
      <c r="L157" s="227"/>
      <c r="M157" s="227"/>
      <c r="N157" s="1003"/>
      <c r="O157" s="227"/>
    </row>
    <row r="158" spans="1:16" s="4" customFormat="1" ht="3.95" customHeight="1" x14ac:dyDescent="0.2">
      <c r="A158" s="654"/>
      <c r="B158" s="227"/>
      <c r="C158" s="671"/>
      <c r="D158" s="673"/>
      <c r="E158" s="701"/>
      <c r="F158" s="673"/>
      <c r="G158" s="673"/>
      <c r="H158" s="227"/>
      <c r="I158" s="227"/>
      <c r="J158" s="227"/>
      <c r="K158" s="227"/>
      <c r="L158" s="227"/>
      <c r="M158" s="227"/>
      <c r="N158" s="1003"/>
      <c r="O158" s="227"/>
    </row>
    <row r="159" spans="1:16" s="4" customFormat="1" ht="36" x14ac:dyDescent="0.2">
      <c r="A159" s="654"/>
      <c r="B159" s="227"/>
      <c r="C159" s="671" t="s">
        <v>2836</v>
      </c>
      <c r="D159" s="673"/>
      <c r="E159" s="672" t="s">
        <v>3619</v>
      </c>
      <c r="F159" s="673"/>
      <c r="G159" s="429"/>
      <c r="H159" s="227"/>
      <c r="I159" s="227"/>
      <c r="J159" s="227"/>
      <c r="K159" s="227"/>
      <c r="L159" s="227"/>
      <c r="M159" s="227"/>
      <c r="N159" s="1134"/>
      <c r="O159" s="284"/>
      <c r="P159" s="89" t="s">
        <v>2453</v>
      </c>
    </row>
    <row r="160" spans="1:16" s="4" customFormat="1" ht="3.95" customHeight="1" x14ac:dyDescent="0.2">
      <c r="A160" s="654"/>
      <c r="B160" s="227"/>
      <c r="C160" s="671"/>
      <c r="D160" s="673"/>
      <c r="E160" s="389"/>
      <c r="F160" s="673"/>
      <c r="G160" s="673"/>
      <c r="H160" s="227"/>
      <c r="I160" s="227"/>
      <c r="J160" s="227"/>
      <c r="K160" s="227"/>
      <c r="L160" s="227"/>
      <c r="M160" s="227"/>
      <c r="N160" s="1003"/>
      <c r="O160" s="227"/>
    </row>
    <row r="161" spans="1:16" s="4" customFormat="1" ht="3.95" customHeight="1" x14ac:dyDescent="0.2">
      <c r="A161" s="654"/>
      <c r="B161" s="227"/>
      <c r="C161" s="671"/>
      <c r="D161" s="673"/>
      <c r="E161" s="389"/>
      <c r="F161" s="673"/>
      <c r="G161" s="673"/>
      <c r="H161" s="227"/>
      <c r="I161" s="227"/>
      <c r="J161" s="227"/>
      <c r="K161" s="227"/>
      <c r="L161" s="227"/>
      <c r="M161" s="227"/>
      <c r="N161" s="1003"/>
      <c r="O161" s="227"/>
    </row>
    <row r="162" spans="1:16" s="4" customFormat="1" ht="63" x14ac:dyDescent="0.2">
      <c r="A162" s="654"/>
      <c r="B162" s="227"/>
      <c r="C162" s="671" t="s">
        <v>4230</v>
      </c>
      <c r="D162" s="673"/>
      <c r="E162" s="1051" t="s">
        <v>3613</v>
      </c>
      <c r="F162" s="673"/>
      <c r="G162" s="429"/>
      <c r="H162" s="227"/>
      <c r="I162" s="227"/>
      <c r="J162" s="227"/>
      <c r="K162" s="227"/>
      <c r="L162" s="227"/>
      <c r="M162" s="227"/>
      <c r="N162" s="1134"/>
      <c r="O162" s="284"/>
      <c r="P162" s="89" t="s">
        <v>2453</v>
      </c>
    </row>
    <row r="163" spans="1:16" s="4" customFormat="1" ht="3.95" customHeight="1" x14ac:dyDescent="0.2">
      <c r="A163" s="654"/>
      <c r="B163" s="227"/>
      <c r="C163" s="671"/>
      <c r="D163" s="673"/>
      <c r="E163" s="389"/>
      <c r="F163" s="673"/>
      <c r="G163" s="673"/>
      <c r="H163" s="227"/>
      <c r="I163" s="227"/>
      <c r="J163" s="227"/>
      <c r="K163" s="227"/>
      <c r="L163" s="227"/>
      <c r="M163" s="227"/>
      <c r="N163" s="1003"/>
      <c r="O163" s="227"/>
    </row>
    <row r="164" spans="1:16" s="4" customFormat="1" ht="14.1" customHeight="1" x14ac:dyDescent="0.2">
      <c r="A164" s="654"/>
      <c r="B164" s="227"/>
      <c r="C164" s="671"/>
      <c r="D164" s="673"/>
      <c r="E164" s="234" t="s">
        <v>4698</v>
      </c>
      <c r="F164" s="227"/>
      <c r="G164" s="673"/>
      <c r="H164" s="227"/>
      <c r="I164" s="227"/>
      <c r="J164" s="227"/>
      <c r="K164" s="227"/>
      <c r="L164" s="227"/>
      <c r="M164" s="227"/>
      <c r="N164" s="1003"/>
      <c r="O164" s="227"/>
    </row>
    <row r="165" spans="1:16" s="4" customFormat="1" ht="12.75" x14ac:dyDescent="0.2">
      <c r="A165" s="654"/>
      <c r="B165" s="227"/>
      <c r="C165" s="671" t="s">
        <v>4688</v>
      </c>
      <c r="D165" s="673"/>
      <c r="E165" s="672" t="s">
        <v>2392</v>
      </c>
      <c r="F165" s="673"/>
      <c r="G165" s="429"/>
      <c r="H165" s="227"/>
      <c r="I165" s="227"/>
      <c r="J165" s="227"/>
      <c r="K165" s="227"/>
      <c r="L165" s="227"/>
      <c r="M165" s="227"/>
      <c r="N165" s="1134"/>
      <c r="O165" s="284"/>
      <c r="P165" s="89"/>
    </row>
    <row r="166" spans="1:16" s="4" customFormat="1" ht="3.95" customHeight="1" x14ac:dyDescent="0.2">
      <c r="A166" s="654"/>
      <c r="B166" s="227"/>
      <c r="C166" s="671"/>
      <c r="D166" s="673"/>
      <c r="E166" s="701"/>
      <c r="F166" s="673"/>
      <c r="G166" s="673"/>
      <c r="H166" s="227"/>
      <c r="I166" s="227"/>
      <c r="J166" s="227"/>
      <c r="K166" s="227"/>
      <c r="L166" s="227"/>
      <c r="M166" s="227"/>
      <c r="N166" s="1003"/>
      <c r="O166" s="227"/>
    </row>
    <row r="167" spans="1:16" s="4" customFormat="1" ht="3.95" customHeight="1" x14ac:dyDescent="0.2">
      <c r="A167" s="654"/>
      <c r="B167" s="227"/>
      <c r="C167" s="671"/>
      <c r="D167" s="673"/>
      <c r="E167" s="701"/>
      <c r="F167" s="673"/>
      <c r="G167" s="673"/>
      <c r="H167" s="227"/>
      <c r="I167" s="227"/>
      <c r="J167" s="227"/>
      <c r="K167" s="227"/>
      <c r="L167" s="227"/>
      <c r="M167" s="227"/>
      <c r="N167" s="1003"/>
      <c r="O167" s="227"/>
    </row>
    <row r="168" spans="1:16" s="4" customFormat="1" ht="45" x14ac:dyDescent="0.2">
      <c r="A168" s="654"/>
      <c r="B168" s="227"/>
      <c r="C168" s="671" t="s">
        <v>4699</v>
      </c>
      <c r="D168" s="673"/>
      <c r="E168" s="672" t="s">
        <v>4704</v>
      </c>
      <c r="F168" s="673"/>
      <c r="G168" s="429"/>
      <c r="H168" s="227"/>
      <c r="I168" s="227"/>
      <c r="J168" s="227"/>
      <c r="K168" s="227"/>
      <c r="L168" s="227"/>
      <c r="M168" s="227"/>
      <c r="N168" s="1134"/>
      <c r="O168" s="284"/>
      <c r="P168" s="89" t="s">
        <v>2453</v>
      </c>
    </row>
    <row r="169" spans="1:16" s="4" customFormat="1" ht="12.75" x14ac:dyDescent="0.2">
      <c r="A169" s="654"/>
      <c r="B169" s="227"/>
      <c r="C169" s="671"/>
      <c r="D169" s="673"/>
      <c r="E169" s="389"/>
      <c r="F169" s="673"/>
      <c r="G169" s="673"/>
      <c r="H169" s="227"/>
      <c r="I169" s="227"/>
      <c r="J169" s="227"/>
      <c r="K169" s="227"/>
      <c r="L169" s="227"/>
      <c r="M169" s="227"/>
      <c r="N169" s="1003"/>
      <c r="O169" s="227"/>
    </row>
    <row r="170" spans="1:16" s="4" customFormat="1" ht="12.75" x14ac:dyDescent="0.2">
      <c r="A170" s="654"/>
      <c r="B170" s="227"/>
      <c r="C170" s="671"/>
      <c r="D170" s="673"/>
      <c r="E170" s="234" t="s">
        <v>2940</v>
      </c>
      <c r="F170" s="673"/>
      <c r="G170" s="673"/>
      <c r="H170" s="227"/>
      <c r="I170" s="227"/>
      <c r="J170" s="227"/>
      <c r="K170" s="227"/>
      <c r="L170" s="227"/>
      <c r="M170" s="227"/>
      <c r="N170" s="1003"/>
      <c r="O170" s="227"/>
    </row>
    <row r="171" spans="1:16" s="4" customFormat="1" ht="14.1" customHeight="1" x14ac:dyDescent="0.2">
      <c r="A171" s="654"/>
      <c r="B171" s="227"/>
      <c r="C171" s="671"/>
      <c r="D171" s="673"/>
      <c r="E171" s="234" t="s">
        <v>3599</v>
      </c>
      <c r="F171" s="394"/>
      <c r="G171" s="688"/>
      <c r="H171" s="227"/>
      <c r="I171" s="227"/>
      <c r="J171" s="227"/>
      <c r="K171" s="227"/>
      <c r="L171" s="227"/>
      <c r="M171" s="227"/>
      <c r="N171" s="1003"/>
      <c r="O171" s="227"/>
    </row>
    <row r="172" spans="1:16" s="4" customFormat="1" ht="12.75" x14ac:dyDescent="0.2">
      <c r="A172" s="654"/>
      <c r="B172" s="227"/>
      <c r="C172" s="671" t="s">
        <v>4687</v>
      </c>
      <c r="D172" s="673"/>
      <c r="E172" s="672" t="s">
        <v>2392</v>
      </c>
      <c r="F172" s="673"/>
      <c r="G172" s="429"/>
      <c r="H172" s="227"/>
      <c r="I172" s="227"/>
      <c r="J172" s="227"/>
      <c r="K172" s="227"/>
      <c r="L172" s="227"/>
      <c r="M172" s="227"/>
      <c r="N172" s="1134"/>
      <c r="O172" s="284"/>
      <c r="P172" s="89"/>
    </row>
    <row r="173" spans="1:16" s="4" customFormat="1" ht="3.95" customHeight="1" x14ac:dyDescent="0.2">
      <c r="A173" s="654"/>
      <c r="B173" s="227"/>
      <c r="C173" s="671"/>
      <c r="D173" s="673"/>
      <c r="E173" s="701"/>
      <c r="F173" s="673"/>
      <c r="G173" s="673"/>
      <c r="H173" s="227"/>
      <c r="I173" s="227"/>
      <c r="J173" s="227"/>
      <c r="K173" s="227"/>
      <c r="L173" s="227"/>
      <c r="M173" s="227"/>
      <c r="N173" s="1003"/>
      <c r="O173" s="227"/>
    </row>
    <row r="174" spans="1:16" s="4" customFormat="1" ht="3.95" customHeight="1" x14ac:dyDescent="0.2">
      <c r="A174" s="654"/>
      <c r="B174" s="227"/>
      <c r="C174" s="671"/>
      <c r="D174" s="673"/>
      <c r="E174" s="701"/>
      <c r="F174" s="673"/>
      <c r="G174" s="673"/>
      <c r="H174" s="227"/>
      <c r="I174" s="227"/>
      <c r="J174" s="227"/>
      <c r="K174" s="227"/>
      <c r="L174" s="227"/>
      <c r="M174" s="227"/>
      <c r="N174" s="1003"/>
      <c r="O174" s="227"/>
    </row>
    <row r="175" spans="1:16" s="4" customFormat="1" ht="36" x14ac:dyDescent="0.2">
      <c r="A175" s="654"/>
      <c r="B175" s="227"/>
      <c r="C175" s="671" t="s">
        <v>4058</v>
      </c>
      <c r="D175" s="673"/>
      <c r="E175" s="672" t="s">
        <v>3930</v>
      </c>
      <c r="F175" s="673"/>
      <c r="G175" s="429"/>
      <c r="H175" s="227"/>
      <c r="I175" s="227"/>
      <c r="J175" s="227"/>
      <c r="K175" s="227"/>
      <c r="L175" s="227"/>
      <c r="M175" s="227"/>
      <c r="N175" s="1134"/>
      <c r="O175" s="284"/>
      <c r="P175" s="89"/>
    </row>
    <row r="176" spans="1:16" s="4" customFormat="1" ht="3.75" customHeight="1" x14ac:dyDescent="0.2">
      <c r="A176" s="654"/>
      <c r="B176" s="227"/>
      <c r="C176" s="671"/>
      <c r="D176" s="673"/>
      <c r="E176" s="389"/>
      <c r="F176" s="673"/>
      <c r="G176" s="673"/>
      <c r="H176" s="227"/>
      <c r="I176" s="227"/>
      <c r="J176" s="227"/>
      <c r="K176" s="227"/>
      <c r="L176" s="227"/>
      <c r="M176" s="227"/>
      <c r="N176" s="1003"/>
      <c r="O176" s="227"/>
    </row>
    <row r="177" spans="1:16" s="4" customFormat="1" ht="3.95" customHeight="1" x14ac:dyDescent="0.2">
      <c r="A177" s="654"/>
      <c r="B177" s="227"/>
      <c r="C177" s="671"/>
      <c r="D177" s="673"/>
      <c r="E177" s="389"/>
      <c r="F177" s="673"/>
      <c r="G177" s="673"/>
      <c r="H177" s="227"/>
      <c r="I177" s="227"/>
      <c r="J177" s="227"/>
      <c r="K177" s="227"/>
      <c r="L177" s="227"/>
      <c r="M177" s="227"/>
      <c r="N177" s="1003"/>
      <c r="O177" s="227"/>
    </row>
    <row r="178" spans="1:16" s="4" customFormat="1" ht="36" x14ac:dyDescent="0.2">
      <c r="A178" s="654"/>
      <c r="B178" s="227"/>
      <c r="C178" s="671" t="s">
        <v>4060</v>
      </c>
      <c r="D178" s="673"/>
      <c r="E178" s="672" t="s">
        <v>4031</v>
      </c>
      <c r="F178" s="673"/>
      <c r="G178" s="429"/>
      <c r="H178" s="227"/>
      <c r="I178" s="227"/>
      <c r="J178" s="227"/>
      <c r="K178" s="227"/>
      <c r="L178" s="227"/>
      <c r="M178" s="227"/>
      <c r="N178" s="1134"/>
      <c r="O178" s="284"/>
      <c r="P178" s="89" t="s">
        <v>2453</v>
      </c>
    </row>
    <row r="179" spans="1:16" s="4" customFormat="1" ht="3.75" customHeight="1" x14ac:dyDescent="0.2">
      <c r="A179" s="654"/>
      <c r="B179" s="227"/>
      <c r="C179" s="671"/>
      <c r="D179" s="673"/>
      <c r="E179" s="389"/>
      <c r="F179" s="673"/>
      <c r="G179" s="673"/>
      <c r="H179" s="227"/>
      <c r="I179" s="227"/>
      <c r="J179" s="227"/>
      <c r="K179" s="227"/>
      <c r="L179" s="227"/>
      <c r="M179" s="227"/>
      <c r="N179" s="1003"/>
      <c r="O179" s="227"/>
    </row>
    <row r="180" spans="1:16" s="4" customFormat="1" ht="12.75" x14ac:dyDescent="0.2">
      <c r="A180" s="654"/>
      <c r="B180" s="227"/>
      <c r="C180" s="671"/>
      <c r="D180" s="673"/>
      <c r="E180" s="234" t="s">
        <v>4106</v>
      </c>
      <c r="F180" s="394"/>
      <c r="G180" s="688"/>
      <c r="H180" s="227"/>
      <c r="I180" s="227"/>
      <c r="J180" s="227"/>
      <c r="K180" s="227"/>
      <c r="L180" s="227"/>
      <c r="M180" s="227"/>
      <c r="N180" s="1003"/>
      <c r="O180" s="227"/>
    </row>
    <row r="181" spans="1:16" s="4" customFormat="1" ht="12.75" x14ac:dyDescent="0.2">
      <c r="A181" s="654"/>
      <c r="B181" s="227"/>
      <c r="C181" s="671" t="s">
        <v>4686</v>
      </c>
      <c r="D181" s="673"/>
      <c r="E181" s="672" t="s">
        <v>2392</v>
      </c>
      <c r="F181" s="673"/>
      <c r="G181" s="429"/>
      <c r="H181" s="227"/>
      <c r="I181" s="227"/>
      <c r="J181" s="227"/>
      <c r="K181" s="227"/>
      <c r="L181" s="227"/>
      <c r="M181" s="227"/>
      <c r="N181" s="1134"/>
      <c r="O181" s="284"/>
      <c r="P181" s="89"/>
    </row>
    <row r="182" spans="1:16" s="4" customFormat="1" ht="3.95" customHeight="1" x14ac:dyDescent="0.2">
      <c r="A182" s="654"/>
      <c r="B182" s="227"/>
      <c r="C182" s="671"/>
      <c r="D182" s="673"/>
      <c r="E182" s="701"/>
      <c r="F182" s="673"/>
      <c r="G182" s="673"/>
      <c r="H182" s="227"/>
      <c r="I182" s="227"/>
      <c r="J182" s="227"/>
      <c r="K182" s="227"/>
      <c r="L182" s="227"/>
      <c r="M182" s="227"/>
      <c r="N182" s="1003"/>
      <c r="O182" s="227"/>
    </row>
    <row r="183" spans="1:16" s="4" customFormat="1" ht="3.95" customHeight="1" x14ac:dyDescent="0.2">
      <c r="A183" s="654"/>
      <c r="B183" s="227"/>
      <c r="C183" s="671"/>
      <c r="D183" s="673"/>
      <c r="E183" s="701"/>
      <c r="F183" s="673"/>
      <c r="G183" s="673"/>
      <c r="H183" s="227"/>
      <c r="I183" s="227"/>
      <c r="J183" s="227"/>
      <c r="K183" s="227"/>
      <c r="L183" s="227"/>
      <c r="M183" s="227"/>
      <c r="N183" s="1003"/>
      <c r="O183" s="227"/>
    </row>
    <row r="184" spans="1:16" s="4" customFormat="1" ht="54" x14ac:dyDescent="0.2">
      <c r="A184" s="654"/>
      <c r="B184" s="227"/>
      <c r="C184" s="671" t="s">
        <v>4107</v>
      </c>
      <c r="D184" s="673"/>
      <c r="E184" s="672" t="s">
        <v>2734</v>
      </c>
      <c r="F184" s="673"/>
      <c r="G184" s="429"/>
      <c r="H184" s="227"/>
      <c r="I184" s="227"/>
      <c r="J184" s="227"/>
      <c r="K184" s="227"/>
      <c r="L184" s="227"/>
      <c r="M184" s="227"/>
      <c r="N184" s="1134"/>
      <c r="O184" s="284"/>
      <c r="P184" s="89" t="s">
        <v>2453</v>
      </c>
    </row>
    <row r="185" spans="1:16" s="4" customFormat="1" ht="3.95" customHeight="1" x14ac:dyDescent="0.2">
      <c r="A185" s="654"/>
      <c r="B185" s="227"/>
      <c r="C185" s="671"/>
      <c r="D185" s="673"/>
      <c r="E185" s="389"/>
      <c r="F185" s="673"/>
      <c r="G185" s="673"/>
      <c r="H185" s="227"/>
      <c r="I185" s="227"/>
      <c r="J185" s="227"/>
      <c r="K185" s="227"/>
      <c r="L185" s="227"/>
      <c r="M185" s="227"/>
      <c r="N185" s="1003"/>
      <c r="O185" s="227"/>
    </row>
    <row r="186" spans="1:16" s="4" customFormat="1" ht="3.95" customHeight="1" x14ac:dyDescent="0.2">
      <c r="A186" s="654"/>
      <c r="B186" s="227"/>
      <c r="C186" s="671"/>
      <c r="D186" s="673"/>
      <c r="E186" s="389"/>
      <c r="F186" s="673"/>
      <c r="G186" s="673"/>
      <c r="H186" s="227"/>
      <c r="I186" s="227"/>
      <c r="J186" s="227"/>
      <c r="K186" s="227"/>
      <c r="L186" s="227"/>
      <c r="M186" s="227"/>
      <c r="N186" s="1003"/>
      <c r="O186" s="227"/>
    </row>
    <row r="187" spans="1:16" s="4" customFormat="1" ht="36" x14ac:dyDescent="0.2">
      <c r="A187" s="654"/>
      <c r="B187" s="227"/>
      <c r="C187" s="671" t="s">
        <v>4110</v>
      </c>
      <c r="D187" s="673"/>
      <c r="E187" s="672" t="s">
        <v>4128</v>
      </c>
      <c r="F187" s="673"/>
      <c r="G187" s="429"/>
      <c r="H187" s="227"/>
      <c r="I187" s="227"/>
      <c r="J187" s="227"/>
      <c r="K187" s="227"/>
      <c r="L187" s="227"/>
      <c r="M187" s="227"/>
      <c r="N187" s="1134"/>
      <c r="O187" s="284"/>
      <c r="P187" s="89" t="s">
        <v>2453</v>
      </c>
    </row>
    <row r="188" spans="1:16" s="4" customFormat="1" ht="12.75" x14ac:dyDescent="0.2">
      <c r="A188" s="654"/>
      <c r="B188" s="227"/>
      <c r="C188" s="671"/>
      <c r="D188" s="673"/>
      <c r="E188" s="389"/>
      <c r="F188" s="673"/>
      <c r="G188" s="673"/>
      <c r="H188" s="227"/>
      <c r="I188" s="227"/>
      <c r="J188" s="227"/>
      <c r="K188" s="227"/>
      <c r="L188" s="227"/>
      <c r="M188" s="227"/>
      <c r="N188" s="1003"/>
      <c r="O188" s="227"/>
    </row>
    <row r="189" spans="1:16" s="4" customFormat="1" ht="12.75" x14ac:dyDescent="0.2">
      <c r="A189" s="654"/>
      <c r="B189" s="227"/>
      <c r="C189" s="671"/>
      <c r="D189" s="673"/>
      <c r="E189" s="234" t="s">
        <v>4111</v>
      </c>
      <c r="F189" s="394"/>
      <c r="G189" s="688"/>
      <c r="H189" s="227"/>
      <c r="I189" s="227"/>
      <c r="J189" s="227"/>
      <c r="K189" s="227"/>
      <c r="L189" s="227"/>
      <c r="M189" s="227"/>
      <c r="N189" s="1003"/>
      <c r="O189" s="227"/>
    </row>
    <row r="190" spans="1:16" s="4" customFormat="1" ht="12.75" x14ac:dyDescent="0.2">
      <c r="A190" s="654"/>
      <c r="B190" s="227"/>
      <c r="C190" s="671" t="s">
        <v>4244</v>
      </c>
      <c r="D190" s="673"/>
      <c r="E190" s="672" t="s">
        <v>2392</v>
      </c>
      <c r="F190" s="673"/>
      <c r="G190" s="429"/>
      <c r="H190" s="227"/>
      <c r="I190" s="227"/>
      <c r="J190" s="227"/>
      <c r="K190" s="227"/>
      <c r="L190" s="227"/>
      <c r="M190" s="227"/>
      <c r="N190" s="1134"/>
      <c r="O190" s="284"/>
      <c r="P190" s="89"/>
    </row>
    <row r="191" spans="1:16" s="4" customFormat="1" ht="3.95" customHeight="1" x14ac:dyDescent="0.2">
      <c r="A191" s="654"/>
      <c r="B191" s="227"/>
      <c r="C191" s="671"/>
      <c r="D191" s="673"/>
      <c r="E191" s="701"/>
      <c r="F191" s="673"/>
      <c r="G191" s="673"/>
      <c r="H191" s="227"/>
      <c r="I191" s="227"/>
      <c r="J191" s="227"/>
      <c r="K191" s="227"/>
      <c r="L191" s="227"/>
      <c r="M191" s="227"/>
      <c r="N191" s="1003"/>
      <c r="O191" s="227"/>
    </row>
    <row r="192" spans="1:16" s="4" customFormat="1" ht="3.95" customHeight="1" x14ac:dyDescent="0.2">
      <c r="A192" s="654"/>
      <c r="B192" s="227"/>
      <c r="C192" s="671"/>
      <c r="D192" s="673"/>
      <c r="E192" s="701"/>
      <c r="F192" s="673"/>
      <c r="G192" s="673"/>
      <c r="H192" s="227"/>
      <c r="I192" s="227"/>
      <c r="J192" s="227"/>
      <c r="K192" s="227"/>
      <c r="L192" s="227"/>
      <c r="M192" s="227"/>
      <c r="N192" s="1003"/>
      <c r="O192" s="227"/>
    </row>
    <row r="193" spans="1:16" s="4" customFormat="1" ht="54" x14ac:dyDescent="0.2">
      <c r="A193" s="654"/>
      <c r="B193" s="227"/>
      <c r="C193" s="671" t="s">
        <v>4112</v>
      </c>
      <c r="D193" s="673"/>
      <c r="E193" s="672" t="s">
        <v>2675</v>
      </c>
      <c r="F193" s="673"/>
      <c r="G193" s="429"/>
      <c r="H193" s="227"/>
      <c r="I193" s="227"/>
      <c r="J193" s="227"/>
      <c r="K193" s="227"/>
      <c r="L193" s="227"/>
      <c r="M193" s="227"/>
      <c r="N193" s="1134"/>
      <c r="O193" s="284"/>
      <c r="P193" s="89" t="s">
        <v>2453</v>
      </c>
    </row>
    <row r="194" spans="1:16" s="4" customFormat="1" ht="3.95" customHeight="1" x14ac:dyDescent="0.2">
      <c r="A194" s="654"/>
      <c r="B194" s="227"/>
      <c r="C194" s="671"/>
      <c r="D194" s="673"/>
      <c r="E194" s="389"/>
      <c r="F194" s="673"/>
      <c r="G194" s="673"/>
      <c r="H194" s="227"/>
      <c r="I194" s="227"/>
      <c r="J194" s="227"/>
      <c r="K194" s="227"/>
      <c r="L194" s="227"/>
      <c r="M194" s="227"/>
      <c r="N194" s="1003"/>
      <c r="O194" s="227"/>
    </row>
    <row r="195" spans="1:16" s="4" customFormat="1" ht="3.95" customHeight="1" x14ac:dyDescent="0.2">
      <c r="A195" s="654"/>
      <c r="B195" s="227"/>
      <c r="C195" s="671"/>
      <c r="D195" s="673"/>
      <c r="E195" s="389"/>
      <c r="F195" s="673"/>
      <c r="G195" s="673"/>
      <c r="H195" s="227"/>
      <c r="I195" s="227"/>
      <c r="J195" s="227"/>
      <c r="K195" s="227"/>
      <c r="L195" s="227"/>
      <c r="M195" s="227"/>
      <c r="N195" s="1003"/>
      <c r="O195" s="227"/>
    </row>
    <row r="196" spans="1:16" s="4" customFormat="1" ht="63" customHeight="1" x14ac:dyDescent="0.2">
      <c r="A196" s="654"/>
      <c r="B196" s="227"/>
      <c r="C196" s="671" t="s">
        <v>4140</v>
      </c>
      <c r="D196" s="673"/>
      <c r="E196" s="1051" t="s">
        <v>3614</v>
      </c>
      <c r="F196" s="673"/>
      <c r="G196" s="429"/>
      <c r="H196" s="227"/>
      <c r="I196" s="227"/>
      <c r="J196" s="227"/>
      <c r="K196" s="227"/>
      <c r="L196" s="227"/>
      <c r="M196" s="227"/>
      <c r="N196" s="1134"/>
      <c r="O196" s="284"/>
      <c r="P196" s="89" t="s">
        <v>2453</v>
      </c>
    </row>
    <row r="197" spans="1:16" s="4" customFormat="1" ht="3.95" customHeight="1" x14ac:dyDescent="0.2">
      <c r="A197" s="654"/>
      <c r="B197" s="227"/>
      <c r="C197" s="671"/>
      <c r="D197" s="673"/>
      <c r="E197" s="389"/>
      <c r="F197" s="673"/>
      <c r="G197" s="673"/>
      <c r="H197" s="227"/>
      <c r="I197" s="227"/>
      <c r="J197" s="227"/>
      <c r="K197" s="227"/>
      <c r="L197" s="227"/>
      <c r="M197" s="227"/>
      <c r="N197" s="1003"/>
      <c r="O197" s="227"/>
    </row>
    <row r="198" spans="1:16" s="4" customFormat="1" ht="3.95" customHeight="1" x14ac:dyDescent="0.2">
      <c r="A198" s="654"/>
      <c r="B198" s="227"/>
      <c r="C198" s="671"/>
      <c r="D198" s="673"/>
      <c r="E198" s="389"/>
      <c r="F198" s="673"/>
      <c r="G198" s="673"/>
      <c r="H198" s="227"/>
      <c r="I198" s="227"/>
      <c r="J198" s="227"/>
      <c r="K198" s="227"/>
      <c r="L198" s="227"/>
      <c r="M198" s="227"/>
      <c r="N198" s="1003"/>
      <c r="O198" s="227"/>
    </row>
    <row r="199" spans="1:16" s="4" customFormat="1" ht="99" x14ac:dyDescent="0.2">
      <c r="A199" s="654"/>
      <c r="B199" s="227"/>
      <c r="C199" s="671" t="s">
        <v>4141</v>
      </c>
      <c r="D199" s="673"/>
      <c r="E199" s="1051" t="s">
        <v>3615</v>
      </c>
      <c r="F199" s="673"/>
      <c r="G199" s="429"/>
      <c r="H199" s="227"/>
      <c r="I199" s="227"/>
      <c r="J199" s="227"/>
      <c r="K199" s="227"/>
      <c r="L199" s="227"/>
      <c r="M199" s="227"/>
      <c r="N199" s="1134"/>
      <c r="O199" s="284"/>
      <c r="P199" s="89" t="s">
        <v>2453</v>
      </c>
    </row>
    <row r="200" spans="1:16" s="4" customFormat="1" ht="3.95" customHeight="1" x14ac:dyDescent="0.2">
      <c r="A200" s="654"/>
      <c r="B200" s="227"/>
      <c r="C200" s="671"/>
      <c r="D200" s="673"/>
      <c r="E200" s="389"/>
      <c r="F200" s="673"/>
      <c r="G200" s="673"/>
      <c r="H200" s="227"/>
      <c r="I200" s="227"/>
      <c r="J200" s="227"/>
      <c r="K200" s="227"/>
      <c r="L200" s="227"/>
      <c r="M200" s="227"/>
      <c r="N200" s="1003"/>
      <c r="O200" s="227"/>
    </row>
    <row r="201" spans="1:16" s="4" customFormat="1" ht="3.95" customHeight="1" x14ac:dyDescent="0.2">
      <c r="A201" s="654"/>
      <c r="B201" s="227"/>
      <c r="C201" s="671"/>
      <c r="D201" s="673"/>
      <c r="E201" s="389"/>
      <c r="F201" s="673"/>
      <c r="G201" s="673"/>
      <c r="H201" s="227"/>
      <c r="I201" s="227"/>
      <c r="J201" s="227"/>
      <c r="K201" s="227"/>
      <c r="L201" s="227"/>
      <c r="M201" s="227"/>
      <c r="N201" s="1003"/>
      <c r="O201" s="227"/>
    </row>
    <row r="202" spans="1:16" s="4" customFormat="1" ht="36" x14ac:dyDescent="0.2">
      <c r="A202" s="654"/>
      <c r="B202" s="227"/>
      <c r="C202" s="671" t="s">
        <v>3765</v>
      </c>
      <c r="D202" s="673"/>
      <c r="E202" s="672" t="s">
        <v>4129</v>
      </c>
      <c r="F202" s="673"/>
      <c r="G202" s="429"/>
      <c r="H202" s="227"/>
      <c r="I202" s="227"/>
      <c r="J202" s="227"/>
      <c r="K202" s="227"/>
      <c r="L202" s="227"/>
      <c r="M202" s="227"/>
      <c r="N202" s="1134"/>
      <c r="O202" s="284"/>
      <c r="P202" s="89" t="s">
        <v>2453</v>
      </c>
    </row>
    <row r="203" spans="1:16" s="4" customFormat="1" ht="3.95" customHeight="1" x14ac:dyDescent="0.2">
      <c r="A203" s="654"/>
      <c r="B203" s="227"/>
      <c r="C203" s="671"/>
      <c r="D203" s="673"/>
      <c r="E203" s="389"/>
      <c r="F203" s="673"/>
      <c r="G203" s="673"/>
      <c r="H203" s="227"/>
      <c r="I203" s="227"/>
      <c r="J203" s="227"/>
      <c r="K203" s="227"/>
      <c r="L203" s="227"/>
      <c r="M203" s="227"/>
      <c r="N203" s="1003"/>
      <c r="O203" s="227"/>
    </row>
    <row r="204" spans="1:16" s="4" customFormat="1" ht="3.95" customHeight="1" x14ac:dyDescent="0.2">
      <c r="A204" s="654"/>
      <c r="B204" s="227"/>
      <c r="C204" s="671"/>
      <c r="D204" s="673"/>
      <c r="E204" s="389"/>
      <c r="F204" s="673"/>
      <c r="G204" s="673"/>
      <c r="H204" s="227"/>
      <c r="I204" s="227"/>
      <c r="J204" s="227"/>
      <c r="K204" s="227"/>
      <c r="L204" s="227"/>
      <c r="M204" s="227"/>
      <c r="N204" s="1003"/>
      <c r="O204" s="227"/>
    </row>
    <row r="205" spans="1:16" s="4" customFormat="1" ht="45" x14ac:dyDescent="0.2">
      <c r="A205" s="654"/>
      <c r="B205" s="227"/>
      <c r="C205" s="671" t="s">
        <v>3657</v>
      </c>
      <c r="D205" s="673"/>
      <c r="E205" s="672" t="s">
        <v>4096</v>
      </c>
      <c r="F205" s="673"/>
      <c r="G205" s="429"/>
      <c r="H205" s="227"/>
      <c r="I205" s="227"/>
      <c r="J205" s="227"/>
      <c r="K205" s="227"/>
      <c r="L205" s="227"/>
      <c r="M205" s="227"/>
      <c r="N205" s="1134"/>
      <c r="O205" s="284"/>
      <c r="P205" s="89" t="s">
        <v>2453</v>
      </c>
    </row>
    <row r="206" spans="1:16" s="4" customFormat="1" ht="12.75" x14ac:dyDescent="0.2">
      <c r="A206" s="654"/>
      <c r="B206" s="227"/>
      <c r="C206" s="671"/>
      <c r="D206" s="673"/>
      <c r="E206" s="389"/>
      <c r="F206" s="673"/>
      <c r="G206" s="673"/>
      <c r="H206" s="227"/>
      <c r="I206" s="227"/>
      <c r="J206" s="227"/>
      <c r="K206" s="227"/>
      <c r="L206" s="227"/>
      <c r="M206" s="227"/>
      <c r="N206" s="1003"/>
      <c r="O206" s="227"/>
    </row>
    <row r="207" spans="1:16" s="910" customFormat="1" ht="12.75" x14ac:dyDescent="0.2">
      <c r="A207" s="908"/>
      <c r="B207" s="886"/>
      <c r="C207" s="1048"/>
      <c r="D207" s="1049"/>
      <c r="E207" s="1055" t="s">
        <v>369</v>
      </c>
      <c r="F207" s="914"/>
      <c r="G207" s="915"/>
      <c r="H207" s="886"/>
      <c r="I207" s="886"/>
      <c r="J207" s="886"/>
      <c r="K207" s="886"/>
      <c r="L207" s="886"/>
      <c r="M207" s="886"/>
      <c r="N207" s="1003"/>
      <c r="O207" s="886"/>
    </row>
    <row r="208" spans="1:16" s="910" customFormat="1" ht="12.75" x14ac:dyDescent="0.2">
      <c r="A208" s="908"/>
      <c r="B208" s="886"/>
      <c r="C208" s="1048" t="s">
        <v>3697</v>
      </c>
      <c r="D208" s="1049"/>
      <c r="E208" s="1055" t="s">
        <v>2392</v>
      </c>
      <c r="F208" s="909"/>
      <c r="G208" s="911"/>
      <c r="H208" s="886"/>
      <c r="I208" s="886"/>
      <c r="J208" s="886"/>
      <c r="K208" s="886"/>
      <c r="L208" s="886"/>
      <c r="M208" s="886"/>
      <c r="N208" s="1134"/>
      <c r="O208" s="912"/>
      <c r="P208" s="913"/>
    </row>
    <row r="209" spans="1:16" s="910" customFormat="1" ht="3.75" customHeight="1" x14ac:dyDescent="0.2">
      <c r="A209" s="908"/>
      <c r="B209" s="886"/>
      <c r="C209" s="1048"/>
      <c r="D209" s="1049"/>
      <c r="E209" s="1055"/>
      <c r="F209" s="909"/>
      <c r="G209" s="909"/>
      <c r="H209" s="886"/>
      <c r="I209" s="886"/>
      <c r="J209" s="886"/>
      <c r="K209" s="886"/>
      <c r="L209" s="886"/>
      <c r="M209" s="886"/>
      <c r="N209" s="1003"/>
      <c r="O209" s="886"/>
    </row>
    <row r="210" spans="1:16" s="910" customFormat="1" ht="0.75" customHeight="1" x14ac:dyDescent="0.2">
      <c r="A210" s="908"/>
      <c r="B210" s="886"/>
      <c r="C210" s="1048"/>
      <c r="D210" s="1049"/>
      <c r="E210" s="1055"/>
      <c r="F210" s="909"/>
      <c r="G210" s="909"/>
      <c r="H210" s="886"/>
      <c r="I210" s="886"/>
      <c r="J210" s="886"/>
      <c r="K210" s="886"/>
      <c r="L210" s="886"/>
      <c r="M210" s="886"/>
      <c r="N210" s="1003"/>
      <c r="O210" s="886"/>
    </row>
    <row r="211" spans="1:16" s="910" customFormat="1" ht="12.75" hidden="1" x14ac:dyDescent="0.2">
      <c r="A211" s="908"/>
      <c r="B211" s="886"/>
      <c r="C211" s="1048"/>
      <c r="D211" s="1049"/>
      <c r="E211" s="1056"/>
      <c r="F211" s="909"/>
      <c r="G211" s="911"/>
      <c r="H211" s="886"/>
      <c r="I211" s="886"/>
      <c r="J211" s="886"/>
      <c r="K211" s="886"/>
      <c r="L211" s="886"/>
      <c r="M211" s="886"/>
      <c r="N211" s="1056"/>
      <c r="O211" s="912"/>
      <c r="P211" s="913"/>
    </row>
    <row r="212" spans="1:16" s="910" customFormat="1" ht="3.95" customHeight="1" x14ac:dyDescent="0.2">
      <c r="A212" s="908"/>
      <c r="B212" s="886"/>
      <c r="C212" s="1048"/>
      <c r="D212" s="1049"/>
      <c r="E212" s="1057"/>
      <c r="F212" s="909"/>
      <c r="G212" s="909"/>
      <c r="H212" s="886"/>
      <c r="I212" s="886"/>
      <c r="J212" s="886"/>
      <c r="K212" s="886"/>
      <c r="L212" s="886"/>
      <c r="M212" s="886"/>
      <c r="N212" s="1003"/>
      <c r="O212" s="886"/>
    </row>
    <row r="213" spans="1:16" s="910" customFormat="1" ht="3.95" customHeight="1" x14ac:dyDescent="0.2">
      <c r="A213" s="908"/>
      <c r="B213" s="886"/>
      <c r="C213" s="1048"/>
      <c r="D213" s="1049"/>
      <c r="E213" s="1057"/>
      <c r="F213" s="909"/>
      <c r="G213" s="909"/>
      <c r="H213" s="886"/>
      <c r="I213" s="886"/>
      <c r="J213" s="886"/>
      <c r="K213" s="886"/>
      <c r="L213" s="886"/>
      <c r="M213" s="886"/>
      <c r="N213" s="1003"/>
      <c r="O213" s="886"/>
    </row>
    <row r="214" spans="1:16" s="910" customFormat="1" ht="38.25" customHeight="1" x14ac:dyDescent="0.2">
      <c r="A214" s="908"/>
      <c r="B214" s="886"/>
      <c r="C214" s="1053" t="s">
        <v>3696</v>
      </c>
      <c r="D214" s="1049"/>
      <c r="E214" s="1262" t="s">
        <v>3070</v>
      </c>
      <c r="F214" s="909"/>
      <c r="G214" s="911"/>
      <c r="H214" s="886"/>
      <c r="I214" s="886"/>
      <c r="J214" s="886"/>
      <c r="K214" s="886"/>
      <c r="L214" s="886"/>
      <c r="M214" s="886"/>
      <c r="N214" s="1135"/>
      <c r="O214" s="912"/>
      <c r="P214" s="913" t="s">
        <v>2453</v>
      </c>
    </row>
    <row r="215" spans="1:16" s="910" customFormat="1" ht="6" customHeight="1" x14ac:dyDescent="0.2">
      <c r="A215" s="908"/>
      <c r="B215" s="886"/>
      <c r="C215" s="1048"/>
      <c r="D215" s="1049"/>
      <c r="E215" s="1056"/>
      <c r="F215" s="909"/>
      <c r="G215" s="911"/>
      <c r="H215" s="886"/>
      <c r="I215" s="886"/>
      <c r="J215" s="886"/>
      <c r="K215" s="886"/>
      <c r="L215" s="886"/>
      <c r="M215" s="886"/>
      <c r="N215" s="1056"/>
      <c r="O215" s="912"/>
      <c r="P215" s="913"/>
    </row>
    <row r="216" spans="1:16" s="910" customFormat="1" ht="3.75" customHeight="1" x14ac:dyDescent="0.2">
      <c r="A216" s="908"/>
      <c r="B216" s="886"/>
      <c r="C216" s="1048"/>
      <c r="D216" s="1049"/>
      <c r="E216" s="1056"/>
      <c r="F216" s="909"/>
      <c r="G216" s="911"/>
      <c r="H216" s="886"/>
      <c r="I216" s="886"/>
      <c r="J216" s="886"/>
      <c r="K216" s="886"/>
      <c r="L216" s="886"/>
      <c r="M216" s="886"/>
      <c r="N216" s="1056"/>
      <c r="O216" s="912"/>
      <c r="P216" s="913"/>
    </row>
    <row r="217" spans="1:16" s="910" customFormat="1" ht="0.75" customHeight="1" x14ac:dyDescent="0.2">
      <c r="A217" s="908"/>
      <c r="B217" s="886"/>
      <c r="C217" s="1053"/>
      <c r="D217" s="1049"/>
      <c r="E217" s="1056"/>
      <c r="F217" s="909"/>
      <c r="G217" s="911"/>
      <c r="H217" s="886"/>
      <c r="I217" s="886"/>
      <c r="J217" s="886"/>
      <c r="K217" s="886"/>
      <c r="L217" s="886"/>
      <c r="M217" s="886"/>
      <c r="N217" s="1056"/>
      <c r="O217" s="912"/>
      <c r="P217" s="913"/>
    </row>
    <row r="218" spans="1:16" s="910" customFormat="1" ht="27" customHeight="1" x14ac:dyDescent="0.2">
      <c r="A218" s="908"/>
      <c r="B218" s="886"/>
      <c r="C218" s="1053" t="s">
        <v>4802</v>
      </c>
      <c r="D218" s="1049"/>
      <c r="E218" s="1262" t="s">
        <v>4386</v>
      </c>
      <c r="F218" s="909"/>
      <c r="G218" s="911"/>
      <c r="H218" s="886"/>
      <c r="I218" s="886"/>
      <c r="J218" s="886"/>
      <c r="K218" s="886"/>
      <c r="L218" s="886"/>
      <c r="M218" s="886"/>
      <c r="N218" s="1135"/>
      <c r="O218" s="912"/>
      <c r="P218" s="913"/>
    </row>
    <row r="219" spans="1:16" s="910" customFormat="1" ht="6" customHeight="1" x14ac:dyDescent="0.2">
      <c r="A219" s="908"/>
      <c r="B219" s="886"/>
      <c r="C219" s="1053"/>
      <c r="D219" s="1049"/>
      <c r="E219" s="1056"/>
      <c r="F219" s="909"/>
      <c r="G219" s="911"/>
      <c r="H219" s="886"/>
      <c r="I219" s="886"/>
      <c r="J219" s="886"/>
      <c r="K219" s="886"/>
      <c r="L219" s="886"/>
      <c r="M219" s="886"/>
      <c r="N219" s="1056"/>
      <c r="O219" s="912"/>
      <c r="P219" s="913"/>
    </row>
    <row r="220" spans="1:16" s="910" customFormat="1" ht="0.75" hidden="1" customHeight="1" x14ac:dyDescent="0.2">
      <c r="A220" s="908"/>
      <c r="B220" s="886"/>
      <c r="C220" s="1053"/>
      <c r="D220" s="1049"/>
      <c r="E220" s="1056"/>
      <c r="F220" s="909"/>
      <c r="G220" s="911"/>
      <c r="H220" s="886"/>
      <c r="I220" s="886"/>
      <c r="J220" s="886"/>
      <c r="K220" s="886"/>
      <c r="L220" s="886"/>
      <c r="M220" s="886"/>
      <c r="N220" s="1056"/>
      <c r="O220" s="912"/>
      <c r="P220" s="913"/>
    </row>
    <row r="221" spans="1:16" s="910" customFormat="1" ht="0.75" hidden="1" customHeight="1" x14ac:dyDescent="0.2">
      <c r="A221" s="908"/>
      <c r="B221" s="886"/>
      <c r="C221" s="1048"/>
      <c r="D221" s="1049"/>
      <c r="E221" s="1057"/>
      <c r="F221" s="909"/>
      <c r="G221" s="909"/>
      <c r="H221" s="886"/>
      <c r="I221" s="886"/>
      <c r="J221" s="886"/>
      <c r="K221" s="886"/>
      <c r="L221" s="886"/>
      <c r="M221" s="886"/>
      <c r="N221" s="1003"/>
      <c r="O221" s="886"/>
    </row>
    <row r="222" spans="1:16" s="910" customFormat="1" ht="3.95" customHeight="1" x14ac:dyDescent="0.2">
      <c r="A222" s="908"/>
      <c r="B222" s="886"/>
      <c r="C222" s="1048"/>
      <c r="D222" s="1049"/>
      <c r="E222" s="1057"/>
      <c r="F222" s="909"/>
      <c r="G222" s="909"/>
      <c r="H222" s="886"/>
      <c r="I222" s="886"/>
      <c r="J222" s="886"/>
      <c r="K222" s="886"/>
      <c r="L222" s="886"/>
      <c r="M222" s="886"/>
      <c r="N222" s="1003"/>
      <c r="O222" s="886"/>
    </row>
    <row r="223" spans="1:16" s="910" customFormat="1" ht="36" x14ac:dyDescent="0.2">
      <c r="A223" s="908"/>
      <c r="B223" s="886"/>
      <c r="C223" s="1048" t="s">
        <v>4771</v>
      </c>
      <c r="D223" s="1049"/>
      <c r="E223" s="1056" t="s">
        <v>3870</v>
      </c>
      <c r="F223" s="909"/>
      <c r="G223" s="911"/>
      <c r="H223" s="886"/>
      <c r="I223" s="886"/>
      <c r="J223" s="886"/>
      <c r="K223" s="886"/>
      <c r="L223" s="886"/>
      <c r="M223" s="886"/>
      <c r="N223" s="1134"/>
      <c r="O223" s="912"/>
      <c r="P223" s="913" t="s">
        <v>2453</v>
      </c>
    </row>
    <row r="224" spans="1:16" s="910" customFormat="1" ht="7.5" customHeight="1" x14ac:dyDescent="0.2">
      <c r="A224" s="908"/>
      <c r="B224" s="886"/>
      <c r="C224" s="1048"/>
      <c r="D224" s="1049"/>
      <c r="E224" s="1057"/>
      <c r="F224" s="909"/>
      <c r="G224" s="909"/>
      <c r="H224" s="886"/>
      <c r="I224" s="886"/>
      <c r="J224" s="886"/>
      <c r="K224" s="886"/>
      <c r="L224" s="886"/>
      <c r="M224" s="886"/>
      <c r="N224" s="1003"/>
      <c r="O224" s="886"/>
    </row>
    <row r="225" spans="1:16" s="910" customFormat="1" ht="3.95" customHeight="1" x14ac:dyDescent="0.2">
      <c r="A225" s="908"/>
      <c r="B225" s="886"/>
      <c r="C225" s="1048"/>
      <c r="D225" s="1049"/>
      <c r="E225" s="1057"/>
      <c r="F225" s="909"/>
      <c r="G225" s="909"/>
      <c r="H225" s="886"/>
      <c r="I225" s="886"/>
      <c r="J225" s="886"/>
      <c r="K225" s="886"/>
      <c r="L225" s="886"/>
      <c r="M225" s="886"/>
      <c r="N225" s="1003"/>
      <c r="O225" s="886"/>
    </row>
    <row r="226" spans="1:16" s="910" customFormat="1" ht="36" customHeight="1" x14ac:dyDescent="0.2">
      <c r="A226" s="908"/>
      <c r="B226" s="886"/>
      <c r="C226" s="1053" t="s">
        <v>4805</v>
      </c>
      <c r="D226" s="1054"/>
      <c r="E226" s="1262" t="s">
        <v>3071</v>
      </c>
      <c r="F226" s="909"/>
      <c r="G226" s="911"/>
      <c r="H226" s="886"/>
      <c r="I226" s="886"/>
      <c r="J226" s="886"/>
      <c r="K226" s="886"/>
      <c r="L226" s="886"/>
      <c r="M226" s="886"/>
      <c r="N226" s="1135"/>
      <c r="O226" s="912"/>
      <c r="P226" s="913" t="s">
        <v>2453</v>
      </c>
    </row>
    <row r="227" spans="1:16" s="910" customFormat="1" ht="7.5" customHeight="1" x14ac:dyDescent="0.2">
      <c r="A227" s="908"/>
      <c r="B227" s="886"/>
      <c r="C227" s="1048"/>
      <c r="D227" s="1049"/>
      <c r="E227" s="1056"/>
      <c r="F227" s="909"/>
      <c r="G227" s="911"/>
      <c r="H227" s="886"/>
      <c r="I227" s="886"/>
      <c r="J227" s="886"/>
      <c r="K227" s="886"/>
      <c r="L227" s="886"/>
      <c r="M227" s="886"/>
      <c r="N227" s="1056"/>
      <c r="O227" s="912"/>
      <c r="P227" s="913"/>
    </row>
    <row r="228" spans="1:16" s="910" customFormat="1" ht="1.5" hidden="1" customHeight="1" x14ac:dyDescent="0.2">
      <c r="A228" s="908"/>
      <c r="B228" s="886"/>
      <c r="C228" s="1048"/>
      <c r="D228" s="1049"/>
      <c r="E228" s="1048"/>
      <c r="F228" s="909"/>
      <c r="G228" s="911"/>
      <c r="H228" s="886"/>
      <c r="I228" s="886"/>
      <c r="J228" s="886"/>
      <c r="K228" s="886"/>
      <c r="L228" s="886"/>
      <c r="M228" s="886"/>
      <c r="N228" s="1056"/>
      <c r="O228" s="912"/>
      <c r="P228" s="913"/>
    </row>
    <row r="229" spans="1:16" s="910" customFormat="1" ht="8.25" customHeight="1" x14ac:dyDescent="0.2">
      <c r="A229" s="908"/>
      <c r="B229" s="886"/>
      <c r="C229" s="1048"/>
      <c r="D229" s="1049"/>
      <c r="E229" s="1056"/>
      <c r="F229" s="909"/>
      <c r="G229" s="911"/>
      <c r="H229" s="886"/>
      <c r="I229" s="886"/>
      <c r="J229" s="886"/>
      <c r="K229" s="886"/>
      <c r="L229" s="886"/>
      <c r="M229" s="886"/>
      <c r="N229" s="1056"/>
      <c r="O229" s="912"/>
      <c r="P229" s="913"/>
    </row>
    <row r="230" spans="1:16" s="910" customFormat="1" ht="74.25" customHeight="1" x14ac:dyDescent="0.2">
      <c r="A230" s="908"/>
      <c r="B230" s="886"/>
      <c r="C230" s="1053" t="s">
        <v>4807</v>
      </c>
      <c r="D230" s="1054"/>
      <c r="E230" s="1262" t="s">
        <v>3072</v>
      </c>
      <c r="F230" s="909"/>
      <c r="G230" s="911"/>
      <c r="H230" s="886"/>
      <c r="I230" s="886"/>
      <c r="J230" s="886"/>
      <c r="K230" s="886"/>
      <c r="L230" s="886"/>
      <c r="M230" s="886"/>
      <c r="N230" s="1135"/>
      <c r="O230" s="912"/>
      <c r="P230" s="913"/>
    </row>
    <row r="231" spans="1:16" s="910" customFormat="1" ht="26.25" customHeight="1" x14ac:dyDescent="0.2">
      <c r="A231" s="908"/>
      <c r="B231" s="886"/>
      <c r="C231" s="1053"/>
      <c r="D231" s="1054"/>
      <c r="E231" s="1303" t="s">
        <v>3923</v>
      </c>
      <c r="F231" s="909"/>
      <c r="G231" s="911"/>
      <c r="H231" s="886"/>
      <c r="I231" s="886"/>
      <c r="J231" s="886"/>
      <c r="K231" s="886"/>
      <c r="L231" s="886"/>
      <c r="M231" s="886"/>
      <c r="N231" s="1262"/>
      <c r="O231" s="912"/>
      <c r="P231" s="913"/>
    </row>
    <row r="232" spans="1:16" s="910" customFormat="1" ht="6" hidden="1" customHeight="1" x14ac:dyDescent="0.2">
      <c r="A232" s="908"/>
      <c r="B232" s="886"/>
      <c r="C232" s="1053"/>
      <c r="D232" s="1054"/>
      <c r="E232" s="1262"/>
      <c r="F232" s="909"/>
      <c r="G232" s="911"/>
      <c r="H232" s="886"/>
      <c r="I232" s="886"/>
      <c r="J232" s="886"/>
      <c r="K232" s="886"/>
      <c r="L232" s="886"/>
      <c r="M232" s="886"/>
      <c r="N232" s="1262"/>
      <c r="O232" s="912"/>
      <c r="P232" s="913"/>
    </row>
    <row r="233" spans="1:16" s="910" customFormat="1" ht="27" customHeight="1" x14ac:dyDescent="0.2">
      <c r="A233" s="908"/>
      <c r="B233" s="886"/>
      <c r="C233" s="1053" t="s">
        <v>4801</v>
      </c>
      <c r="D233" s="1049"/>
      <c r="E233" s="1262" t="s">
        <v>4804</v>
      </c>
      <c r="F233" s="909"/>
      <c r="G233" s="911"/>
      <c r="H233" s="886"/>
      <c r="I233" s="886"/>
      <c r="J233" s="886"/>
      <c r="K233" s="886"/>
      <c r="L233" s="886"/>
      <c r="M233" s="886"/>
      <c r="N233" s="1135"/>
      <c r="O233" s="912"/>
      <c r="P233" s="913"/>
    </row>
    <row r="234" spans="1:16" s="910" customFormat="1" ht="13.5" customHeight="1" x14ac:dyDescent="0.2">
      <c r="A234" s="908"/>
      <c r="B234" s="886"/>
      <c r="C234" s="1053"/>
      <c r="D234" s="1054"/>
      <c r="E234" s="1262"/>
      <c r="F234" s="909"/>
      <c r="G234" s="911"/>
      <c r="H234" s="886"/>
      <c r="I234" s="886"/>
      <c r="J234" s="886"/>
      <c r="K234" s="886"/>
      <c r="L234" s="886"/>
      <c r="M234" s="886"/>
      <c r="N234" s="1262"/>
      <c r="O234" s="912"/>
      <c r="P234" s="913"/>
    </row>
    <row r="235" spans="1:16" s="910" customFormat="1" ht="29.25" customHeight="1" x14ac:dyDescent="0.2">
      <c r="A235" s="908"/>
      <c r="B235" s="886"/>
      <c r="C235" s="1053" t="s">
        <v>4803</v>
      </c>
      <c r="D235" s="1049"/>
      <c r="E235" s="1262" t="s">
        <v>3069</v>
      </c>
      <c r="F235" s="909"/>
      <c r="G235" s="911"/>
      <c r="H235" s="886"/>
      <c r="I235" s="886"/>
      <c r="J235" s="886"/>
      <c r="K235" s="886"/>
      <c r="L235" s="886"/>
      <c r="M235" s="886"/>
      <c r="N235" s="1135"/>
      <c r="O235" s="912"/>
      <c r="P235" s="913"/>
    </row>
    <row r="236" spans="1:16" s="910" customFormat="1" ht="12.75" customHeight="1" x14ac:dyDescent="0.2">
      <c r="A236" s="908"/>
      <c r="B236" s="886"/>
      <c r="C236" s="1053"/>
      <c r="D236" s="1054"/>
      <c r="E236" s="1262"/>
      <c r="F236" s="909"/>
      <c r="G236" s="911"/>
      <c r="H236" s="886"/>
      <c r="I236" s="886"/>
      <c r="J236" s="886"/>
      <c r="K236" s="886"/>
      <c r="L236" s="886"/>
      <c r="M236" s="886"/>
      <c r="N236" s="1262"/>
      <c r="O236" s="912"/>
      <c r="P236" s="913"/>
    </row>
    <row r="237" spans="1:16" s="910" customFormat="1" ht="40.5" customHeight="1" x14ac:dyDescent="0.2">
      <c r="A237" s="908"/>
      <c r="B237" s="886"/>
      <c r="C237" s="1053" t="s">
        <v>4808</v>
      </c>
      <c r="D237" s="1054"/>
      <c r="E237" s="1262" t="s">
        <v>4809</v>
      </c>
      <c r="F237" s="909"/>
      <c r="G237" s="911"/>
      <c r="H237" s="886"/>
      <c r="I237" s="886"/>
      <c r="J237" s="886"/>
      <c r="K237" s="886"/>
      <c r="L237" s="886"/>
      <c r="M237" s="886"/>
      <c r="N237" s="1135"/>
      <c r="O237" s="912"/>
      <c r="P237" s="913"/>
    </row>
    <row r="238" spans="1:16" s="910" customFormat="1" ht="11.25" customHeight="1" x14ac:dyDescent="0.2">
      <c r="A238" s="908"/>
      <c r="B238" s="886"/>
      <c r="C238" s="1048"/>
      <c r="D238" s="1049"/>
      <c r="E238" s="1056"/>
      <c r="F238" s="909"/>
      <c r="G238" s="911"/>
      <c r="H238" s="886"/>
      <c r="I238" s="886"/>
      <c r="J238" s="886"/>
      <c r="K238" s="886"/>
      <c r="L238" s="886"/>
      <c r="M238" s="886"/>
      <c r="N238" s="1056"/>
      <c r="O238" s="912"/>
      <c r="P238" s="913"/>
    </row>
    <row r="239" spans="1:16" s="910" customFormat="1" ht="57.75" customHeight="1" x14ac:dyDescent="0.2">
      <c r="A239" s="908"/>
      <c r="B239" s="886"/>
      <c r="C239" s="1053" t="s">
        <v>4806</v>
      </c>
      <c r="D239" s="1049"/>
      <c r="E239" s="1262" t="s">
        <v>3068</v>
      </c>
      <c r="F239" s="909"/>
      <c r="G239" s="911"/>
      <c r="H239" s="886"/>
      <c r="I239" s="886"/>
      <c r="J239" s="886"/>
      <c r="K239" s="886"/>
      <c r="L239" s="886"/>
      <c r="M239" s="886"/>
      <c r="N239" s="1135"/>
      <c r="O239" s="912"/>
      <c r="P239" s="913"/>
    </row>
    <row r="240" spans="1:16" s="910" customFormat="1" ht="8.25" customHeight="1" x14ac:dyDescent="0.2">
      <c r="A240" s="908"/>
      <c r="B240" s="886"/>
      <c r="C240" s="1048"/>
      <c r="D240" s="1049"/>
      <c r="E240" s="1057"/>
      <c r="F240" s="909"/>
      <c r="G240" s="909"/>
      <c r="H240" s="886"/>
      <c r="I240" s="886"/>
      <c r="J240" s="886"/>
      <c r="K240" s="886"/>
      <c r="L240" s="886"/>
      <c r="M240" s="886"/>
      <c r="N240" s="1003"/>
      <c r="O240" s="886"/>
    </row>
    <row r="241" spans="1:16" s="910" customFormat="1" ht="12.75" x14ac:dyDescent="0.2">
      <c r="A241" s="908"/>
      <c r="B241" s="886"/>
      <c r="C241" s="1048"/>
      <c r="D241" s="1049"/>
      <c r="E241" s="1055" t="s">
        <v>4768</v>
      </c>
      <c r="F241" s="914"/>
      <c r="G241" s="915"/>
      <c r="H241" s="886"/>
      <c r="I241" s="886"/>
      <c r="J241" s="886"/>
      <c r="K241" s="886"/>
      <c r="L241" s="886"/>
      <c r="M241" s="886"/>
      <c r="N241" s="1003"/>
      <c r="O241" s="886"/>
    </row>
    <row r="242" spans="1:16" s="910" customFormat="1" ht="12.75" x14ac:dyDescent="0.2">
      <c r="A242" s="908"/>
      <c r="B242" s="886"/>
      <c r="C242" s="1048" t="s">
        <v>3690</v>
      </c>
      <c r="D242" s="1049"/>
      <c r="E242" s="1055" t="s">
        <v>2392</v>
      </c>
      <c r="F242" s="909"/>
      <c r="G242" s="911"/>
      <c r="H242" s="886"/>
      <c r="I242" s="886"/>
      <c r="J242" s="886"/>
      <c r="K242" s="886"/>
      <c r="L242" s="886"/>
      <c r="M242" s="886"/>
      <c r="N242" s="1134"/>
      <c r="O242" s="912"/>
      <c r="P242" s="913"/>
    </row>
    <row r="243" spans="1:16" s="910" customFormat="1" ht="3.95" customHeight="1" x14ac:dyDescent="0.2">
      <c r="A243" s="908"/>
      <c r="B243" s="886"/>
      <c r="C243" s="1048"/>
      <c r="D243" s="1049"/>
      <c r="E243" s="1057"/>
      <c r="F243" s="909"/>
      <c r="G243" s="909"/>
      <c r="H243" s="886"/>
      <c r="I243" s="886"/>
      <c r="J243" s="886"/>
      <c r="K243" s="886"/>
      <c r="L243" s="886"/>
      <c r="M243" s="886"/>
      <c r="N243" s="1003"/>
      <c r="O243" s="886"/>
    </row>
    <row r="244" spans="1:16" s="910" customFormat="1" ht="3.95" customHeight="1" x14ac:dyDescent="0.2">
      <c r="A244" s="908"/>
      <c r="B244" s="886"/>
      <c r="C244" s="1048"/>
      <c r="D244" s="1049"/>
      <c r="E244" s="1057"/>
      <c r="F244" s="909"/>
      <c r="G244" s="909"/>
      <c r="H244" s="886"/>
      <c r="I244" s="886"/>
      <c r="J244" s="886"/>
      <c r="K244" s="886"/>
      <c r="L244" s="886"/>
      <c r="M244" s="886"/>
      <c r="N244" s="1003"/>
      <c r="O244" s="886"/>
    </row>
    <row r="245" spans="1:16" s="910" customFormat="1" ht="27" x14ac:dyDescent="0.2">
      <c r="A245" s="908"/>
      <c r="B245" s="886"/>
      <c r="C245" s="1048" t="s">
        <v>3691</v>
      </c>
      <c r="D245" s="1049"/>
      <c r="E245" s="1056" t="s">
        <v>3871</v>
      </c>
      <c r="F245" s="909"/>
      <c r="G245" s="911"/>
      <c r="H245" s="886"/>
      <c r="I245" s="886"/>
      <c r="J245" s="886"/>
      <c r="K245" s="886"/>
      <c r="L245" s="886"/>
      <c r="M245" s="886"/>
      <c r="N245" s="1134"/>
      <c r="O245" s="912"/>
      <c r="P245" s="913" t="s">
        <v>2453</v>
      </c>
    </row>
    <row r="246" spans="1:16" s="910" customFormat="1" ht="3.95" customHeight="1" x14ac:dyDescent="0.2">
      <c r="A246" s="908"/>
      <c r="B246" s="886"/>
      <c r="C246" s="1048"/>
      <c r="D246" s="1049"/>
      <c r="E246" s="1057"/>
      <c r="F246" s="909"/>
      <c r="G246" s="909"/>
      <c r="H246" s="886"/>
      <c r="I246" s="886"/>
      <c r="J246" s="886"/>
      <c r="K246" s="886"/>
      <c r="L246" s="886"/>
      <c r="M246" s="886"/>
      <c r="N246" s="1003"/>
      <c r="O246" s="886"/>
    </row>
    <row r="247" spans="1:16" s="910" customFormat="1" ht="3.95" customHeight="1" x14ac:dyDescent="0.2">
      <c r="A247" s="908"/>
      <c r="B247" s="886"/>
      <c r="C247" s="1048"/>
      <c r="D247" s="1049"/>
      <c r="E247" s="1057"/>
      <c r="F247" s="909"/>
      <c r="G247" s="909"/>
      <c r="H247" s="886"/>
      <c r="I247" s="886"/>
      <c r="J247" s="886"/>
      <c r="K247" s="886"/>
      <c r="L247" s="886"/>
      <c r="M247" s="886"/>
      <c r="N247" s="1003"/>
      <c r="O247" s="886"/>
    </row>
    <row r="248" spans="1:16" s="910" customFormat="1" ht="27" x14ac:dyDescent="0.2">
      <c r="A248" s="908"/>
      <c r="B248" s="886"/>
      <c r="C248" s="1048" t="s">
        <v>3692</v>
      </c>
      <c r="D248" s="1049"/>
      <c r="E248" s="1056" t="s">
        <v>3872</v>
      </c>
      <c r="F248" s="909"/>
      <c r="G248" s="911"/>
      <c r="H248" s="886"/>
      <c r="I248" s="886"/>
      <c r="J248" s="886"/>
      <c r="K248" s="886"/>
      <c r="L248" s="886"/>
      <c r="M248" s="886"/>
      <c r="N248" s="1134"/>
      <c r="O248" s="912"/>
      <c r="P248" s="913" t="s">
        <v>2453</v>
      </c>
    </row>
    <row r="249" spans="1:16" s="910" customFormat="1" ht="3.95" customHeight="1" x14ac:dyDescent="0.2">
      <c r="A249" s="908"/>
      <c r="B249" s="886"/>
      <c r="C249" s="1048"/>
      <c r="D249" s="1049"/>
      <c r="E249" s="1057"/>
      <c r="F249" s="909"/>
      <c r="G249" s="909"/>
      <c r="H249" s="886"/>
      <c r="I249" s="886"/>
      <c r="J249" s="886"/>
      <c r="K249" s="886"/>
      <c r="L249" s="886"/>
      <c r="M249" s="886"/>
      <c r="N249" s="1003"/>
      <c r="O249" s="886"/>
    </row>
    <row r="250" spans="1:16" s="910" customFormat="1" ht="3.95" customHeight="1" x14ac:dyDescent="0.2">
      <c r="A250" s="908"/>
      <c r="B250" s="886"/>
      <c r="C250" s="1048"/>
      <c r="D250" s="1049"/>
      <c r="E250" s="1057"/>
      <c r="F250" s="909"/>
      <c r="G250" s="909"/>
      <c r="H250" s="886"/>
      <c r="I250" s="886"/>
      <c r="J250" s="886"/>
      <c r="K250" s="886"/>
      <c r="L250" s="886"/>
      <c r="M250" s="886"/>
      <c r="N250" s="1003"/>
      <c r="O250" s="886"/>
    </row>
    <row r="251" spans="1:16" s="910" customFormat="1" ht="27" x14ac:dyDescent="0.2">
      <c r="A251" s="908"/>
      <c r="B251" s="886"/>
      <c r="C251" s="1048" t="s">
        <v>3693</v>
      </c>
      <c r="D251" s="1049"/>
      <c r="E251" s="1056" t="s">
        <v>3873</v>
      </c>
      <c r="F251" s="909"/>
      <c r="G251" s="911"/>
      <c r="H251" s="886"/>
      <c r="I251" s="886"/>
      <c r="J251" s="886"/>
      <c r="K251" s="886"/>
      <c r="L251" s="886"/>
      <c r="M251" s="886"/>
      <c r="N251" s="1134"/>
      <c r="O251" s="912"/>
      <c r="P251" s="913" t="s">
        <v>2453</v>
      </c>
    </row>
    <row r="252" spans="1:16" s="4" customFormat="1" ht="12.75" x14ac:dyDescent="0.2">
      <c r="A252" s="654"/>
      <c r="B252" s="227"/>
      <c r="C252" s="1048"/>
      <c r="D252" s="1049"/>
      <c r="E252" s="1052"/>
      <c r="F252" s="673"/>
      <c r="G252" s="673"/>
      <c r="H252" s="227"/>
      <c r="I252" s="227"/>
      <c r="J252" s="227"/>
      <c r="K252" s="227"/>
      <c r="L252" s="227"/>
      <c r="M252" s="227"/>
      <c r="N252" s="1003"/>
      <c r="O252" s="227"/>
    </row>
    <row r="253" spans="1:16" s="4" customFormat="1" ht="12.75" x14ac:dyDescent="0.2">
      <c r="A253" s="654"/>
      <c r="B253" s="227"/>
      <c r="C253" s="1048"/>
      <c r="D253" s="1049"/>
      <c r="E253" s="1050" t="s">
        <v>1862</v>
      </c>
      <c r="F253" s="673"/>
      <c r="G253" s="688"/>
      <c r="H253" s="227"/>
      <c r="I253" s="227"/>
      <c r="J253" s="227"/>
      <c r="K253" s="227"/>
      <c r="L253" s="227"/>
      <c r="M253" s="227"/>
      <c r="N253" s="1003"/>
      <c r="O253" s="227"/>
    </row>
    <row r="254" spans="1:16" s="4" customFormat="1" ht="12.75" x14ac:dyDescent="0.2">
      <c r="A254" s="654"/>
      <c r="B254" s="227"/>
      <c r="C254" s="1048"/>
      <c r="D254" s="1049"/>
      <c r="E254" s="1050" t="str">
        <f>'PM92'!E235</f>
        <v>LAND USE PLANNING</v>
      </c>
      <c r="F254" s="394"/>
      <c r="G254" s="688"/>
      <c r="H254" s="227"/>
      <c r="I254" s="227"/>
      <c r="J254" s="227"/>
      <c r="K254" s="227"/>
      <c r="L254" s="227"/>
      <c r="M254" s="227"/>
      <c r="N254" s="1003"/>
      <c r="O254" s="227"/>
    </row>
    <row r="255" spans="1:16" s="4" customFormat="1" ht="12.75" x14ac:dyDescent="0.2">
      <c r="A255" s="654"/>
      <c r="B255" s="227"/>
      <c r="C255" s="1048" t="s">
        <v>4243</v>
      </c>
      <c r="D255" s="1049"/>
      <c r="E255" s="1051" t="s">
        <v>2392</v>
      </c>
      <c r="F255" s="673"/>
      <c r="G255" s="429"/>
      <c r="H255" s="227"/>
      <c r="I255" s="227"/>
      <c r="J255" s="227"/>
      <c r="K255" s="227"/>
      <c r="L255" s="227"/>
      <c r="M255" s="227"/>
      <c r="N255" s="1134"/>
      <c r="O255" s="284"/>
      <c r="P255" s="89"/>
    </row>
    <row r="256" spans="1:16" s="4" customFormat="1" ht="3.95" customHeight="1" x14ac:dyDescent="0.2">
      <c r="A256" s="654"/>
      <c r="B256" s="227"/>
      <c r="C256" s="1048"/>
      <c r="D256" s="1049"/>
      <c r="E256" s="1058"/>
      <c r="F256" s="673"/>
      <c r="G256" s="673"/>
      <c r="H256" s="227"/>
      <c r="I256" s="227"/>
      <c r="J256" s="227"/>
      <c r="K256" s="227"/>
      <c r="L256" s="227"/>
      <c r="M256" s="227"/>
      <c r="N256" s="1003"/>
      <c r="O256" s="227"/>
    </row>
    <row r="257" spans="1:16" s="4" customFormat="1" ht="3.95" customHeight="1" x14ac:dyDescent="0.2">
      <c r="A257" s="654"/>
      <c r="B257" s="227"/>
      <c r="C257" s="1048"/>
      <c r="D257" s="1049"/>
      <c r="E257" s="1058"/>
      <c r="F257" s="673"/>
      <c r="G257" s="673"/>
      <c r="H257" s="227"/>
      <c r="I257" s="227"/>
      <c r="J257" s="227"/>
      <c r="K257" s="227"/>
      <c r="L257" s="227"/>
      <c r="M257" s="227"/>
      <c r="N257" s="1003"/>
      <c r="O257" s="227"/>
    </row>
    <row r="258" spans="1:16" s="4" customFormat="1" ht="45" x14ac:dyDescent="0.2">
      <c r="A258" s="654"/>
      <c r="B258" s="227"/>
      <c r="C258" s="1048" t="s">
        <v>2301</v>
      </c>
      <c r="D258" s="1049"/>
      <c r="E258" s="1051" t="s">
        <v>2598</v>
      </c>
      <c r="F258" s="673"/>
      <c r="G258" s="429"/>
      <c r="H258" s="227"/>
      <c r="I258" s="227"/>
      <c r="J258" s="227"/>
      <c r="K258" s="227"/>
      <c r="L258" s="227"/>
      <c r="M258" s="227"/>
      <c r="N258" s="1134"/>
      <c r="O258" s="284"/>
      <c r="P258" s="89" t="s">
        <v>2453</v>
      </c>
    </row>
    <row r="259" spans="1:16" s="4" customFormat="1" ht="3.95" customHeight="1" x14ac:dyDescent="0.2">
      <c r="A259" s="654"/>
      <c r="B259" s="227"/>
      <c r="C259" s="1048"/>
      <c r="D259" s="1049"/>
      <c r="E259" s="1052"/>
      <c r="F259" s="673"/>
      <c r="G259" s="673"/>
      <c r="H259" s="227"/>
      <c r="I259" s="227"/>
      <c r="J259" s="227"/>
      <c r="K259" s="227"/>
      <c r="L259" s="227"/>
      <c r="M259" s="227"/>
      <c r="N259" s="1003"/>
      <c r="O259" s="227"/>
    </row>
    <row r="260" spans="1:16" s="4" customFormat="1" ht="3.95" customHeight="1" x14ac:dyDescent="0.2">
      <c r="A260" s="654"/>
      <c r="B260" s="227"/>
      <c r="C260" s="1048"/>
      <c r="D260" s="1049"/>
      <c r="E260" s="1052"/>
      <c r="F260" s="673"/>
      <c r="G260" s="673"/>
      <c r="H260" s="227"/>
      <c r="I260" s="227"/>
      <c r="J260" s="227"/>
      <c r="K260" s="227"/>
      <c r="L260" s="227"/>
      <c r="M260" s="227"/>
      <c r="N260" s="1003"/>
      <c r="O260" s="227"/>
    </row>
    <row r="261" spans="1:16" s="4" customFormat="1" ht="63" x14ac:dyDescent="0.2">
      <c r="A261" s="654"/>
      <c r="B261" s="227"/>
      <c r="C261" s="1048" t="s">
        <v>4429</v>
      </c>
      <c r="D261" s="1049"/>
      <c r="E261" s="1051" t="s">
        <v>2599</v>
      </c>
      <c r="F261" s="673"/>
      <c r="G261" s="1506"/>
      <c r="H261" s="227"/>
      <c r="I261" s="227"/>
      <c r="J261" s="227"/>
      <c r="K261" s="227"/>
      <c r="L261" s="227"/>
      <c r="M261" s="227"/>
      <c r="N261" s="1134"/>
      <c r="O261" s="284"/>
      <c r="P261" s="89" t="s">
        <v>3232</v>
      </c>
    </row>
    <row r="262" spans="1:16" s="4" customFormat="1" ht="3.95" customHeight="1" x14ac:dyDescent="0.2">
      <c r="A262" s="654"/>
      <c r="B262" s="227"/>
      <c r="C262" s="1048"/>
      <c r="D262" s="1049"/>
      <c r="E262" s="1052"/>
      <c r="F262" s="673"/>
      <c r="G262" s="1438"/>
      <c r="H262" s="227"/>
      <c r="I262" s="227"/>
      <c r="J262" s="227"/>
      <c r="K262" s="227"/>
      <c r="L262" s="227"/>
      <c r="M262" s="227"/>
      <c r="N262" s="1003"/>
      <c r="O262" s="227"/>
    </row>
    <row r="263" spans="1:16" s="4" customFormat="1" ht="3.95" customHeight="1" x14ac:dyDescent="0.2">
      <c r="A263" s="654"/>
      <c r="B263" s="227"/>
      <c r="C263" s="1048"/>
      <c r="D263" s="1049"/>
      <c r="E263" s="1052"/>
      <c r="F263" s="673"/>
      <c r="G263" s="673"/>
      <c r="H263" s="227"/>
      <c r="I263" s="227"/>
      <c r="J263" s="227"/>
      <c r="K263" s="227"/>
      <c r="L263" s="227"/>
      <c r="M263" s="227"/>
      <c r="N263" s="1003"/>
      <c r="O263" s="227"/>
    </row>
    <row r="264" spans="1:16" s="4" customFormat="1" ht="63" x14ac:dyDescent="0.2">
      <c r="A264" s="654"/>
      <c r="B264" s="227"/>
      <c r="C264" s="1048" t="s">
        <v>1396</v>
      </c>
      <c r="D264" s="1049"/>
      <c r="E264" s="1051" t="s">
        <v>2600</v>
      </c>
      <c r="F264" s="673"/>
      <c r="G264" s="1506"/>
      <c r="H264" s="227"/>
      <c r="I264" s="227"/>
      <c r="J264" s="227"/>
      <c r="K264" s="227"/>
      <c r="L264" s="227"/>
      <c r="M264" s="227"/>
      <c r="N264" s="1134"/>
      <c r="O264" s="284"/>
      <c r="P264" s="89" t="s">
        <v>3232</v>
      </c>
    </row>
    <row r="265" spans="1:16" s="4" customFormat="1" ht="3.95" customHeight="1" x14ac:dyDescent="0.2">
      <c r="A265" s="654"/>
      <c r="B265" s="227"/>
      <c r="C265" s="1048"/>
      <c r="D265" s="1049"/>
      <c r="E265" s="1052"/>
      <c r="F265" s="673"/>
      <c r="G265" s="1438"/>
      <c r="H265" s="227"/>
      <c r="I265" s="227"/>
      <c r="J265" s="227"/>
      <c r="K265" s="227"/>
      <c r="L265" s="227"/>
      <c r="M265" s="227"/>
      <c r="N265" s="1003"/>
      <c r="O265" s="227"/>
    </row>
    <row r="266" spans="1:16" s="4" customFormat="1" ht="3.95" customHeight="1" x14ac:dyDescent="0.2">
      <c r="A266" s="654"/>
      <c r="B266" s="227"/>
      <c r="C266" s="1048"/>
      <c r="D266" s="1049"/>
      <c r="E266" s="1052"/>
      <c r="F266" s="673"/>
      <c r="G266" s="673"/>
      <c r="H266" s="227"/>
      <c r="I266" s="227"/>
      <c r="J266" s="227"/>
      <c r="K266" s="227"/>
      <c r="L266" s="227"/>
      <c r="M266" s="227"/>
      <c r="N266" s="1003"/>
      <c r="O266" s="227"/>
    </row>
    <row r="267" spans="1:16" s="4" customFormat="1" ht="72" x14ac:dyDescent="0.2">
      <c r="A267" s="654"/>
      <c r="B267" s="227"/>
      <c r="C267" s="1048" t="s">
        <v>4343</v>
      </c>
      <c r="D267" s="1049"/>
      <c r="E267" s="1051" t="s">
        <v>2601</v>
      </c>
      <c r="F267" s="673"/>
      <c r="G267" s="429"/>
      <c r="H267" s="227"/>
      <c r="I267" s="227"/>
      <c r="J267" s="227"/>
      <c r="K267" s="227"/>
      <c r="L267" s="227"/>
      <c r="M267" s="227"/>
      <c r="N267" s="1134"/>
      <c r="O267" s="284"/>
      <c r="P267" s="89" t="s">
        <v>2453</v>
      </c>
    </row>
    <row r="268" spans="1:16" s="4" customFormat="1" ht="3.95" customHeight="1" x14ac:dyDescent="0.2">
      <c r="A268" s="654"/>
      <c r="B268" s="227"/>
      <c r="C268" s="1048"/>
      <c r="D268" s="1049"/>
      <c r="E268" s="1052"/>
      <c r="F268" s="673"/>
      <c r="G268" s="673"/>
      <c r="H268" s="227"/>
      <c r="I268" s="227"/>
      <c r="J268" s="227"/>
      <c r="K268" s="227"/>
      <c r="L268" s="227"/>
      <c r="M268" s="227"/>
      <c r="N268" s="1003"/>
      <c r="O268" s="227"/>
    </row>
    <row r="269" spans="1:16" s="4" customFormat="1" ht="3.95" customHeight="1" x14ac:dyDescent="0.2">
      <c r="A269" s="654"/>
      <c r="B269" s="227"/>
      <c r="C269" s="1048"/>
      <c r="D269" s="1049"/>
      <c r="E269" s="1052"/>
      <c r="F269" s="673"/>
      <c r="G269" s="673"/>
      <c r="H269" s="227"/>
      <c r="I269" s="227"/>
      <c r="J269" s="227"/>
      <c r="K269" s="227"/>
      <c r="L269" s="227"/>
      <c r="M269" s="227"/>
      <c r="N269" s="1003"/>
      <c r="O269" s="227"/>
    </row>
    <row r="270" spans="1:16" s="4" customFormat="1" ht="63" x14ac:dyDescent="0.2">
      <c r="A270" s="654"/>
      <c r="B270" s="227"/>
      <c r="C270" s="1048" t="s">
        <v>2526</v>
      </c>
      <c r="D270" s="1049"/>
      <c r="E270" s="1051" t="s">
        <v>2602</v>
      </c>
      <c r="F270" s="673"/>
      <c r="G270" s="429"/>
      <c r="H270" s="227"/>
      <c r="I270" s="227"/>
      <c r="J270" s="227"/>
      <c r="K270" s="227"/>
      <c r="L270" s="227"/>
      <c r="M270" s="227"/>
      <c r="N270" s="1134"/>
      <c r="O270" s="284"/>
      <c r="P270" s="89" t="s">
        <v>2453</v>
      </c>
    </row>
    <row r="271" spans="1:16" s="4" customFormat="1" ht="3.95" customHeight="1" x14ac:dyDescent="0.2">
      <c r="A271" s="654"/>
      <c r="B271" s="227"/>
      <c r="C271" s="1048"/>
      <c r="D271" s="1049"/>
      <c r="E271" s="1052"/>
      <c r="F271" s="673"/>
      <c r="G271" s="673"/>
      <c r="H271" s="227"/>
      <c r="I271" s="227"/>
      <c r="J271" s="227"/>
      <c r="K271" s="227"/>
      <c r="L271" s="227"/>
      <c r="M271" s="227"/>
      <c r="N271" s="1003"/>
      <c r="O271" s="227"/>
    </row>
    <row r="272" spans="1:16" s="4" customFormat="1" ht="3.95" customHeight="1" x14ac:dyDescent="0.2">
      <c r="A272" s="654"/>
      <c r="B272" s="227"/>
      <c r="C272" s="1048"/>
      <c r="D272" s="1049"/>
      <c r="E272" s="1052"/>
      <c r="F272" s="673"/>
      <c r="G272" s="673"/>
      <c r="H272" s="227"/>
      <c r="I272" s="227"/>
      <c r="J272" s="227"/>
      <c r="K272" s="227"/>
      <c r="L272" s="227"/>
      <c r="M272" s="227"/>
      <c r="N272" s="1003"/>
      <c r="O272" s="227"/>
    </row>
    <row r="273" spans="1:16" s="910" customFormat="1" ht="36" x14ac:dyDescent="0.2">
      <c r="A273" s="908"/>
      <c r="B273" s="886"/>
      <c r="C273" s="1048" t="s">
        <v>3079</v>
      </c>
      <c r="D273" s="1049"/>
      <c r="E273" s="1051" t="s">
        <v>2603</v>
      </c>
      <c r="F273" s="909"/>
      <c r="G273" s="911"/>
      <c r="H273" s="886"/>
      <c r="I273" s="886"/>
      <c r="J273" s="886"/>
      <c r="K273" s="886"/>
      <c r="L273" s="886"/>
      <c r="M273" s="886"/>
      <c r="N273" s="1134"/>
      <c r="O273" s="912"/>
      <c r="P273" s="913" t="s">
        <v>2453</v>
      </c>
    </row>
    <row r="274" spans="1:16" s="910" customFormat="1" ht="3.95" customHeight="1" x14ac:dyDescent="0.2">
      <c r="A274" s="908"/>
      <c r="B274" s="886"/>
      <c r="C274" s="1059"/>
      <c r="D274" s="1049"/>
      <c r="E274" s="1059"/>
      <c r="F274" s="909"/>
      <c r="G274" s="909"/>
      <c r="H274" s="886"/>
      <c r="I274" s="886"/>
      <c r="J274" s="886"/>
      <c r="K274" s="886"/>
      <c r="L274" s="886"/>
      <c r="M274" s="886"/>
      <c r="N274" s="1003"/>
      <c r="O274" s="886"/>
    </row>
    <row r="275" spans="1:16" s="910" customFormat="1" ht="3.95" customHeight="1" x14ac:dyDescent="0.2">
      <c r="A275" s="908"/>
      <c r="B275" s="886"/>
      <c r="C275" s="1059"/>
      <c r="D275" s="1049"/>
      <c r="E275" s="1059"/>
      <c r="F275" s="909"/>
      <c r="G275" s="909"/>
      <c r="H275" s="886"/>
      <c r="I275" s="886"/>
      <c r="J275" s="886"/>
      <c r="K275" s="886"/>
      <c r="L275" s="886"/>
      <c r="M275" s="886"/>
      <c r="N275" s="1003"/>
      <c r="O275" s="886"/>
    </row>
    <row r="276" spans="1:16" s="910" customFormat="1" ht="45" x14ac:dyDescent="0.2">
      <c r="A276" s="908"/>
      <c r="B276" s="886"/>
      <c r="C276" s="1048" t="s">
        <v>3080</v>
      </c>
      <c r="D276" s="1049"/>
      <c r="E276" s="1051" t="s">
        <v>3720</v>
      </c>
      <c r="F276" s="909"/>
      <c r="G276" s="911"/>
      <c r="H276" s="886"/>
      <c r="I276" s="886"/>
      <c r="J276" s="886"/>
      <c r="K276" s="886"/>
      <c r="L276" s="886"/>
      <c r="M276" s="886"/>
      <c r="N276" s="1134"/>
      <c r="O276" s="912"/>
      <c r="P276" s="913" t="s">
        <v>2453</v>
      </c>
    </row>
    <row r="277" spans="1:16" s="4" customFormat="1" ht="12.75" x14ac:dyDescent="0.2">
      <c r="A277" s="654"/>
      <c r="B277" s="227"/>
      <c r="C277" s="732"/>
      <c r="D277" s="673"/>
      <c r="E277" s="227"/>
      <c r="F277" s="673"/>
      <c r="G277" s="673"/>
      <c r="H277" s="227"/>
      <c r="I277" s="227"/>
      <c r="J277" s="227"/>
      <c r="K277" s="227"/>
      <c r="L277" s="227"/>
      <c r="M277" s="227"/>
      <c r="N277" s="237" t="s">
        <v>1571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T34" sqref="T34"/>
    </sheetView>
  </sheetViews>
  <sheetFormatPr defaultColWidth="0" defaultRowHeight="12.75" zeroHeight="1" x14ac:dyDescent="0.2"/>
  <cols>
    <col min="1" max="1" width="1.7109375" style="635"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801"/>
      <c r="B1" s="201"/>
      <c r="C1" s="799" t="e">
        <f>IF(LANGUAGE="English","Province of Ontario  -  Ministry of Municipal Affairs","Province de l'Ontario  -  Ministère des Affaires municipales")</f>
        <v>#REF!</v>
      </c>
      <c r="D1" s="201"/>
      <c r="F1" s="203" t="s">
        <v>3472</v>
      </c>
      <c r="G1" s="203" t="s">
        <v>3472</v>
      </c>
      <c r="H1" s="162" t="s">
        <v>2651</v>
      </c>
      <c r="I1" s="203" t="s">
        <v>3472</v>
      </c>
      <c r="J1" s="203" t="s">
        <v>3472</v>
      </c>
      <c r="K1" s="203"/>
      <c r="L1" s="203"/>
      <c r="M1" s="204"/>
      <c r="N1" s="203"/>
      <c r="O1" s="203"/>
      <c r="P1" s="203"/>
      <c r="Q1" s="203"/>
      <c r="R1" s="203"/>
      <c r="S1" s="203"/>
      <c r="T1" s="203"/>
      <c r="U1" s="1105">
        <f ca="1">NOW()</f>
        <v>42892.519948726855</v>
      </c>
      <c r="V1" s="203"/>
    </row>
    <row r="2" spans="1:23" s="795" customFormat="1" ht="6" customHeight="1" x14ac:dyDescent="0.2">
      <c r="B2" s="832"/>
      <c r="C2" s="833" t="e">
        <f>#REF!</f>
        <v>#REF!</v>
      </c>
      <c r="D2" s="834"/>
      <c r="E2" s="832"/>
      <c r="F2" s="835"/>
      <c r="G2" s="834"/>
      <c r="H2" s="832"/>
      <c r="I2" s="835"/>
      <c r="J2" s="834"/>
      <c r="K2" s="835"/>
      <c r="L2" s="834"/>
      <c r="M2" s="832"/>
      <c r="N2" s="832"/>
      <c r="O2" s="832"/>
      <c r="P2" s="832"/>
      <c r="Q2" s="832"/>
      <c r="R2" s="832"/>
      <c r="S2" s="832"/>
      <c r="T2" s="832"/>
      <c r="U2" s="850"/>
      <c r="V2" s="832"/>
      <c r="W2" s="831"/>
    </row>
    <row r="3" spans="1:23" s="795" customFormat="1" ht="17.100000000000001" customHeight="1" x14ac:dyDescent="0.2">
      <c r="B3" s="832"/>
      <c r="C3" s="837" t="e">
        <f>"FIR"&amp;#REF!&amp;":   "&amp;#REF!</f>
        <v>#REF!</v>
      </c>
      <c r="D3" s="834"/>
      <c r="E3" s="832"/>
      <c r="F3" s="835"/>
      <c r="G3" s="834"/>
      <c r="H3" s="832"/>
      <c r="I3" s="835"/>
      <c r="J3" s="834"/>
      <c r="K3" s="835"/>
      <c r="L3" s="834"/>
      <c r="M3" s="832"/>
      <c r="N3" s="832"/>
      <c r="O3" s="832"/>
      <c r="P3" s="832"/>
      <c r="Q3" s="832"/>
      <c r="R3" s="832"/>
      <c r="S3" s="832"/>
      <c r="T3" s="832"/>
      <c r="U3" s="838" t="s">
        <v>4727</v>
      </c>
      <c r="V3" s="832"/>
      <c r="W3" s="831"/>
    </row>
    <row r="4" spans="1:23" s="795" customFormat="1" ht="15" customHeight="1" x14ac:dyDescent="0.2">
      <c r="B4" s="839"/>
      <c r="C4" s="840" t="e">
        <f>"Asmt Code:   "&amp;#REF!</f>
        <v>#REF!</v>
      </c>
      <c r="D4" s="834"/>
      <c r="E4" s="832"/>
      <c r="F4" s="835"/>
      <c r="G4" s="839"/>
      <c r="H4" s="832"/>
      <c r="I4" s="835"/>
      <c r="J4" s="839"/>
      <c r="K4" s="834"/>
      <c r="L4" s="834"/>
      <c r="M4" s="835"/>
      <c r="N4" s="835"/>
      <c r="O4" s="835"/>
      <c r="P4" s="835"/>
      <c r="Q4" s="835"/>
      <c r="R4" s="835"/>
      <c r="S4" s="835"/>
      <c r="T4" s="835"/>
      <c r="U4" s="841" t="s">
        <v>4973</v>
      </c>
      <c r="V4" s="834"/>
      <c r="W4" s="831"/>
    </row>
    <row r="5" spans="1:23" s="795" customFormat="1" ht="11.1" customHeight="1" x14ac:dyDescent="0.2">
      <c r="B5" s="832"/>
      <c r="C5" s="842" t="e">
        <f>"MAH Code:   "&amp;#REF!</f>
        <v>#REF!</v>
      </c>
      <c r="D5" s="832"/>
      <c r="E5" s="832"/>
      <c r="F5" s="832"/>
      <c r="G5" s="843"/>
      <c r="H5" s="832"/>
      <c r="I5" s="832"/>
      <c r="J5" s="832"/>
      <c r="K5" s="832"/>
      <c r="L5" s="832"/>
      <c r="M5" s="844"/>
      <c r="N5" s="835"/>
      <c r="O5" s="835"/>
      <c r="P5" s="835"/>
      <c r="Q5" s="835"/>
      <c r="R5" s="835"/>
      <c r="S5" s="835"/>
      <c r="T5" s="835"/>
      <c r="U5" s="845" t="e">
        <f>"for the year ended December 31, "&amp;#REF!</f>
        <v>#REF!</v>
      </c>
      <c r="V5" s="834"/>
      <c r="W5" s="831"/>
    </row>
    <row r="6" spans="1:23" s="795" customFormat="1" ht="16.5" hidden="1" customHeight="1" x14ac:dyDescent="0.2">
      <c r="B6" s="832"/>
      <c r="C6" s="837" t="e">
        <f>"RIF"&amp;#REF!&amp;":   "&amp;#REF!</f>
        <v>#REF!</v>
      </c>
      <c r="D6" s="834"/>
      <c r="E6" s="832"/>
      <c r="F6" s="835"/>
      <c r="G6" s="846"/>
      <c r="H6" s="832"/>
      <c r="I6" s="835"/>
      <c r="J6" s="839"/>
      <c r="K6" s="835"/>
      <c r="L6" s="834"/>
      <c r="M6" s="832"/>
      <c r="N6" s="832"/>
      <c r="O6" s="832"/>
      <c r="P6" s="832"/>
      <c r="Q6" s="832"/>
      <c r="R6" s="832"/>
      <c r="S6" s="832"/>
      <c r="T6" s="832"/>
      <c r="U6" s="838" t="s">
        <v>4777</v>
      </c>
      <c r="V6" s="832"/>
      <c r="W6" s="831"/>
    </row>
    <row r="7" spans="1:23" s="795" customFormat="1" ht="15" hidden="1" customHeight="1" x14ac:dyDescent="0.2">
      <c r="B7" s="839"/>
      <c r="C7" s="840" t="e">
        <f>"Code mun.   "&amp;#REF!</f>
        <v>#REF!</v>
      </c>
      <c r="D7" s="834"/>
      <c r="E7" s="832"/>
      <c r="F7" s="835"/>
      <c r="G7" s="846"/>
      <c r="H7" s="832"/>
      <c r="I7" s="835"/>
      <c r="J7" s="839"/>
      <c r="K7" s="834"/>
      <c r="L7" s="834"/>
      <c r="M7" s="835"/>
      <c r="N7" s="835"/>
      <c r="O7" s="835"/>
      <c r="P7" s="835"/>
      <c r="Q7" s="835"/>
      <c r="R7" s="835"/>
      <c r="S7" s="835"/>
      <c r="T7" s="835"/>
      <c r="U7" s="841" t="s">
        <v>3471</v>
      </c>
      <c r="V7" s="834"/>
      <c r="W7" s="831"/>
    </row>
    <row r="8" spans="1:23" s="795" customFormat="1" ht="11.1" hidden="1" customHeight="1" x14ac:dyDescent="0.2">
      <c r="B8" s="832"/>
      <c r="C8" s="842" t="e">
        <f>"AML   "&amp;#REF!</f>
        <v>#REF!</v>
      </c>
      <c r="D8" s="832"/>
      <c r="E8" s="832"/>
      <c r="F8" s="832"/>
      <c r="G8" s="843"/>
      <c r="H8" s="832"/>
      <c r="I8" s="832"/>
      <c r="J8" s="832"/>
      <c r="K8" s="832"/>
      <c r="L8" s="832"/>
      <c r="M8" s="844"/>
      <c r="N8" s="835"/>
      <c r="O8" s="835"/>
      <c r="P8" s="835"/>
      <c r="Q8" s="835"/>
      <c r="R8" s="835"/>
      <c r="S8" s="835"/>
      <c r="T8" s="835"/>
      <c r="U8" s="845" t="e">
        <f>"pour l'exercice terminé le 31 décembre "&amp;#REF!</f>
        <v>#REF!</v>
      </c>
      <c r="V8" s="834"/>
      <c r="W8" s="831"/>
    </row>
    <row r="9" spans="1:23" s="795" customFormat="1" ht="3.95" customHeight="1" x14ac:dyDescent="0.2">
      <c r="B9" s="834"/>
      <c r="C9" s="834"/>
      <c r="D9" s="832"/>
      <c r="E9" s="832"/>
      <c r="F9" s="832"/>
      <c r="G9" s="832"/>
      <c r="H9" s="832"/>
      <c r="I9" s="832"/>
      <c r="J9" s="832"/>
      <c r="K9" s="832"/>
      <c r="L9" s="832"/>
      <c r="M9" s="834"/>
      <c r="N9" s="847"/>
      <c r="O9" s="835"/>
      <c r="P9" s="835"/>
      <c r="Q9" s="835"/>
      <c r="R9" s="835"/>
      <c r="S9" s="835"/>
      <c r="T9" s="835"/>
      <c r="U9" s="835"/>
      <c r="V9" s="835"/>
      <c r="W9" s="831"/>
    </row>
    <row r="10" spans="1:23" s="6" customFormat="1" ht="5.0999999999999996" customHeight="1" x14ac:dyDescent="0.2">
      <c r="A10" s="642"/>
      <c r="B10" s="193"/>
      <c r="C10" s="647"/>
      <c r="D10" s="193"/>
      <c r="E10" s="193"/>
      <c r="F10" s="193"/>
      <c r="G10" s="193"/>
      <c r="H10" s="193"/>
      <c r="I10" s="193"/>
      <c r="J10" s="193"/>
      <c r="K10" s="193"/>
      <c r="L10" s="193"/>
      <c r="M10" s="193"/>
      <c r="N10" s="193"/>
      <c r="O10" s="193"/>
      <c r="P10" s="193"/>
      <c r="Q10" s="193"/>
      <c r="R10" s="193"/>
      <c r="S10" s="193"/>
      <c r="T10" s="644"/>
      <c r="U10" s="644"/>
      <c r="V10" s="193"/>
      <c r="W10" s="210"/>
    </row>
    <row r="11" spans="1:23" s="6" customFormat="1" x14ac:dyDescent="0.2">
      <c r="A11" s="642"/>
      <c r="B11" s="193"/>
      <c r="C11" s="192"/>
      <c r="D11" s="193"/>
      <c r="E11" s="193"/>
      <c r="F11" s="193"/>
      <c r="G11" s="193"/>
      <c r="H11" s="193"/>
      <c r="I11" s="193"/>
      <c r="J11" s="193"/>
      <c r="K11" s="193"/>
      <c r="L11" s="193"/>
      <c r="M11" s="193"/>
      <c r="N11" s="193"/>
      <c r="O11" s="193"/>
      <c r="P11" s="193"/>
      <c r="Q11" s="193"/>
      <c r="R11" s="193"/>
      <c r="S11" s="57" t="s">
        <v>4974</v>
      </c>
      <c r="T11" s="45" t="s">
        <v>4556</v>
      </c>
      <c r="U11" s="45" t="s">
        <v>3045</v>
      </c>
      <c r="V11" s="193"/>
      <c r="W11" s="210"/>
    </row>
    <row r="12" spans="1:23" s="6" customFormat="1" hidden="1" x14ac:dyDescent="0.2">
      <c r="A12" s="642" t="s">
        <v>2651</v>
      </c>
      <c r="B12" s="193"/>
      <c r="C12" s="192"/>
      <c r="D12" s="193"/>
      <c r="E12" s="193"/>
      <c r="F12" s="193"/>
      <c r="G12" s="193"/>
      <c r="H12" s="193"/>
      <c r="I12" s="193"/>
      <c r="J12" s="193"/>
      <c r="K12" s="193"/>
      <c r="L12" s="193"/>
      <c r="M12" s="193"/>
      <c r="N12" s="193"/>
      <c r="O12" s="193"/>
      <c r="P12" s="193"/>
      <c r="Q12" s="193"/>
      <c r="R12" s="193"/>
      <c r="S12" s="46" t="s">
        <v>1843</v>
      </c>
      <c r="T12" s="50" t="s">
        <v>1843</v>
      </c>
      <c r="U12" s="50" t="s">
        <v>1843</v>
      </c>
      <c r="V12" s="193"/>
      <c r="W12" s="210"/>
    </row>
    <row r="13" spans="1:23" s="6" customFormat="1" x14ac:dyDescent="0.2">
      <c r="A13" s="642"/>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2"/>
      <c r="B14" s="193"/>
      <c r="C14" s="192"/>
      <c r="D14" s="193"/>
      <c r="E14" s="194" t="s">
        <v>2914</v>
      </c>
      <c r="F14" s="193"/>
      <c r="G14" s="193"/>
      <c r="H14" s="193"/>
      <c r="I14" s="193"/>
      <c r="J14" s="193"/>
      <c r="K14" s="193"/>
      <c r="L14" s="193"/>
      <c r="M14" s="193"/>
      <c r="N14" s="193"/>
      <c r="O14" s="193"/>
      <c r="P14" s="193"/>
      <c r="Q14" s="193"/>
      <c r="R14" s="193"/>
      <c r="S14" s="58" t="s">
        <v>1854</v>
      </c>
      <c r="T14" s="44" t="s">
        <v>4550</v>
      </c>
      <c r="U14" s="51" t="s">
        <v>4747</v>
      </c>
      <c r="V14" s="193"/>
      <c r="W14" s="210"/>
    </row>
    <row r="15" spans="1:23" s="6" customFormat="1" hidden="1" x14ac:dyDescent="0.2">
      <c r="A15" s="642" t="s">
        <v>2651</v>
      </c>
      <c r="B15" s="193"/>
      <c r="C15" s="192"/>
      <c r="D15" s="193"/>
      <c r="E15" s="193"/>
      <c r="F15" s="193"/>
      <c r="G15" s="193"/>
      <c r="H15" s="193"/>
      <c r="I15" s="193"/>
      <c r="J15" s="193"/>
      <c r="K15" s="193"/>
      <c r="L15" s="193"/>
      <c r="M15" s="193"/>
      <c r="N15" s="193"/>
      <c r="O15" s="193"/>
      <c r="P15" s="193"/>
      <c r="Q15" s="193"/>
      <c r="R15" s="193"/>
      <c r="S15" s="58" t="s">
        <v>3196</v>
      </c>
      <c r="T15" s="63" t="s">
        <v>1843</v>
      </c>
      <c r="U15" s="63" t="s">
        <v>1843</v>
      </c>
      <c r="V15" s="193"/>
      <c r="W15" s="210"/>
    </row>
    <row r="16" spans="1:23" s="6" customFormat="1" x14ac:dyDescent="0.2">
      <c r="A16" s="642"/>
      <c r="B16" s="193"/>
      <c r="C16" s="192" t="s">
        <v>4178</v>
      </c>
      <c r="D16" s="193"/>
      <c r="E16" s="236" t="s">
        <v>3100</v>
      </c>
      <c r="F16" s="193"/>
      <c r="G16" s="193"/>
      <c r="H16" s="193"/>
      <c r="I16" s="193"/>
      <c r="J16" s="193"/>
      <c r="K16" s="193"/>
      <c r="L16" s="193"/>
      <c r="M16" s="193"/>
      <c r="N16" s="193"/>
      <c r="O16" s="193"/>
      <c r="P16" s="193"/>
      <c r="Q16" s="193"/>
      <c r="R16" s="193" t="s">
        <v>4283</v>
      </c>
      <c r="S16" s="1308"/>
      <c r="T16" s="1309"/>
      <c r="U16" s="1139" t="s">
        <v>3702</v>
      </c>
      <c r="V16" s="193"/>
      <c r="W16" s="210" t="e">
        <f>IF(U16="",0,VLOOKUP(U16,e94GENGOVcode,3,FALSE))</f>
        <v>#REF!</v>
      </c>
    </row>
    <row r="17" spans="1:24" s="864" customFormat="1" ht="25.5" x14ac:dyDescent="0.2">
      <c r="A17" s="862"/>
      <c r="B17" s="645"/>
      <c r="C17" s="649" t="s">
        <v>4179</v>
      </c>
      <c r="D17" s="645"/>
      <c r="E17" s="743" t="s">
        <v>3703</v>
      </c>
      <c r="F17" s="193"/>
      <c r="G17" s="645"/>
      <c r="H17" s="645"/>
      <c r="I17" s="645"/>
      <c r="J17" s="645"/>
      <c r="K17" s="645"/>
      <c r="L17" s="645"/>
      <c r="M17" s="645"/>
      <c r="N17" s="645"/>
      <c r="O17" s="645"/>
      <c r="P17" s="645"/>
      <c r="Q17" s="645"/>
      <c r="R17" s="645" t="s">
        <v>4283</v>
      </c>
      <c r="S17" s="1310"/>
      <c r="T17" s="1311"/>
      <c r="U17" s="930"/>
      <c r="V17" s="645"/>
      <c r="W17" s="863"/>
      <c r="X17" s="864" t="s">
        <v>3040</v>
      </c>
    </row>
    <row r="18" spans="1:24" s="6" customFormat="1" ht="8.1" customHeight="1" x14ac:dyDescent="0.2">
      <c r="A18" s="642"/>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2"/>
      <c r="B19" s="193"/>
      <c r="C19" s="192"/>
      <c r="D19" s="193"/>
      <c r="E19" s="194" t="s">
        <v>4047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2"/>
      <c r="B20" s="193"/>
      <c r="C20" s="192" t="s">
        <v>2701</v>
      </c>
      <c r="D20" s="638"/>
      <c r="E20" s="236" t="s">
        <v>4166</v>
      </c>
      <c r="F20" s="193"/>
      <c r="G20" s="193"/>
      <c r="H20" s="193"/>
      <c r="I20" s="193"/>
      <c r="J20" s="193"/>
      <c r="K20" s="193"/>
      <c r="L20" s="193"/>
      <c r="M20" s="193"/>
      <c r="N20" s="193"/>
      <c r="O20" s="193"/>
      <c r="P20" s="193"/>
      <c r="Q20" s="193"/>
      <c r="R20" s="193" t="s">
        <v>4283</v>
      </c>
      <c r="S20" s="1313"/>
      <c r="T20" s="386"/>
      <c r="U20" s="1312" t="s">
        <v>2593</v>
      </c>
      <c r="V20" s="193"/>
      <c r="W20" s="210" t="e">
        <f>IF(U20="",0,VLOOKUP(U20,e94FIREcode,3,FALSE))</f>
        <v>#REF!</v>
      </c>
    </row>
    <row r="21" spans="1:24" s="6" customFormat="1" x14ac:dyDescent="0.2">
      <c r="A21" s="642"/>
      <c r="B21" s="193"/>
      <c r="C21" s="192" t="s">
        <v>2702</v>
      </c>
      <c r="D21" s="193"/>
      <c r="E21" s="236" t="s">
        <v>4577</v>
      </c>
      <c r="F21" s="193"/>
      <c r="G21" s="193"/>
      <c r="H21" s="193"/>
      <c r="I21" s="193"/>
      <c r="J21" s="193"/>
      <c r="K21" s="193"/>
      <c r="L21" s="193"/>
      <c r="M21" s="193"/>
      <c r="N21" s="193"/>
      <c r="O21" s="193"/>
      <c r="P21" s="193"/>
      <c r="Q21" s="193"/>
      <c r="R21" s="193" t="s">
        <v>4283</v>
      </c>
      <c r="S21" s="1138" t="s">
        <v>2591</v>
      </c>
      <c r="T21" s="1088"/>
      <c r="U21" s="1328"/>
      <c r="V21" s="193"/>
      <c r="W21" s="210"/>
    </row>
    <row r="22" spans="1:24" s="864" customFormat="1" ht="25.5" x14ac:dyDescent="0.2">
      <c r="A22" s="862"/>
      <c r="B22" s="645"/>
      <c r="C22" s="649" t="s">
        <v>4976</v>
      </c>
      <c r="D22" s="645"/>
      <c r="E22" s="743" t="s">
        <v>3760</v>
      </c>
      <c r="F22" s="193"/>
      <c r="G22" s="645"/>
      <c r="H22" s="645"/>
      <c r="I22" s="645"/>
      <c r="J22" s="645"/>
      <c r="K22" s="645"/>
      <c r="L22" s="645"/>
      <c r="M22" s="645"/>
      <c r="N22" s="645"/>
      <c r="O22" s="645"/>
      <c r="P22" s="645"/>
      <c r="Q22" s="645"/>
      <c r="R22" s="645" t="s">
        <v>4283</v>
      </c>
      <c r="S22" s="1310"/>
      <c r="T22" s="1311"/>
      <c r="U22" s="1329"/>
      <c r="V22" s="645"/>
      <c r="W22" s="863"/>
      <c r="X22" s="864" t="s">
        <v>3040</v>
      </c>
    </row>
    <row r="23" spans="1:24" s="6" customFormat="1" ht="8.1" customHeight="1" x14ac:dyDescent="0.2">
      <c r="A23" s="642"/>
      <c r="B23" s="193"/>
      <c r="C23" s="192"/>
      <c r="D23" s="193"/>
      <c r="E23" s="193"/>
      <c r="F23" s="193"/>
      <c r="G23" s="193"/>
      <c r="H23" s="193"/>
      <c r="I23" s="193"/>
      <c r="J23" s="193"/>
      <c r="K23" s="193"/>
      <c r="L23" s="193"/>
      <c r="M23" s="193"/>
      <c r="N23" s="193"/>
      <c r="O23" s="193"/>
      <c r="P23" s="193"/>
      <c r="Q23" s="193"/>
      <c r="R23" s="193"/>
      <c r="S23" s="651"/>
      <c r="T23" s="394"/>
      <c r="U23" s="643"/>
      <c r="V23" s="193"/>
      <c r="W23" s="210"/>
    </row>
    <row r="24" spans="1:24" s="6" customFormat="1" x14ac:dyDescent="0.2">
      <c r="A24" s="642"/>
      <c r="B24" s="193"/>
      <c r="C24" s="192"/>
      <c r="D24" s="193"/>
      <c r="E24" s="194" t="s">
        <v>4048</v>
      </c>
      <c r="F24" s="193"/>
      <c r="G24" s="193"/>
      <c r="H24" s="193"/>
      <c r="I24" s="193"/>
      <c r="J24" s="193"/>
      <c r="K24" s="193"/>
      <c r="L24" s="193"/>
      <c r="M24" s="193"/>
      <c r="N24" s="193"/>
      <c r="O24" s="193"/>
      <c r="P24" s="193"/>
      <c r="Q24" s="193"/>
      <c r="R24" s="193"/>
      <c r="S24" s="651"/>
      <c r="T24" s="394"/>
      <c r="U24" s="643"/>
      <c r="V24" s="193"/>
      <c r="W24" s="210"/>
    </row>
    <row r="25" spans="1:24" s="6" customFormat="1" x14ac:dyDescent="0.2">
      <c r="A25" s="642"/>
      <c r="B25" s="193"/>
      <c r="C25" s="192" t="s">
        <v>3565</v>
      </c>
      <c r="D25" s="193"/>
      <c r="E25" s="236" t="s">
        <v>2811</v>
      </c>
      <c r="F25" s="193"/>
      <c r="G25" s="193"/>
      <c r="H25" s="193"/>
      <c r="I25" s="193"/>
      <c r="J25" s="193"/>
      <c r="K25" s="193"/>
      <c r="L25" s="193"/>
      <c r="M25" s="193"/>
      <c r="N25" s="193"/>
      <c r="O25" s="193"/>
      <c r="P25" s="193"/>
      <c r="Q25" s="193"/>
      <c r="R25" s="193" t="s">
        <v>4283</v>
      </c>
      <c r="S25" s="1138" t="s">
        <v>3674</v>
      </c>
      <c r="T25" s="98"/>
      <c r="U25" s="1314"/>
      <c r="V25" s="193"/>
      <c r="W25" s="210"/>
    </row>
    <row r="26" spans="1:24" s="6" customFormat="1" x14ac:dyDescent="0.2">
      <c r="A26" s="642"/>
      <c r="B26" s="193"/>
      <c r="C26" s="192" t="s">
        <v>3566</v>
      </c>
      <c r="D26" s="193"/>
      <c r="E26" s="236" t="s">
        <v>3056</v>
      </c>
      <c r="F26" s="193"/>
      <c r="G26" s="193"/>
      <c r="H26" s="193"/>
      <c r="I26" s="193"/>
      <c r="J26" s="193"/>
      <c r="K26" s="193"/>
      <c r="L26" s="193"/>
      <c r="M26" s="193"/>
      <c r="N26" s="193"/>
      <c r="O26" s="193"/>
      <c r="P26" s="193"/>
      <c r="Q26" s="193"/>
      <c r="R26" s="193" t="s">
        <v>4283</v>
      </c>
      <c r="S26" s="1138" t="s">
        <v>3674</v>
      </c>
      <c r="T26" s="1093"/>
      <c r="U26" s="1315"/>
      <c r="V26" s="193"/>
      <c r="W26" s="210"/>
    </row>
    <row r="27" spans="1:24" s="6" customFormat="1" x14ac:dyDescent="0.2">
      <c r="A27" s="642"/>
      <c r="B27" s="193"/>
      <c r="C27" s="192" t="s">
        <v>3567</v>
      </c>
      <c r="D27" s="193"/>
      <c r="E27" s="236" t="s">
        <v>2246</v>
      </c>
      <c r="F27" s="193"/>
      <c r="G27" s="193"/>
      <c r="H27" s="193"/>
      <c r="I27" s="193"/>
      <c r="J27" s="193"/>
      <c r="K27" s="193"/>
      <c r="L27" s="193"/>
      <c r="M27" s="193"/>
      <c r="N27" s="193"/>
      <c r="O27" s="193"/>
      <c r="P27" s="193"/>
      <c r="Q27" s="193"/>
      <c r="R27" s="193" t="s">
        <v>4283</v>
      </c>
      <c r="S27" s="1138" t="s">
        <v>3674</v>
      </c>
      <c r="T27" s="1094"/>
      <c r="U27" s="1316"/>
      <c r="V27" s="193"/>
      <c r="W27" s="210"/>
    </row>
    <row r="28" spans="1:24" s="6" customFormat="1" ht="8.1" customHeight="1" x14ac:dyDescent="0.2">
      <c r="A28" s="642"/>
      <c r="B28" s="193"/>
      <c r="C28" s="192"/>
      <c r="D28" s="193"/>
      <c r="E28" s="193"/>
      <c r="F28" s="193"/>
      <c r="G28" s="193"/>
      <c r="H28" s="193"/>
      <c r="I28" s="193"/>
      <c r="J28" s="193"/>
      <c r="K28" s="193"/>
      <c r="L28" s="193"/>
      <c r="M28" s="193"/>
      <c r="N28" s="193"/>
      <c r="O28" s="193"/>
      <c r="P28" s="193"/>
      <c r="Q28" s="193"/>
      <c r="R28" s="193"/>
      <c r="S28" s="651"/>
      <c r="T28" s="394"/>
      <c r="U28" s="643"/>
      <c r="V28" s="193"/>
      <c r="W28" s="210"/>
    </row>
    <row r="29" spans="1:24" s="6" customFormat="1" x14ac:dyDescent="0.2">
      <c r="A29" s="642"/>
      <c r="B29" s="193"/>
      <c r="C29" s="192"/>
      <c r="D29" s="193"/>
      <c r="E29" s="194" t="s">
        <v>4448</v>
      </c>
      <c r="F29" s="193"/>
      <c r="G29" s="193"/>
      <c r="H29" s="193"/>
      <c r="I29" s="193"/>
      <c r="J29" s="193"/>
      <c r="K29" s="193"/>
      <c r="L29" s="193"/>
      <c r="M29" s="193"/>
      <c r="N29" s="193"/>
      <c r="O29" s="193"/>
      <c r="P29" s="193"/>
      <c r="Q29" s="193"/>
      <c r="R29" s="193"/>
      <c r="S29" s="651"/>
      <c r="T29" s="394"/>
      <c r="U29" s="643"/>
      <c r="V29" s="193"/>
      <c r="W29" s="210"/>
    </row>
    <row r="30" spans="1:24" s="6" customFormat="1" x14ac:dyDescent="0.2">
      <c r="A30" s="642"/>
      <c r="B30" s="193"/>
      <c r="C30" s="192" t="s">
        <v>2560</v>
      </c>
      <c r="D30" s="193"/>
      <c r="E30" s="236" t="s">
        <v>1850</v>
      </c>
      <c r="F30" s="193"/>
      <c r="G30" s="193"/>
      <c r="H30" s="193"/>
      <c r="I30" s="193"/>
      <c r="J30" s="193"/>
      <c r="K30" s="193"/>
      <c r="L30" s="193"/>
      <c r="M30" s="193"/>
      <c r="N30" s="193"/>
      <c r="O30" s="193"/>
      <c r="P30" s="193"/>
      <c r="Q30" s="193"/>
      <c r="R30" s="193" t="s">
        <v>4283</v>
      </c>
      <c r="S30" s="355" t="str">
        <f>IF(AND(T31="",T32=""),"",IF(T31=T32,"Y","N"))</f>
        <v/>
      </c>
      <c r="T30" s="98"/>
      <c r="U30" s="1314"/>
      <c r="V30" s="193"/>
      <c r="W30" s="210"/>
    </row>
    <row r="31" spans="1:24" s="6" customFormat="1" x14ac:dyDescent="0.2">
      <c r="A31" s="642"/>
      <c r="B31" s="193"/>
      <c r="C31" s="192" t="s">
        <v>4977</v>
      </c>
      <c r="D31" s="193"/>
      <c r="E31" s="236" t="s">
        <v>1753</v>
      </c>
      <c r="F31" s="193"/>
      <c r="G31" s="193"/>
      <c r="H31" s="193"/>
      <c r="I31" s="193"/>
      <c r="J31" s="193"/>
      <c r="K31" s="193"/>
      <c r="L31" s="193"/>
      <c r="M31" s="193"/>
      <c r="N31" s="193"/>
      <c r="O31" s="193"/>
      <c r="P31" s="193"/>
      <c r="Q31" s="193"/>
      <c r="R31" s="193" t="s">
        <v>4283</v>
      </c>
      <c r="S31" s="1317"/>
      <c r="T31" s="1117"/>
      <c r="U31" s="1315"/>
      <c r="V31" s="193"/>
      <c r="W31" s="210"/>
    </row>
    <row r="32" spans="1:24" s="6" customFormat="1" x14ac:dyDescent="0.2">
      <c r="A32" s="642"/>
      <c r="B32" s="193"/>
      <c r="C32" s="192" t="s">
        <v>4978</v>
      </c>
      <c r="D32" s="193"/>
      <c r="E32" s="236" t="s">
        <v>4164</v>
      </c>
      <c r="F32" s="193"/>
      <c r="G32" s="193"/>
      <c r="H32" s="193"/>
      <c r="I32" s="193"/>
      <c r="J32" s="193"/>
      <c r="K32" s="193"/>
      <c r="L32" s="193"/>
      <c r="M32" s="193"/>
      <c r="N32" s="193"/>
      <c r="O32" s="193"/>
      <c r="P32" s="193"/>
      <c r="Q32" s="193"/>
      <c r="R32" s="193" t="s">
        <v>4283</v>
      </c>
      <c r="S32" s="1318"/>
      <c r="T32" s="1117"/>
      <c r="U32" s="1315"/>
      <c r="V32" s="193"/>
      <c r="W32" s="210"/>
    </row>
    <row r="33" spans="1:23" s="6" customFormat="1" x14ac:dyDescent="0.2">
      <c r="A33" s="642"/>
      <c r="B33" s="193"/>
      <c r="C33" s="192" t="s">
        <v>2561</v>
      </c>
      <c r="D33" s="193"/>
      <c r="E33" s="236" t="s">
        <v>4165</v>
      </c>
      <c r="F33" s="193"/>
      <c r="G33" s="193"/>
      <c r="H33" s="193"/>
      <c r="I33" s="193"/>
      <c r="J33" s="193"/>
      <c r="K33" s="193"/>
      <c r="L33" s="193"/>
      <c r="M33" s="193"/>
      <c r="N33" s="193"/>
      <c r="O33" s="193"/>
      <c r="P33" s="193"/>
      <c r="Q33" s="193"/>
      <c r="R33" s="193" t="s">
        <v>4283</v>
      </c>
      <c r="S33" s="1318"/>
      <c r="T33" s="1117"/>
      <c r="U33" s="1315"/>
      <c r="V33" s="193"/>
      <c r="W33" s="210"/>
    </row>
    <row r="34" spans="1:23" s="6" customFormat="1" x14ac:dyDescent="0.2">
      <c r="A34" s="642"/>
      <c r="B34" s="193"/>
      <c r="C34" s="192">
        <v>2205</v>
      </c>
      <c r="D34" s="193"/>
      <c r="E34" s="236" t="s">
        <v>1950</v>
      </c>
      <c r="F34" s="193"/>
      <c r="G34" s="193"/>
      <c r="H34" s="193"/>
      <c r="I34" s="193"/>
      <c r="J34" s="193"/>
      <c r="K34" s="193"/>
      <c r="L34" s="193"/>
      <c r="M34" s="193"/>
      <c r="N34" s="193"/>
      <c r="O34" s="193"/>
      <c r="P34" s="193"/>
      <c r="Q34" s="193"/>
      <c r="R34" s="193" t="s">
        <v>4283</v>
      </c>
      <c r="S34" s="1319"/>
      <c r="T34" s="1117"/>
      <c r="U34" s="1316"/>
      <c r="V34" s="193"/>
      <c r="W34" s="210"/>
    </row>
    <row r="35" spans="1:23" s="6" customFormat="1" ht="8.1" customHeight="1" x14ac:dyDescent="0.2">
      <c r="A35" s="642"/>
      <c r="B35" s="193"/>
      <c r="C35" s="192"/>
      <c r="D35" s="193"/>
      <c r="E35" s="193"/>
      <c r="F35" s="193"/>
      <c r="G35" s="193"/>
      <c r="H35" s="193"/>
      <c r="I35" s="193"/>
      <c r="J35" s="193"/>
      <c r="K35" s="193"/>
      <c r="L35" s="193"/>
      <c r="M35" s="193"/>
      <c r="N35" s="193"/>
      <c r="O35" s="193"/>
      <c r="P35" s="193"/>
      <c r="Q35" s="193"/>
      <c r="R35" s="193"/>
      <c r="S35" s="651"/>
      <c r="T35" s="394"/>
      <c r="U35" s="643"/>
      <c r="V35" s="193"/>
      <c r="W35" s="210"/>
    </row>
    <row r="36" spans="1:23" s="6" customFormat="1" x14ac:dyDescent="0.2">
      <c r="A36" s="642"/>
      <c r="B36" s="193"/>
      <c r="C36" s="192"/>
      <c r="D36" s="193"/>
      <c r="E36" s="194" t="s">
        <v>4313</v>
      </c>
      <c r="F36" s="193"/>
      <c r="G36" s="193"/>
      <c r="H36" s="193"/>
      <c r="I36" s="193"/>
      <c r="J36" s="193"/>
      <c r="K36" s="193"/>
      <c r="L36" s="193"/>
      <c r="M36" s="193"/>
      <c r="N36" s="193"/>
      <c r="O36" s="193"/>
      <c r="P36" s="193"/>
      <c r="Q36" s="193"/>
      <c r="R36" s="193"/>
      <c r="S36" s="651"/>
      <c r="T36" s="394"/>
      <c r="U36" s="643"/>
      <c r="V36" s="193"/>
      <c r="W36" s="210"/>
    </row>
    <row r="37" spans="1:23" s="6" customFormat="1" x14ac:dyDescent="0.2">
      <c r="A37" s="642"/>
      <c r="B37" s="193"/>
      <c r="C37" s="192" t="s">
        <v>4720</v>
      </c>
      <c r="D37" s="193"/>
      <c r="E37" s="236" t="s">
        <v>1856</v>
      </c>
      <c r="F37" s="193"/>
      <c r="G37" s="193"/>
      <c r="H37" s="193"/>
      <c r="I37" s="193"/>
      <c r="J37" s="193"/>
      <c r="K37" s="193"/>
      <c r="L37" s="193"/>
      <c r="M37" s="193"/>
      <c r="N37" s="193"/>
      <c r="O37" s="193"/>
      <c r="P37" s="193"/>
      <c r="Q37" s="193"/>
      <c r="R37" s="193" t="s">
        <v>4283</v>
      </c>
      <c r="S37" s="1138" t="s">
        <v>3674</v>
      </c>
      <c r="T37" s="98"/>
      <c r="U37" s="1314"/>
      <c r="V37" s="193"/>
      <c r="W37" s="210"/>
    </row>
    <row r="38" spans="1:23" s="6" customFormat="1" x14ac:dyDescent="0.2">
      <c r="A38" s="642"/>
      <c r="B38" s="193"/>
      <c r="C38" s="192" t="s">
        <v>4721</v>
      </c>
      <c r="D38" s="193"/>
      <c r="E38" s="236" t="s">
        <v>3977</v>
      </c>
      <c r="F38" s="193"/>
      <c r="G38" s="193"/>
      <c r="H38" s="193"/>
      <c r="I38" s="193"/>
      <c r="J38" s="193"/>
      <c r="K38" s="193"/>
      <c r="L38" s="193"/>
      <c r="M38" s="193"/>
      <c r="N38" s="193"/>
      <c r="O38" s="193"/>
      <c r="P38" s="193"/>
      <c r="Q38" s="193"/>
      <c r="R38" s="193" t="s">
        <v>4283</v>
      </c>
      <c r="S38" s="1138" t="s">
        <v>3674</v>
      </c>
      <c r="T38" s="1093"/>
      <c r="U38" s="1315"/>
      <c r="V38" s="193"/>
      <c r="W38" s="210"/>
    </row>
    <row r="39" spans="1:23" s="6" customFormat="1" x14ac:dyDescent="0.2">
      <c r="A39" s="642"/>
      <c r="B39" s="193"/>
      <c r="C39" s="192" t="s">
        <v>4722</v>
      </c>
      <c r="D39" s="193"/>
      <c r="E39" s="236" t="s">
        <v>4834</v>
      </c>
      <c r="F39" s="193"/>
      <c r="G39" s="193"/>
      <c r="H39" s="193"/>
      <c r="I39" s="193"/>
      <c r="J39" s="193"/>
      <c r="K39" s="193"/>
      <c r="L39" s="193"/>
      <c r="M39" s="193"/>
      <c r="N39" s="193"/>
      <c r="O39" s="193"/>
      <c r="P39" s="193"/>
      <c r="Q39" s="193"/>
      <c r="R39" s="193" t="s">
        <v>4283</v>
      </c>
      <c r="S39" s="1138" t="s">
        <v>3674</v>
      </c>
      <c r="T39" s="1093"/>
      <c r="U39" s="1315"/>
      <c r="V39" s="193"/>
      <c r="W39" s="210"/>
    </row>
    <row r="40" spans="1:23" s="6" customFormat="1" x14ac:dyDescent="0.2">
      <c r="A40" s="642"/>
      <c r="B40" s="193"/>
      <c r="C40" s="192" t="s">
        <v>4723</v>
      </c>
      <c r="D40" s="193"/>
      <c r="E40" s="236" t="s">
        <v>2808</v>
      </c>
      <c r="F40" s="193"/>
      <c r="G40" s="193"/>
      <c r="H40" s="193"/>
      <c r="I40" s="193"/>
      <c r="J40" s="193"/>
      <c r="K40" s="193"/>
      <c r="L40" s="193"/>
      <c r="M40" s="193"/>
      <c r="N40" s="193"/>
      <c r="O40" s="193"/>
      <c r="P40" s="193"/>
      <c r="Q40" s="193"/>
      <c r="R40" s="193" t="s">
        <v>4283</v>
      </c>
      <c r="S40" s="1138" t="s">
        <v>3674</v>
      </c>
      <c r="T40" s="1093"/>
      <c r="U40" s="1315"/>
      <c r="V40" s="193"/>
      <c r="W40" s="210"/>
    </row>
    <row r="41" spans="1:23" s="6" customFormat="1" x14ac:dyDescent="0.2">
      <c r="A41" s="642"/>
      <c r="B41" s="193"/>
      <c r="C41" s="192" t="s">
        <v>4724</v>
      </c>
      <c r="D41" s="193"/>
      <c r="E41" s="236" t="s">
        <v>2809</v>
      </c>
      <c r="F41" s="193"/>
      <c r="G41" s="193"/>
      <c r="H41" s="193"/>
      <c r="I41" s="193"/>
      <c r="J41" s="193"/>
      <c r="K41" s="193"/>
      <c r="L41" s="193"/>
      <c r="M41" s="193"/>
      <c r="N41" s="193"/>
      <c r="O41" s="193"/>
      <c r="P41" s="193"/>
      <c r="Q41" s="193"/>
      <c r="R41" s="193" t="s">
        <v>4283</v>
      </c>
      <c r="S41" s="1138" t="s">
        <v>3674</v>
      </c>
      <c r="T41" s="1093"/>
      <c r="U41" s="1315"/>
      <c r="V41" s="193"/>
      <c r="W41" s="210"/>
    </row>
    <row r="42" spans="1:23" s="6" customFormat="1" x14ac:dyDescent="0.2">
      <c r="A42" s="642"/>
      <c r="B42" s="193"/>
      <c r="C42" s="192" t="s">
        <v>4725</v>
      </c>
      <c r="D42" s="193"/>
      <c r="E42" s="236" t="s">
        <v>4027</v>
      </c>
      <c r="F42" s="193"/>
      <c r="G42" s="193"/>
      <c r="H42" s="193"/>
      <c r="I42" s="193"/>
      <c r="J42" s="193"/>
      <c r="K42" s="193"/>
      <c r="L42" s="193"/>
      <c r="M42" s="193"/>
      <c r="N42" s="193"/>
      <c r="O42" s="193"/>
      <c r="P42" s="193"/>
      <c r="Q42" s="193"/>
      <c r="R42" s="193" t="s">
        <v>4283</v>
      </c>
      <c r="S42" s="1138" t="s">
        <v>3674</v>
      </c>
      <c r="T42" s="1094"/>
      <c r="U42" s="1316"/>
      <c r="V42" s="193"/>
      <c r="W42" s="210"/>
    </row>
    <row r="43" spans="1:23" s="6" customFormat="1" ht="8.1" customHeight="1" x14ac:dyDescent="0.2">
      <c r="A43" s="642"/>
      <c r="B43" s="193"/>
      <c r="C43" s="192"/>
      <c r="D43" s="193"/>
      <c r="E43" s="193"/>
      <c r="F43" s="193"/>
      <c r="G43" s="193"/>
      <c r="H43" s="193"/>
      <c r="I43" s="193"/>
      <c r="J43" s="193"/>
      <c r="K43" s="193"/>
      <c r="L43" s="193"/>
      <c r="M43" s="193"/>
      <c r="N43" s="193"/>
      <c r="O43" s="193"/>
      <c r="P43" s="193"/>
      <c r="Q43" s="193"/>
      <c r="R43" s="193"/>
      <c r="S43" s="651"/>
      <c r="T43" s="394"/>
      <c r="U43" s="643"/>
      <c r="V43" s="193"/>
      <c r="W43" s="210"/>
    </row>
    <row r="44" spans="1:23" s="6" customFormat="1" x14ac:dyDescent="0.2">
      <c r="A44" s="642"/>
      <c r="B44" s="193"/>
      <c r="C44" s="192"/>
      <c r="D44" s="193"/>
      <c r="E44" s="194" t="s">
        <v>3957</v>
      </c>
      <c r="F44" s="193"/>
      <c r="G44" s="193"/>
      <c r="H44" s="193"/>
      <c r="I44" s="193"/>
      <c r="J44" s="193"/>
      <c r="K44" s="193"/>
      <c r="L44" s="193"/>
      <c r="M44" s="193"/>
      <c r="N44" s="193"/>
      <c r="O44" s="193"/>
      <c r="P44" s="193"/>
      <c r="Q44" s="193"/>
      <c r="R44" s="193"/>
      <c r="S44" s="651"/>
      <c r="T44" s="394"/>
      <c r="U44" s="643"/>
      <c r="V44" s="193"/>
      <c r="W44" s="210"/>
    </row>
    <row r="45" spans="1:23" s="6" customFormat="1" x14ac:dyDescent="0.2">
      <c r="A45" s="642"/>
      <c r="B45" s="193"/>
      <c r="C45" s="192" t="s">
        <v>4242</v>
      </c>
      <c r="D45" s="193"/>
      <c r="E45" s="236" t="s">
        <v>3121</v>
      </c>
      <c r="F45" s="193"/>
      <c r="G45" s="193"/>
      <c r="H45" s="193"/>
      <c r="I45" s="193"/>
      <c r="J45" s="193"/>
      <c r="K45" s="193"/>
      <c r="L45" s="193"/>
      <c r="M45" s="193"/>
      <c r="N45" s="193"/>
      <c r="O45" s="193"/>
      <c r="P45" s="193"/>
      <c r="Q45" s="193"/>
      <c r="R45" s="193" t="s">
        <v>4283</v>
      </c>
      <c r="S45" s="1320"/>
      <c r="T45" s="806"/>
      <c r="U45" s="758" t="s">
        <v>2593</v>
      </c>
      <c r="V45" s="193"/>
      <c r="W45" s="210" t="e">
        <f>IF(U45="",0,VLOOKUP(U45,e94WATERcode,3,FALSE))</f>
        <v>#REF!</v>
      </c>
    </row>
    <row r="46" spans="1:23" s="6" customFormat="1" ht="5.0999999999999996" customHeight="1" x14ac:dyDescent="0.2">
      <c r="A46" s="642"/>
      <c r="B46" s="321"/>
      <c r="C46" s="320"/>
      <c r="D46" s="321"/>
      <c r="E46" s="321"/>
      <c r="F46" s="321"/>
      <c r="G46" s="321"/>
      <c r="H46" s="321"/>
      <c r="I46" s="321"/>
      <c r="J46" s="321"/>
      <c r="K46" s="321"/>
      <c r="L46" s="321"/>
      <c r="M46" s="321"/>
      <c r="N46" s="321"/>
      <c r="O46" s="321"/>
      <c r="P46" s="321"/>
      <c r="Q46" s="321"/>
      <c r="R46" s="321"/>
      <c r="S46" s="926"/>
      <c r="T46" s="350"/>
      <c r="U46" s="927"/>
      <c r="V46" s="321"/>
      <c r="W46" s="210"/>
    </row>
    <row r="47" spans="1:23" s="6" customFormat="1" ht="5.0999999999999996" customHeight="1" x14ac:dyDescent="0.2">
      <c r="A47" s="642"/>
      <c r="B47" s="405"/>
      <c r="C47" s="324"/>
      <c r="D47" s="405"/>
      <c r="E47" s="405"/>
      <c r="F47" s="405"/>
      <c r="G47" s="405"/>
      <c r="H47" s="405"/>
      <c r="I47" s="405"/>
      <c r="J47" s="405"/>
      <c r="K47" s="405"/>
      <c r="L47" s="405"/>
      <c r="M47" s="405"/>
      <c r="N47" s="405"/>
      <c r="O47" s="405"/>
      <c r="P47" s="405"/>
      <c r="Q47" s="405"/>
      <c r="R47" s="405"/>
      <c r="S47" s="928"/>
      <c r="T47" s="410"/>
      <c r="U47" s="929"/>
      <c r="V47" s="405"/>
      <c r="W47" s="210"/>
    </row>
    <row r="48" spans="1:23" s="6" customFormat="1" x14ac:dyDescent="0.2">
      <c r="A48" s="642"/>
      <c r="B48" s="193"/>
      <c r="C48" s="192"/>
      <c r="D48" s="193"/>
      <c r="E48" s="194" t="s">
        <v>3551</v>
      </c>
      <c r="F48" s="193"/>
      <c r="G48" s="193"/>
      <c r="H48" s="193"/>
      <c r="I48" s="193"/>
      <c r="J48" s="193"/>
      <c r="K48" s="193"/>
      <c r="L48" s="193"/>
      <c r="M48" s="193"/>
      <c r="N48" s="193"/>
      <c r="O48" s="193"/>
      <c r="P48" s="193"/>
      <c r="Q48" s="193"/>
      <c r="R48" s="193"/>
      <c r="S48" s="651"/>
      <c r="T48" s="394"/>
      <c r="U48" s="643"/>
      <c r="V48" s="193"/>
      <c r="W48" s="210"/>
    </row>
    <row r="49" spans="1:24" s="6" customFormat="1" ht="5.0999999999999996" customHeight="1" x14ac:dyDescent="0.2">
      <c r="A49" s="642"/>
      <c r="B49" s="193"/>
      <c r="C49" s="192"/>
      <c r="D49" s="193"/>
      <c r="E49" s="194"/>
      <c r="F49" s="193"/>
      <c r="G49" s="193"/>
      <c r="H49" s="193"/>
      <c r="I49" s="193"/>
      <c r="J49" s="193"/>
      <c r="K49" s="193"/>
      <c r="L49" s="193"/>
      <c r="M49" s="193"/>
      <c r="N49" s="193"/>
      <c r="O49" s="193"/>
      <c r="P49" s="193"/>
      <c r="Q49" s="193"/>
      <c r="R49" s="193"/>
      <c r="S49" s="651"/>
      <c r="T49" s="394"/>
      <c r="U49" s="643"/>
      <c r="V49" s="193"/>
      <c r="W49" s="210"/>
    </row>
    <row r="50" spans="1:24" s="918" customFormat="1" x14ac:dyDescent="0.2">
      <c r="A50" s="916"/>
      <c r="B50" s="887"/>
      <c r="C50" s="192"/>
      <c r="D50" s="193"/>
      <c r="E50" s="194"/>
      <c r="F50" s="193"/>
      <c r="G50" s="193"/>
      <c r="H50" s="193"/>
      <c r="I50" s="193"/>
      <c r="J50" s="193"/>
      <c r="K50" s="193"/>
      <c r="L50" s="193"/>
      <c r="M50" s="193"/>
      <c r="N50" s="193"/>
      <c r="O50" s="193"/>
      <c r="P50" s="193"/>
      <c r="Q50" s="193"/>
      <c r="R50" s="887"/>
      <c r="S50" s="57" t="s">
        <v>4974</v>
      </c>
      <c r="T50" s="45" t="s">
        <v>3082</v>
      </c>
      <c r="U50" s="45" t="s">
        <v>3045</v>
      </c>
      <c r="V50" s="887"/>
      <c r="W50" s="917"/>
    </row>
    <row r="51" spans="1:24" s="918" customFormat="1" hidden="1" x14ac:dyDescent="0.2">
      <c r="A51" s="916" t="s">
        <v>2651</v>
      </c>
      <c r="B51" s="887"/>
      <c r="C51" s="192"/>
      <c r="D51" s="193"/>
      <c r="E51" s="193"/>
      <c r="F51" s="193"/>
      <c r="G51" s="193"/>
      <c r="H51" s="193"/>
      <c r="I51" s="193"/>
      <c r="J51" s="193"/>
      <c r="K51" s="193"/>
      <c r="L51" s="193"/>
      <c r="M51" s="193"/>
      <c r="N51" s="193"/>
      <c r="O51" s="193"/>
      <c r="P51" s="193"/>
      <c r="Q51" s="193"/>
      <c r="R51" s="887"/>
      <c r="S51" s="46" t="s">
        <v>1843</v>
      </c>
      <c r="T51" s="50" t="s">
        <v>1843</v>
      </c>
      <c r="U51" s="50" t="s">
        <v>1843</v>
      </c>
      <c r="V51" s="887"/>
      <c r="W51" s="917"/>
    </row>
    <row r="52" spans="1:24" s="918" customFormat="1" x14ac:dyDescent="0.2">
      <c r="A52" s="916"/>
      <c r="B52" s="887"/>
      <c r="C52" s="192"/>
      <c r="D52" s="193"/>
      <c r="E52" s="194"/>
      <c r="F52" s="193"/>
      <c r="G52" s="193"/>
      <c r="H52" s="193"/>
      <c r="I52" s="193"/>
      <c r="J52" s="193"/>
      <c r="K52" s="193"/>
      <c r="L52" s="193"/>
      <c r="M52" s="193"/>
      <c r="N52" s="193"/>
      <c r="O52" s="193"/>
      <c r="P52" s="193"/>
      <c r="Q52" s="193"/>
      <c r="R52" s="887"/>
      <c r="S52" s="46">
        <v>1</v>
      </c>
      <c r="T52" s="50">
        <v>2</v>
      </c>
      <c r="U52" s="62">
        <v>3</v>
      </c>
      <c r="V52" s="887"/>
      <c r="W52" s="917"/>
    </row>
    <row r="53" spans="1:24" s="918" customFormat="1" x14ac:dyDescent="0.2">
      <c r="A53" s="916"/>
      <c r="B53" s="887"/>
      <c r="C53" s="192"/>
      <c r="D53" s="193"/>
      <c r="E53" s="194" t="s">
        <v>2932</v>
      </c>
      <c r="F53" s="193"/>
      <c r="G53" s="193"/>
      <c r="H53" s="193"/>
      <c r="I53" s="193"/>
      <c r="J53" s="193"/>
      <c r="K53" s="193"/>
      <c r="L53" s="193"/>
      <c r="M53" s="193"/>
      <c r="N53" s="193"/>
      <c r="O53" s="193"/>
      <c r="P53" s="193"/>
      <c r="Q53" s="193"/>
      <c r="R53" s="887"/>
      <c r="S53" s="58" t="s">
        <v>1854</v>
      </c>
      <c r="T53" s="51" t="s">
        <v>2274</v>
      </c>
      <c r="U53" s="51" t="s">
        <v>4747</v>
      </c>
      <c r="V53" s="887"/>
      <c r="W53" s="917"/>
    </row>
    <row r="54" spans="1:24" s="918" customFormat="1" hidden="1" x14ac:dyDescent="0.2">
      <c r="A54" s="916" t="s">
        <v>2651</v>
      </c>
      <c r="B54" s="887"/>
      <c r="C54" s="192"/>
      <c r="D54" s="193"/>
      <c r="E54" s="193"/>
      <c r="F54" s="193"/>
      <c r="G54" s="193"/>
      <c r="H54" s="193"/>
      <c r="I54" s="193"/>
      <c r="J54" s="193"/>
      <c r="K54" s="193"/>
      <c r="L54" s="193"/>
      <c r="M54" s="193"/>
      <c r="N54" s="193"/>
      <c r="O54" s="193"/>
      <c r="P54" s="193"/>
      <c r="Q54" s="193"/>
      <c r="R54" s="887"/>
      <c r="S54" s="919" t="s">
        <v>3196</v>
      </c>
      <c r="T54" s="920" t="s">
        <v>1843</v>
      </c>
      <c r="U54" s="920" t="s">
        <v>1843</v>
      </c>
      <c r="V54" s="887"/>
      <c r="W54" s="917"/>
    </row>
    <row r="55" spans="1:24" s="918" customFormat="1" x14ac:dyDescent="0.2">
      <c r="A55" s="916"/>
      <c r="B55" s="887"/>
      <c r="C55" s="192">
        <v>7400</v>
      </c>
      <c r="D55" s="193"/>
      <c r="E55" s="236" t="s">
        <v>3084</v>
      </c>
      <c r="F55" s="193"/>
      <c r="G55" s="193"/>
      <c r="H55" s="193"/>
      <c r="I55" s="193"/>
      <c r="J55" s="193"/>
      <c r="K55" s="193"/>
      <c r="L55" s="193"/>
      <c r="M55" s="193"/>
      <c r="N55" s="193"/>
      <c r="O55" s="193"/>
      <c r="P55" s="193"/>
      <c r="Q55" s="193"/>
      <c r="R55" s="887" t="s">
        <v>4283</v>
      </c>
      <c r="S55" s="1321"/>
      <c r="T55" s="1322"/>
      <c r="U55" s="1137" t="s">
        <v>3688</v>
      </c>
      <c r="V55" s="887"/>
      <c r="W55" s="210" t="e">
        <f>IF(U55="",0,VLOOKUP(U55,e94LIBRARYcode,3,FALSE))</f>
        <v>#REF!</v>
      </c>
    </row>
    <row r="56" spans="1:24" s="924" customFormat="1" ht="25.5" x14ac:dyDescent="0.2">
      <c r="A56" s="921"/>
      <c r="B56" s="922"/>
      <c r="C56" s="649">
        <v>7401</v>
      </c>
      <c r="D56" s="645"/>
      <c r="E56" s="743" t="s">
        <v>3457</v>
      </c>
      <c r="F56" s="193"/>
      <c r="G56" s="645"/>
      <c r="H56" s="645"/>
      <c r="I56" s="645"/>
      <c r="J56" s="645"/>
      <c r="K56" s="645"/>
      <c r="L56" s="645"/>
      <c r="M56" s="645"/>
      <c r="N56" s="645"/>
      <c r="O56" s="645"/>
      <c r="P56" s="645"/>
      <c r="Q56" s="645"/>
      <c r="R56" s="922" t="s">
        <v>4283</v>
      </c>
      <c r="S56" s="1323"/>
      <c r="T56" s="1324"/>
      <c r="U56" s="930"/>
      <c r="V56" s="922"/>
      <c r="W56" s="923"/>
      <c r="X56" s="924" t="s">
        <v>3040</v>
      </c>
    </row>
    <row r="57" spans="1:24" s="918" customFormat="1" ht="5.0999999999999996" customHeight="1" x14ac:dyDescent="0.2">
      <c r="A57" s="916"/>
      <c r="B57" s="887"/>
      <c r="C57" s="192"/>
      <c r="D57" s="193"/>
      <c r="E57" s="193"/>
      <c r="F57" s="193"/>
      <c r="G57" s="193"/>
      <c r="H57" s="193"/>
      <c r="I57" s="193"/>
      <c r="J57" s="193"/>
      <c r="K57" s="193"/>
      <c r="L57" s="193"/>
      <c r="M57" s="193"/>
      <c r="N57" s="193"/>
      <c r="O57" s="193"/>
      <c r="P57" s="193"/>
      <c r="Q57" s="193"/>
      <c r="R57" s="887"/>
      <c r="S57" s="925"/>
      <c r="T57" s="914"/>
      <c r="U57" s="643"/>
      <c r="V57" s="887"/>
      <c r="W57" s="917"/>
    </row>
    <row r="58" spans="1:24" s="918" customFormat="1" x14ac:dyDescent="0.2">
      <c r="A58" s="916"/>
      <c r="B58" s="887"/>
      <c r="C58" s="192"/>
      <c r="D58" s="193"/>
      <c r="E58" s="313" t="s">
        <v>2654</v>
      </c>
      <c r="F58" s="193"/>
      <c r="G58" s="193"/>
      <c r="H58" s="193"/>
      <c r="I58" s="193"/>
      <c r="J58" s="193"/>
      <c r="K58" s="193"/>
      <c r="L58" s="193"/>
      <c r="M58" s="193"/>
      <c r="N58" s="193"/>
      <c r="O58" s="193"/>
      <c r="P58" s="193"/>
      <c r="Q58" s="193"/>
      <c r="R58" s="887"/>
      <c r="S58" s="925"/>
      <c r="T58" s="914"/>
      <c r="U58" s="643"/>
      <c r="V58" s="887"/>
      <c r="W58" s="917"/>
    </row>
    <row r="59" spans="1:24" s="918" customFormat="1" ht="5.0999999999999996" customHeight="1" x14ac:dyDescent="0.2">
      <c r="A59" s="916"/>
      <c r="B59" s="887"/>
      <c r="C59" s="192"/>
      <c r="D59" s="193"/>
      <c r="E59" s="193"/>
      <c r="F59" s="193"/>
      <c r="G59" s="193"/>
      <c r="H59" s="193"/>
      <c r="I59" s="193"/>
      <c r="J59" s="193"/>
      <c r="K59" s="193"/>
      <c r="L59" s="193"/>
      <c r="M59" s="193"/>
      <c r="N59" s="193"/>
      <c r="O59" s="193"/>
      <c r="P59" s="193"/>
      <c r="Q59" s="193"/>
      <c r="R59" s="887"/>
      <c r="S59" s="925"/>
      <c r="T59" s="914"/>
      <c r="U59" s="643"/>
      <c r="V59" s="887"/>
      <c r="W59" s="917"/>
    </row>
    <row r="60" spans="1:24" s="918" customFormat="1" ht="17.25" customHeight="1" x14ac:dyDescent="0.2">
      <c r="A60" s="916"/>
      <c r="B60" s="887"/>
      <c r="C60" s="192">
        <v>7402</v>
      </c>
      <c r="D60" s="193"/>
      <c r="E60" s="236" t="s">
        <v>3550</v>
      </c>
      <c r="F60" s="193"/>
      <c r="G60" s="193"/>
      <c r="H60" s="193"/>
      <c r="I60" s="193"/>
      <c r="J60" s="193"/>
      <c r="K60" s="193"/>
      <c r="L60" s="193"/>
      <c r="M60" s="193"/>
      <c r="N60" s="193"/>
      <c r="O60" s="193"/>
      <c r="P60" s="193"/>
      <c r="Q60" s="193"/>
      <c r="R60" s="887" t="s">
        <v>4283</v>
      </c>
      <c r="S60" s="1138" t="s">
        <v>2591</v>
      </c>
      <c r="T60" s="1327"/>
      <c r="U60" s="1328"/>
      <c r="V60" s="887"/>
      <c r="W60" s="917"/>
    </row>
    <row r="61" spans="1:24" s="918" customFormat="1" x14ac:dyDescent="0.2">
      <c r="A61" s="916"/>
      <c r="B61" s="887"/>
      <c r="C61" s="192">
        <v>7403</v>
      </c>
      <c r="D61" s="193"/>
      <c r="E61" s="236" t="s">
        <v>2749</v>
      </c>
      <c r="F61" s="193"/>
      <c r="G61" s="193"/>
      <c r="H61" s="193"/>
      <c r="I61" s="193"/>
      <c r="J61" s="193"/>
      <c r="K61" s="193"/>
      <c r="L61" s="193"/>
      <c r="M61" s="193"/>
      <c r="N61" s="193"/>
      <c r="O61" s="193"/>
      <c r="P61" s="193"/>
      <c r="Q61" s="193"/>
      <c r="R61" s="887" t="s">
        <v>4283</v>
      </c>
      <c r="S61" s="1325"/>
      <c r="T61" s="1333">
        <v>2971465</v>
      </c>
      <c r="U61" s="1315"/>
      <c r="V61" s="887"/>
      <c r="W61" s="917"/>
    </row>
    <row r="62" spans="1:24" s="918" customFormat="1" x14ac:dyDescent="0.2">
      <c r="A62" s="916"/>
      <c r="B62" s="887"/>
      <c r="C62" s="192">
        <v>7404</v>
      </c>
      <c r="D62" s="193"/>
      <c r="E62" s="236" t="s">
        <v>2750</v>
      </c>
      <c r="F62" s="193"/>
      <c r="G62" s="193"/>
      <c r="H62" s="193"/>
      <c r="I62" s="193"/>
      <c r="J62" s="193"/>
      <c r="K62" s="193"/>
      <c r="L62" s="193"/>
      <c r="M62" s="193"/>
      <c r="N62" s="193"/>
      <c r="O62" s="193"/>
      <c r="P62" s="193"/>
      <c r="Q62" s="193"/>
      <c r="R62" s="887" t="s">
        <v>4283</v>
      </c>
      <c r="S62" s="1326"/>
      <c r="T62" s="1333">
        <v>386290</v>
      </c>
      <c r="U62" s="1316"/>
      <c r="V62" s="887"/>
      <c r="W62" s="917"/>
    </row>
    <row r="63" spans="1:24" s="6" customFormat="1" ht="5.0999999999999996" customHeight="1" x14ac:dyDescent="0.2">
      <c r="A63" s="642"/>
      <c r="B63" s="193"/>
      <c r="C63" s="643"/>
      <c r="D63" s="193"/>
      <c r="E63" s="193"/>
      <c r="F63" s="193"/>
      <c r="G63" s="193"/>
      <c r="H63" s="193"/>
      <c r="I63" s="193"/>
      <c r="J63" s="193"/>
      <c r="K63" s="193"/>
      <c r="L63" s="193"/>
      <c r="M63" s="193"/>
      <c r="N63" s="193"/>
      <c r="O63" s="193"/>
      <c r="P63" s="193"/>
      <c r="Q63" s="193"/>
      <c r="R63" s="193"/>
      <c r="S63" s="193"/>
      <c r="T63" s="193"/>
      <c r="U63" s="644"/>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O1" zoomScaleNormal="100" workbookViewId="0">
      <selection activeCell="M1" sqref="M1:N65536"/>
    </sheetView>
  </sheetViews>
  <sheetFormatPr defaultColWidth="0" defaultRowHeight="12.75" zeroHeight="1" x14ac:dyDescent="0.2"/>
  <cols>
    <col min="1" max="1" width="1.7109375" style="635"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801"/>
      <c r="B1" s="201"/>
      <c r="C1" s="799" t="e">
        <f>IF(LANGUAGE="English","Province of Ontario  -  Ministry of Municipal Affairs","Province de l'Ontario  -  Ministère des Affaires municipales")</f>
        <v>#REF!</v>
      </c>
      <c r="D1" s="201"/>
      <c r="F1" s="203" t="s">
        <v>3472</v>
      </c>
      <c r="G1" s="203" t="s">
        <v>3472</v>
      </c>
      <c r="H1" s="162" t="s">
        <v>2651</v>
      </c>
      <c r="I1" s="203" t="s">
        <v>3472</v>
      </c>
      <c r="J1" s="203" t="s">
        <v>3472</v>
      </c>
      <c r="K1" s="203"/>
      <c r="L1" s="203"/>
      <c r="M1" s="203"/>
      <c r="N1" s="203"/>
      <c r="O1" s="203"/>
      <c r="P1" s="203"/>
      <c r="Q1" s="203"/>
      <c r="R1" s="203"/>
      <c r="S1" s="203"/>
      <c r="T1" s="203"/>
      <c r="U1" s="203"/>
      <c r="V1" s="203"/>
      <c r="W1" s="203"/>
      <c r="X1" s="1105">
        <f ca="1">NOW()</f>
        <v>42892.519948726855</v>
      </c>
      <c r="Y1" s="203"/>
    </row>
    <row r="2" spans="1:25" s="830" customFormat="1" ht="6" customHeight="1" x14ac:dyDescent="0.2">
      <c r="B2" s="839"/>
      <c r="C2" s="833" t="e">
        <f>#REF!</f>
        <v>#REF!</v>
      </c>
      <c r="D2" s="839"/>
      <c r="E2" s="839"/>
      <c r="F2" s="839"/>
      <c r="G2" s="839"/>
      <c r="H2" s="839"/>
      <c r="I2" s="839"/>
      <c r="J2" s="839"/>
      <c r="K2" s="839"/>
      <c r="L2" s="839"/>
      <c r="M2" s="839"/>
      <c r="N2" s="839"/>
      <c r="O2" s="839"/>
      <c r="P2" s="839"/>
      <c r="Q2" s="839"/>
      <c r="R2" s="839"/>
      <c r="S2" s="839"/>
      <c r="T2" s="839"/>
      <c r="U2" s="839"/>
      <c r="V2" s="839"/>
      <c r="W2" s="839"/>
      <c r="X2" s="851"/>
      <c r="Y2" s="839"/>
    </row>
    <row r="3" spans="1:25" s="830" customFormat="1" ht="17.100000000000001" customHeight="1" x14ac:dyDescent="0.2">
      <c r="B3" s="839"/>
      <c r="C3" s="837" t="e">
        <f>"FIR"&amp;#REF!&amp;":   "&amp;#REF!</f>
        <v>#REF!</v>
      </c>
      <c r="D3" s="839"/>
      <c r="E3" s="839"/>
      <c r="F3" s="839"/>
      <c r="G3" s="839"/>
      <c r="H3" s="839"/>
      <c r="I3" s="839"/>
      <c r="J3" s="839"/>
      <c r="K3" s="839"/>
      <c r="L3" s="839"/>
      <c r="M3" s="839"/>
      <c r="N3" s="839"/>
      <c r="O3" s="839"/>
      <c r="P3" s="839"/>
      <c r="Q3" s="839"/>
      <c r="R3" s="839"/>
      <c r="S3" s="839"/>
      <c r="T3" s="839"/>
      <c r="U3" s="839"/>
      <c r="V3" s="839"/>
      <c r="W3" s="839"/>
      <c r="X3" s="838" t="s">
        <v>2676</v>
      </c>
      <c r="Y3" s="839"/>
    </row>
    <row r="4" spans="1:25" s="830" customFormat="1" ht="15" customHeight="1" x14ac:dyDescent="0.2">
      <c r="B4" s="839"/>
      <c r="C4" s="840" t="e">
        <f>"Asmt Code:   "&amp;#REF!</f>
        <v>#REF!</v>
      </c>
      <c r="D4" s="839"/>
      <c r="E4" s="839"/>
      <c r="F4" s="839"/>
      <c r="G4" s="839"/>
      <c r="H4" s="839"/>
      <c r="I4" s="839"/>
      <c r="J4" s="839"/>
      <c r="K4" s="839"/>
      <c r="L4" s="839"/>
      <c r="M4" s="839"/>
      <c r="N4" s="839"/>
      <c r="O4" s="839"/>
      <c r="P4" s="839"/>
      <c r="Q4" s="839"/>
      <c r="R4" s="839"/>
      <c r="S4" s="839"/>
      <c r="T4" s="839"/>
      <c r="U4" s="839"/>
      <c r="V4" s="839"/>
      <c r="W4" s="839"/>
      <c r="X4" s="841" t="s">
        <v>3533</v>
      </c>
      <c r="Y4" s="839"/>
    </row>
    <row r="5" spans="1:25" s="830" customFormat="1" ht="11.1" customHeight="1" x14ac:dyDescent="0.2">
      <c r="B5" s="839"/>
      <c r="C5" s="842" t="e">
        <f>"MAH Code:   "&amp;#REF!</f>
        <v>#REF!</v>
      </c>
      <c r="D5" s="839"/>
      <c r="E5" s="839"/>
      <c r="F5" s="839"/>
      <c r="G5" s="839"/>
      <c r="H5" s="839"/>
      <c r="I5" s="839"/>
      <c r="J5" s="839"/>
      <c r="K5" s="839"/>
      <c r="L5" s="839"/>
      <c r="M5" s="839"/>
      <c r="N5" s="839"/>
      <c r="O5" s="839"/>
      <c r="P5" s="839"/>
      <c r="Q5" s="839"/>
      <c r="R5" s="839"/>
      <c r="S5" s="839"/>
      <c r="T5" s="839"/>
      <c r="U5" s="839"/>
      <c r="V5" s="839"/>
      <c r="W5" s="839"/>
      <c r="X5" s="845" t="e">
        <f>"for the year ended December 31, "&amp;#REF!</f>
        <v>#REF!</v>
      </c>
      <c r="Y5" s="839"/>
    </row>
    <row r="6" spans="1:25" s="830" customFormat="1" ht="17.100000000000001" hidden="1" customHeight="1" x14ac:dyDescent="0.2">
      <c r="B6" s="839"/>
      <c r="C6" s="837" t="e">
        <f>"RIF"&amp;#REF!&amp;":   "&amp;#REF!</f>
        <v>#REF!</v>
      </c>
      <c r="D6" s="839"/>
      <c r="E6" s="839"/>
      <c r="F6" s="839"/>
      <c r="G6" s="839"/>
      <c r="H6" s="839"/>
      <c r="I6" s="839"/>
      <c r="J6" s="839"/>
      <c r="K6" s="839"/>
      <c r="L6" s="839"/>
      <c r="M6" s="839"/>
      <c r="N6" s="839"/>
      <c r="O6" s="839"/>
      <c r="P6" s="839"/>
      <c r="Q6" s="839"/>
      <c r="R6" s="839"/>
      <c r="S6" s="839"/>
      <c r="T6" s="839"/>
      <c r="U6" s="839"/>
      <c r="V6" s="839"/>
      <c r="W6" s="839"/>
      <c r="X6" s="838" t="s">
        <v>2677</v>
      </c>
      <c r="Y6" s="839"/>
    </row>
    <row r="7" spans="1:25" s="830" customFormat="1" ht="15" hidden="1" customHeight="1" x14ac:dyDescent="0.2">
      <c r="B7" s="839"/>
      <c r="C7" s="840" t="e">
        <f>"Code mun.   "&amp;#REF!</f>
        <v>#REF!</v>
      </c>
      <c r="D7" s="839"/>
      <c r="E7" s="839"/>
      <c r="F7" s="839"/>
      <c r="G7" s="839"/>
      <c r="H7" s="839"/>
      <c r="I7" s="839"/>
      <c r="J7" s="839"/>
      <c r="K7" s="839"/>
      <c r="L7" s="839"/>
      <c r="M7" s="839"/>
      <c r="N7" s="839"/>
      <c r="O7" s="839"/>
      <c r="P7" s="839"/>
      <c r="Q7" s="839"/>
      <c r="R7" s="839"/>
      <c r="S7" s="839"/>
      <c r="T7" s="839"/>
      <c r="U7" s="839"/>
      <c r="V7" s="839"/>
      <c r="W7" s="839"/>
      <c r="X7" s="841" t="s">
        <v>3471</v>
      </c>
      <c r="Y7" s="839"/>
    </row>
    <row r="8" spans="1:25" s="830" customFormat="1" ht="11.1" hidden="1" customHeight="1" x14ac:dyDescent="0.2">
      <c r="B8" s="839"/>
      <c r="C8" s="842" t="e">
        <f>"AML   "&amp;#REF!</f>
        <v>#REF!</v>
      </c>
      <c r="D8" s="839"/>
      <c r="E8" s="839"/>
      <c r="F8" s="839"/>
      <c r="G8" s="839"/>
      <c r="H8" s="839"/>
      <c r="I8" s="839"/>
      <c r="J8" s="839"/>
      <c r="K8" s="839"/>
      <c r="L8" s="839"/>
      <c r="M8" s="839"/>
      <c r="N8" s="839"/>
      <c r="O8" s="839"/>
      <c r="P8" s="839"/>
      <c r="Q8" s="839"/>
      <c r="R8" s="839"/>
      <c r="S8" s="839"/>
      <c r="T8" s="839"/>
      <c r="U8" s="839"/>
      <c r="V8" s="839"/>
      <c r="W8" s="839"/>
      <c r="X8" s="845" t="e">
        <f>"pour l'exercice terminé le 31 décembre "&amp;#REF!</f>
        <v>#REF!</v>
      </c>
      <c r="Y8" s="839"/>
    </row>
    <row r="9" spans="1:25" s="830" customFormat="1" ht="3.95" customHeight="1" x14ac:dyDescent="0.2">
      <c r="B9" s="839"/>
      <c r="C9" s="839"/>
      <c r="D9" s="839"/>
      <c r="E9" s="839"/>
      <c r="F9" s="839"/>
      <c r="G9" s="839"/>
      <c r="H9" s="839"/>
      <c r="I9" s="839"/>
      <c r="J9" s="839"/>
      <c r="K9" s="839"/>
      <c r="L9" s="839"/>
      <c r="M9" s="839"/>
      <c r="N9" s="839"/>
      <c r="O9" s="839"/>
      <c r="P9" s="839"/>
      <c r="Q9" s="839"/>
      <c r="R9" s="839"/>
      <c r="S9" s="839"/>
      <c r="T9" s="839"/>
      <c r="U9" s="839"/>
      <c r="V9" s="839"/>
      <c r="W9" s="839"/>
      <c r="X9" s="839"/>
      <c r="Y9" s="839"/>
    </row>
    <row r="10" spans="1:25" s="3" customFormat="1" ht="6" customHeight="1" x14ac:dyDescent="0.2">
      <c r="A10" s="640"/>
      <c r="B10" s="193"/>
      <c r="C10" s="647"/>
      <c r="D10" s="193"/>
      <c r="E10" s="193"/>
      <c r="F10" s="193"/>
      <c r="G10" s="193"/>
      <c r="H10" s="193"/>
      <c r="I10" s="193"/>
      <c r="J10" s="193"/>
      <c r="K10" s="193"/>
      <c r="L10" s="193"/>
      <c r="M10" s="193"/>
      <c r="N10" s="193"/>
      <c r="O10" s="193"/>
      <c r="P10" s="193"/>
      <c r="Q10" s="193"/>
      <c r="R10" s="193"/>
      <c r="S10" s="193"/>
      <c r="T10" s="193"/>
      <c r="U10" s="193"/>
      <c r="V10" s="193"/>
      <c r="W10" s="193"/>
      <c r="X10" s="644"/>
      <c r="Y10" s="193"/>
    </row>
    <row r="11" spans="1:25" s="3" customFormat="1" x14ac:dyDescent="0.2">
      <c r="A11" s="640"/>
      <c r="B11" s="193"/>
      <c r="C11" s="192"/>
      <c r="D11" s="193"/>
      <c r="E11" s="194" t="s">
        <v>3668</v>
      </c>
      <c r="F11" s="709"/>
      <c r="G11" s="709"/>
      <c r="H11" s="709"/>
      <c r="I11" s="709"/>
      <c r="J11" s="709"/>
      <c r="K11" s="709"/>
      <c r="L11" s="709"/>
      <c r="M11" s="709"/>
      <c r="N11" s="709"/>
      <c r="O11" s="709"/>
      <c r="P11" s="709"/>
      <c r="Q11" s="709"/>
      <c r="R11" s="709"/>
      <c r="S11" s="709"/>
      <c r="T11" s="709"/>
      <c r="U11" s="709"/>
      <c r="V11" s="709"/>
      <c r="W11" s="709"/>
      <c r="X11" s="709"/>
      <c r="Y11" s="193"/>
    </row>
    <row r="12" spans="1:25" s="3" customFormat="1" ht="6" customHeight="1" x14ac:dyDescent="0.2">
      <c r="A12" s="640"/>
      <c r="B12" s="193"/>
      <c r="C12" s="192"/>
      <c r="D12" s="193"/>
      <c r="E12" s="193"/>
      <c r="F12" s="193"/>
      <c r="G12" s="193"/>
      <c r="H12" s="193"/>
      <c r="I12" s="193"/>
      <c r="J12" s="193"/>
      <c r="K12" s="193"/>
      <c r="L12" s="193"/>
      <c r="M12" s="193"/>
      <c r="N12" s="193"/>
      <c r="O12" s="193"/>
      <c r="P12" s="193"/>
      <c r="Q12" s="193"/>
      <c r="R12" s="193"/>
      <c r="S12" s="193"/>
      <c r="T12" s="644"/>
      <c r="U12" s="644"/>
      <c r="V12" s="644"/>
      <c r="W12" s="644"/>
      <c r="X12" s="644"/>
      <c r="Y12" s="193"/>
    </row>
    <row r="13" spans="1:25" s="3" customFormat="1" hidden="1" x14ac:dyDescent="0.2">
      <c r="A13" s="640" t="s">
        <v>3472</v>
      </c>
      <c r="B13" s="193"/>
      <c r="C13" s="192"/>
      <c r="D13" s="193"/>
      <c r="E13" s="867" t="s">
        <v>2971</v>
      </c>
      <c r="F13" s="193"/>
      <c r="G13" s="193"/>
      <c r="H13" s="193"/>
      <c r="I13" s="193"/>
      <c r="J13" s="193"/>
      <c r="K13" s="193"/>
      <c r="L13" s="193"/>
      <c r="M13" s="193"/>
      <c r="N13" s="193"/>
      <c r="O13" s="193"/>
      <c r="P13" s="193"/>
      <c r="Q13" s="193"/>
      <c r="R13" s="193"/>
      <c r="S13" s="193"/>
      <c r="T13" s="644"/>
      <c r="U13" s="644"/>
      <c r="V13" s="644"/>
      <c r="W13" s="644"/>
      <c r="X13" s="644"/>
      <c r="Y13" s="193"/>
    </row>
    <row r="14" spans="1:25" s="3" customFormat="1" ht="18" x14ac:dyDescent="0.2">
      <c r="A14" s="640"/>
      <c r="B14" s="193"/>
      <c r="C14" s="192"/>
      <c r="D14" s="638"/>
      <c r="E14" s="234" t="s">
        <v>4090</v>
      </c>
      <c r="F14" s="227"/>
      <c r="G14" s="227"/>
      <c r="H14" s="227"/>
      <c r="I14" s="227"/>
      <c r="J14" s="227"/>
      <c r="K14" s="227"/>
      <c r="L14" s="227"/>
      <c r="M14" s="10" t="s">
        <v>3669</v>
      </c>
      <c r="N14" s="10" t="s">
        <v>3669</v>
      </c>
      <c r="O14" s="10" t="s">
        <v>3669</v>
      </c>
      <c r="P14" s="227"/>
      <c r="Q14" s="227"/>
      <c r="R14" s="227"/>
      <c r="S14" s="227"/>
      <c r="T14" s="57" t="s">
        <v>3057</v>
      </c>
      <c r="U14" s="10" t="s">
        <v>2595</v>
      </c>
      <c r="V14" s="10" t="s">
        <v>4056</v>
      </c>
      <c r="W14" s="342"/>
      <c r="X14" s="57" t="s">
        <v>4127</v>
      </c>
      <c r="Y14" s="193"/>
    </row>
    <row r="15" spans="1:25" s="3" customFormat="1" hidden="1" x14ac:dyDescent="0.2">
      <c r="A15" s="640" t="s">
        <v>3472</v>
      </c>
      <c r="B15" s="193"/>
      <c r="C15" s="192"/>
      <c r="D15" s="638"/>
      <c r="E15" s="227"/>
      <c r="F15" s="227"/>
      <c r="G15" s="227"/>
      <c r="H15" s="227"/>
      <c r="I15" s="227"/>
      <c r="J15" s="227"/>
      <c r="K15" s="227"/>
      <c r="L15" s="227"/>
      <c r="M15" s="46" t="s">
        <v>4587</v>
      </c>
      <c r="N15" s="46" t="s">
        <v>2898</v>
      </c>
      <c r="O15" s="46" t="s">
        <v>3978</v>
      </c>
      <c r="P15" s="227"/>
      <c r="Q15" s="227"/>
      <c r="R15" s="227"/>
      <c r="S15" s="227"/>
      <c r="T15" s="46"/>
      <c r="U15" s="46"/>
      <c r="V15" s="46"/>
      <c r="W15" s="342"/>
      <c r="X15" s="46"/>
      <c r="Y15" s="193"/>
    </row>
    <row r="16" spans="1:25" s="3" customFormat="1" hidden="1" x14ac:dyDescent="0.2">
      <c r="A16" s="640" t="s">
        <v>2651</v>
      </c>
      <c r="B16" s="193"/>
      <c r="C16" s="192"/>
      <c r="D16" s="638"/>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40" t="s">
        <v>2651</v>
      </c>
      <c r="B17" s="193"/>
      <c r="C17" s="192"/>
      <c r="D17" s="638"/>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40"/>
      <c r="B18" s="193"/>
      <c r="C18" s="192"/>
      <c r="D18" s="193"/>
      <c r="E18" s="227"/>
      <c r="F18" s="227"/>
      <c r="G18" s="227"/>
      <c r="H18" s="227"/>
      <c r="I18" s="227"/>
      <c r="J18" s="227"/>
      <c r="K18" s="227"/>
      <c r="L18" s="227"/>
      <c r="M18" s="46">
        <v>2</v>
      </c>
      <c r="N18" s="46">
        <v>2</v>
      </c>
      <c r="O18" s="46">
        <v>2</v>
      </c>
      <c r="P18" s="266" t="s">
        <v>4587</v>
      </c>
      <c r="Q18" s="266" t="s">
        <v>2898</v>
      </c>
      <c r="R18" s="266" t="s">
        <v>3978</v>
      </c>
      <c r="S18" s="266"/>
      <c r="T18" s="46">
        <v>4</v>
      </c>
      <c r="U18" s="46">
        <v>5</v>
      </c>
      <c r="V18" s="46">
        <v>6</v>
      </c>
      <c r="W18" s="342"/>
      <c r="X18" s="46">
        <v>7</v>
      </c>
      <c r="Y18" s="193"/>
    </row>
    <row r="19" spans="1:26" s="3" customFormat="1" ht="11.1" customHeight="1" x14ac:dyDescent="0.2">
      <c r="A19" s="640"/>
      <c r="B19" s="193"/>
      <c r="C19" s="192"/>
      <c r="D19" s="193"/>
      <c r="E19" s="227"/>
      <c r="F19" s="227"/>
      <c r="G19" s="227"/>
      <c r="H19" s="227"/>
      <c r="I19" s="227"/>
      <c r="J19" s="227"/>
      <c r="K19" s="227"/>
      <c r="L19" s="227"/>
      <c r="M19" s="58" t="s">
        <v>4747</v>
      </c>
      <c r="N19" s="58" t="s">
        <v>4747</v>
      </c>
      <c r="O19" s="58" t="s">
        <v>4747</v>
      </c>
      <c r="P19" s="266"/>
      <c r="Q19" s="266"/>
      <c r="R19" s="266"/>
      <c r="S19" s="266"/>
      <c r="T19" s="58" t="s">
        <v>4747</v>
      </c>
      <c r="U19" s="58"/>
      <c r="V19" s="58"/>
      <c r="W19" s="342"/>
      <c r="X19" s="58"/>
      <c r="Y19" s="193"/>
    </row>
    <row r="20" spans="1:26" s="124" customFormat="1" ht="12.75" customHeight="1" x14ac:dyDescent="0.2">
      <c r="A20" s="641"/>
      <c r="B20" s="645"/>
      <c r="C20" s="648" t="s">
        <v>3006</v>
      </c>
      <c r="D20" s="645"/>
      <c r="E20" s="234" t="s">
        <v>4200</v>
      </c>
      <c r="F20" s="227"/>
      <c r="G20" s="227"/>
      <c r="H20" s="227"/>
      <c r="I20" s="227"/>
      <c r="J20" s="227"/>
      <c r="K20" s="227"/>
      <c r="L20" s="284" t="s">
        <v>4283</v>
      </c>
      <c r="M20" s="125"/>
      <c r="N20" s="125"/>
      <c r="O20" s="125"/>
      <c r="P20" s="229">
        <f>IF(M20="",0,VLOOKUP(M20,PM95ColumnTWO,4,FALSE))</f>
        <v>0</v>
      </c>
      <c r="Q20" s="229">
        <f>IF(N20="",0,VLOOKUP(N20,PM95ColumnTWO,4,FALSE))</f>
        <v>0</v>
      </c>
      <c r="R20" s="229">
        <f>IF(O20="",0,VLOOKUP(O20,PM95ColumnTWO,4,FALSE))</f>
        <v>0</v>
      </c>
      <c r="S20" s="229"/>
      <c r="T20" s="130"/>
      <c r="U20" s="751" t="str">
        <f>IF(V20="","",VLOOKUP(V20,DATA,2,FALSE))</f>
        <v/>
      </c>
      <c r="V20" s="751" t="str">
        <f>IF(T20="","",VLOOKUP(T20,DATAnames,3,FALSE))</f>
        <v/>
      </c>
      <c r="W20" s="749"/>
      <c r="X20" s="125"/>
      <c r="Y20" s="645"/>
      <c r="Z20" s="124">
        <v>1</v>
      </c>
    </row>
    <row r="21" spans="1:26" s="124" customFormat="1" x14ac:dyDescent="0.2">
      <c r="A21" s="641"/>
      <c r="B21" s="645"/>
      <c r="C21" s="648"/>
      <c r="D21" s="645"/>
      <c r="E21" s="227"/>
      <c r="F21" s="227"/>
      <c r="G21" s="227"/>
      <c r="H21" s="227"/>
      <c r="I21" s="227"/>
      <c r="J21" s="227"/>
      <c r="K21" s="227"/>
      <c r="L21" s="284"/>
      <c r="M21" s="284"/>
      <c r="N21" s="284"/>
      <c r="O21" s="284"/>
      <c r="P21" s="229"/>
      <c r="Q21" s="229"/>
      <c r="R21" s="229"/>
      <c r="S21" s="229"/>
      <c r="T21" s="130"/>
      <c r="U21" s="751" t="str">
        <f>IF(V21="","",VLOOKUP(V21,DATA,2,FALSE))</f>
        <v/>
      </c>
      <c r="V21" s="751" t="str">
        <f>IF(T21="","",VLOOKUP(T21,DATAnames,3,FALSE))</f>
        <v/>
      </c>
      <c r="W21" s="749"/>
      <c r="X21" s="125"/>
      <c r="Y21" s="645"/>
    </row>
    <row r="22" spans="1:26" s="124" customFormat="1" x14ac:dyDescent="0.2">
      <c r="A22" s="641"/>
      <c r="B22" s="645"/>
      <c r="C22" s="648"/>
      <c r="D22" s="645"/>
      <c r="E22" s="227"/>
      <c r="F22" s="227"/>
      <c r="G22" s="227"/>
      <c r="H22" s="227"/>
      <c r="I22" s="227"/>
      <c r="J22" s="227"/>
      <c r="K22" s="227"/>
      <c r="L22" s="284"/>
      <c r="M22" s="284"/>
      <c r="N22" s="284"/>
      <c r="O22" s="284"/>
      <c r="P22" s="229"/>
      <c r="Q22" s="229"/>
      <c r="R22" s="229"/>
      <c r="S22" s="229"/>
      <c r="T22" s="130"/>
      <c r="U22" s="751" t="str">
        <f>IF(V22="","",VLOOKUP(V22,DATA,2,FALSE))</f>
        <v/>
      </c>
      <c r="V22" s="751" t="str">
        <f>IF(T22="","",VLOOKUP(T22,DATAnames,3,FALSE))</f>
        <v/>
      </c>
      <c r="W22" s="749"/>
      <c r="X22" s="125"/>
      <c r="Y22" s="645"/>
    </row>
    <row r="23" spans="1:26" s="124" customFormat="1" x14ac:dyDescent="0.2">
      <c r="A23" s="641"/>
      <c r="B23" s="645"/>
      <c r="C23" s="648"/>
      <c r="D23" s="645"/>
      <c r="E23" s="227"/>
      <c r="F23" s="227"/>
      <c r="G23" s="227"/>
      <c r="H23" s="227"/>
      <c r="I23" s="227"/>
      <c r="J23" s="227"/>
      <c r="K23" s="227"/>
      <c r="L23" s="284"/>
      <c r="M23" s="284"/>
      <c r="N23" s="284"/>
      <c r="O23" s="284"/>
      <c r="P23" s="229"/>
      <c r="Q23" s="229"/>
      <c r="R23" s="229"/>
      <c r="S23" s="229"/>
      <c r="T23" s="130"/>
      <c r="U23" s="751" t="str">
        <f>IF(V23="","",VLOOKUP(V23,DATA,2,FALSE))</f>
        <v/>
      </c>
      <c r="V23" s="751" t="str">
        <f>IF(T23="","",VLOOKUP(T23,DATAnames,3,FALSE))</f>
        <v/>
      </c>
      <c r="W23" s="749"/>
      <c r="X23" s="125"/>
      <c r="Y23" s="645"/>
    </row>
    <row r="24" spans="1:26" s="124" customFormat="1" x14ac:dyDescent="0.2">
      <c r="A24" s="641"/>
      <c r="B24" s="645"/>
      <c r="C24" s="648"/>
      <c r="D24" s="645"/>
      <c r="E24" s="227"/>
      <c r="F24" s="227"/>
      <c r="G24" s="227"/>
      <c r="H24" s="227"/>
      <c r="I24" s="227"/>
      <c r="J24" s="227"/>
      <c r="K24" s="227"/>
      <c r="L24" s="284"/>
      <c r="M24" s="284"/>
      <c r="N24" s="284"/>
      <c r="O24" s="284"/>
      <c r="P24" s="284"/>
      <c r="Q24" s="284"/>
      <c r="R24" s="284"/>
      <c r="S24" s="284"/>
      <c r="T24" s="284"/>
      <c r="U24" s="284"/>
      <c r="V24" s="284"/>
      <c r="W24" s="284"/>
      <c r="X24" s="284"/>
      <c r="Y24" s="645"/>
    </row>
    <row r="25" spans="1:26" s="124" customFormat="1" x14ac:dyDescent="0.2">
      <c r="A25" s="641"/>
      <c r="B25" s="645"/>
      <c r="C25" s="648"/>
      <c r="D25" s="645"/>
      <c r="E25" s="234" t="s">
        <v>3724</v>
      </c>
      <c r="F25" s="227"/>
      <c r="G25" s="227"/>
      <c r="H25" s="227"/>
      <c r="I25" s="227"/>
      <c r="J25" s="227"/>
      <c r="K25" s="227"/>
      <c r="L25" s="284"/>
      <c r="M25" s="284"/>
      <c r="N25" s="284"/>
      <c r="O25" s="284"/>
      <c r="P25" s="284"/>
      <c r="Q25" s="284"/>
      <c r="R25" s="284"/>
      <c r="S25" s="284"/>
      <c r="T25" s="284"/>
      <c r="U25" s="284"/>
      <c r="V25" s="284"/>
      <c r="W25" s="284"/>
      <c r="X25" s="284"/>
      <c r="Y25" s="645"/>
    </row>
    <row r="26" spans="1:26" s="124" customFormat="1" x14ac:dyDescent="0.2">
      <c r="A26" s="641"/>
      <c r="B26" s="645"/>
      <c r="C26" s="648" t="s">
        <v>4975</v>
      </c>
      <c r="D26" s="645"/>
      <c r="E26" s="389" t="s">
        <v>4026</v>
      </c>
      <c r="F26" s="227"/>
      <c r="G26" s="227"/>
      <c r="H26" s="227"/>
      <c r="I26" s="227"/>
      <c r="J26" s="227"/>
      <c r="K26" s="227"/>
      <c r="L26" s="284" t="s">
        <v>4283</v>
      </c>
      <c r="M26" s="125"/>
      <c r="N26" s="125"/>
      <c r="O26" s="125"/>
      <c r="P26" s="229">
        <f>IF(M26="",0,VLOOKUP(M26,PM95ColumnTWO,4,FALSE))</f>
        <v>0</v>
      </c>
      <c r="Q26" s="229">
        <f>IF(N26="",0,VLOOKUP(N26,PM95ColumnTWO,4,FALSE))</f>
        <v>0</v>
      </c>
      <c r="R26" s="229">
        <f>IF(O26="",0,VLOOKUP(O26,PM95ColumnTWO,4,FALSE))</f>
        <v>0</v>
      </c>
      <c r="S26" s="284"/>
      <c r="T26" s="130"/>
      <c r="U26" s="751" t="str">
        <f>IF(V26="","",VLOOKUP(V26,DATA,2,FALSE))</f>
        <v/>
      </c>
      <c r="V26" s="751" t="str">
        <f>IF(T26="","",VLOOKUP(T26,DATAnames,3,FALSE))</f>
        <v/>
      </c>
      <c r="W26" s="749"/>
      <c r="X26" s="125"/>
      <c r="Y26" s="645"/>
      <c r="Z26" s="124">
        <v>2</v>
      </c>
    </row>
    <row r="27" spans="1:26" s="124" customFormat="1" x14ac:dyDescent="0.2">
      <c r="A27" s="641"/>
      <c r="B27" s="645"/>
      <c r="C27" s="648"/>
      <c r="D27" s="645"/>
      <c r="E27" s="227"/>
      <c r="F27" s="227"/>
      <c r="G27" s="227"/>
      <c r="H27" s="227"/>
      <c r="I27" s="227"/>
      <c r="J27" s="227"/>
      <c r="K27" s="227"/>
      <c r="L27" s="284"/>
      <c r="M27" s="284"/>
      <c r="N27" s="284"/>
      <c r="O27" s="284"/>
      <c r="P27" s="229"/>
      <c r="Q27" s="229"/>
      <c r="R27" s="229"/>
      <c r="S27" s="229"/>
      <c r="T27" s="130"/>
      <c r="U27" s="751" t="str">
        <f>IF(V27="","",VLOOKUP(V27,DATA,2,FALSE))</f>
        <v/>
      </c>
      <c r="V27" s="751" t="str">
        <f>IF(T27="","",VLOOKUP(T27,DATAnames,3,FALSE))</f>
        <v/>
      </c>
      <c r="W27" s="749"/>
      <c r="X27" s="125"/>
      <c r="Y27" s="645"/>
    </row>
    <row r="28" spans="1:26" s="124" customFormat="1" x14ac:dyDescent="0.2">
      <c r="A28" s="641"/>
      <c r="B28" s="645"/>
      <c r="C28" s="648"/>
      <c r="D28" s="645"/>
      <c r="E28" s="227"/>
      <c r="F28" s="227"/>
      <c r="G28" s="227"/>
      <c r="H28" s="227"/>
      <c r="I28" s="227"/>
      <c r="J28" s="227"/>
      <c r="K28" s="227"/>
      <c r="L28" s="284"/>
      <c r="M28" s="284"/>
      <c r="N28" s="284"/>
      <c r="O28" s="284"/>
      <c r="P28" s="229"/>
      <c r="Q28" s="229"/>
      <c r="R28" s="229"/>
      <c r="S28" s="229"/>
      <c r="T28" s="130"/>
      <c r="U28" s="751" t="str">
        <f>IF(V28="","",VLOOKUP(V28,DATA,2,FALSE))</f>
        <v/>
      </c>
      <c r="V28" s="751" t="str">
        <f>IF(T28="","",VLOOKUP(T28,DATAnames,3,FALSE))</f>
        <v/>
      </c>
      <c r="W28" s="749"/>
      <c r="X28" s="125"/>
      <c r="Y28" s="645"/>
    </row>
    <row r="29" spans="1:26" s="124" customFormat="1" x14ac:dyDescent="0.2">
      <c r="A29" s="641"/>
      <c r="B29" s="645"/>
      <c r="C29" s="648"/>
      <c r="D29" s="645"/>
      <c r="E29" s="227"/>
      <c r="F29" s="227"/>
      <c r="G29" s="227"/>
      <c r="H29" s="227"/>
      <c r="I29" s="227"/>
      <c r="J29" s="227"/>
      <c r="K29" s="227"/>
      <c r="L29" s="284"/>
      <c r="M29" s="284"/>
      <c r="N29" s="284"/>
      <c r="O29" s="284"/>
      <c r="P29" s="229"/>
      <c r="Q29" s="229"/>
      <c r="R29" s="229"/>
      <c r="S29" s="229"/>
      <c r="T29" s="130"/>
      <c r="U29" s="751" t="str">
        <f>IF(V29="","",VLOOKUP(V29,DATA,2,FALSE))</f>
        <v/>
      </c>
      <c r="V29" s="751" t="str">
        <f>IF(T29="","",VLOOKUP(T29,DATAnames,3,FALSE))</f>
        <v/>
      </c>
      <c r="W29" s="749"/>
      <c r="X29" s="125"/>
      <c r="Y29" s="645"/>
    </row>
    <row r="30" spans="1:26" s="124" customFormat="1" x14ac:dyDescent="0.2">
      <c r="A30" s="641"/>
      <c r="B30" s="645"/>
      <c r="C30" s="648"/>
      <c r="D30" s="645"/>
      <c r="E30" s="227"/>
      <c r="F30" s="227"/>
      <c r="G30" s="227"/>
      <c r="H30" s="227"/>
      <c r="I30" s="227"/>
      <c r="J30" s="227"/>
      <c r="K30" s="227"/>
      <c r="L30" s="284"/>
      <c r="M30" s="284"/>
      <c r="N30" s="284"/>
      <c r="O30" s="284"/>
      <c r="P30" s="229"/>
      <c r="Q30" s="229"/>
      <c r="R30" s="229"/>
      <c r="S30" s="229"/>
      <c r="T30" s="284"/>
      <c r="U30" s="284"/>
      <c r="V30" s="284"/>
      <c r="W30" s="284"/>
      <c r="X30" s="284"/>
      <c r="Y30" s="645"/>
    </row>
    <row r="31" spans="1:26" s="124" customFormat="1" x14ac:dyDescent="0.2">
      <c r="A31" s="641"/>
      <c r="B31" s="645"/>
      <c r="C31" s="648"/>
      <c r="D31" s="645"/>
      <c r="E31" s="227"/>
      <c r="F31" s="227"/>
      <c r="G31" s="227"/>
      <c r="H31" s="227"/>
      <c r="I31" s="227"/>
      <c r="J31" s="227"/>
      <c r="K31" s="227"/>
      <c r="L31" s="284"/>
      <c r="M31" s="284"/>
      <c r="N31" s="284"/>
      <c r="O31" s="284"/>
      <c r="P31" s="229"/>
      <c r="Q31" s="229"/>
      <c r="R31" s="229"/>
      <c r="S31" s="229"/>
      <c r="T31" s="284"/>
      <c r="U31" s="284"/>
      <c r="V31" s="284"/>
      <c r="W31" s="284"/>
      <c r="X31" s="284"/>
      <c r="Y31" s="645"/>
    </row>
    <row r="32" spans="1:26" s="124" customFormat="1" x14ac:dyDescent="0.2">
      <c r="A32" s="641"/>
      <c r="B32" s="645"/>
      <c r="C32" s="648" t="s">
        <v>3566</v>
      </c>
      <c r="D32" s="645"/>
      <c r="E32" s="389" t="s">
        <v>3043</v>
      </c>
      <c r="F32" s="227"/>
      <c r="G32" s="227"/>
      <c r="H32" s="227"/>
      <c r="I32" s="227"/>
      <c r="J32" s="227"/>
      <c r="K32" s="227"/>
      <c r="L32" s="284" t="s">
        <v>4283</v>
      </c>
      <c r="M32" s="125"/>
      <c r="N32" s="125"/>
      <c r="O32" s="125"/>
      <c r="P32" s="229">
        <f>IF(M32="",0,VLOOKUP(M32,PM95ColumnTWO,4,FALSE))</f>
        <v>0</v>
      </c>
      <c r="Q32" s="229">
        <f>IF(N32="",0,VLOOKUP(N32,PM95ColumnTWO,4,FALSE))</f>
        <v>0</v>
      </c>
      <c r="R32" s="229">
        <f>IF(O32="",0,VLOOKUP(O32,PM95ColumnTWO,4,FALSE))</f>
        <v>0</v>
      </c>
      <c r="S32" s="284"/>
      <c r="T32" s="130"/>
      <c r="U32" s="751" t="str">
        <f>IF(V32="","",VLOOKUP(V32,DATA,2,FALSE))</f>
        <v/>
      </c>
      <c r="V32" s="751" t="str">
        <f>IF(T32="","",VLOOKUP(T32,DATAnames,3,FALSE))</f>
        <v/>
      </c>
      <c r="W32" s="749"/>
      <c r="X32" s="125"/>
      <c r="Y32" s="645"/>
      <c r="Z32" s="124">
        <v>3</v>
      </c>
    </row>
    <row r="33" spans="1:26" s="124" customFormat="1" x14ac:dyDescent="0.2">
      <c r="A33" s="641"/>
      <c r="B33" s="645"/>
      <c r="C33" s="648"/>
      <c r="D33" s="645"/>
      <c r="E33" s="227"/>
      <c r="F33" s="227"/>
      <c r="G33" s="227"/>
      <c r="H33" s="227"/>
      <c r="I33" s="227"/>
      <c r="J33" s="227"/>
      <c r="K33" s="227"/>
      <c r="L33" s="284"/>
      <c r="M33" s="284"/>
      <c r="N33" s="284"/>
      <c r="O33" s="284"/>
      <c r="P33" s="229"/>
      <c r="Q33" s="229"/>
      <c r="R33" s="229"/>
      <c r="S33" s="229"/>
      <c r="T33" s="130"/>
      <c r="U33" s="751" t="str">
        <f>IF(V33="","",VLOOKUP(V33,DATA,2,FALSE))</f>
        <v/>
      </c>
      <c r="V33" s="751" t="str">
        <f>IF(T33="","",VLOOKUP(T33,DATAnames,3,FALSE))</f>
        <v/>
      </c>
      <c r="W33" s="749"/>
      <c r="X33" s="125"/>
      <c r="Y33" s="645"/>
    </row>
    <row r="34" spans="1:26" s="124" customFormat="1" x14ac:dyDescent="0.2">
      <c r="A34" s="641"/>
      <c r="B34" s="645"/>
      <c r="C34" s="648"/>
      <c r="D34" s="645"/>
      <c r="E34" s="227"/>
      <c r="F34" s="227"/>
      <c r="G34" s="227"/>
      <c r="H34" s="227"/>
      <c r="I34" s="227"/>
      <c r="J34" s="227"/>
      <c r="K34" s="227"/>
      <c r="L34" s="284"/>
      <c r="M34" s="284"/>
      <c r="N34" s="284"/>
      <c r="O34" s="284"/>
      <c r="P34" s="229"/>
      <c r="Q34" s="229"/>
      <c r="R34" s="229"/>
      <c r="S34" s="229"/>
      <c r="T34" s="130"/>
      <c r="U34" s="751" t="str">
        <f>IF(V34="","",VLOOKUP(V34,DATA,2,FALSE))</f>
        <v/>
      </c>
      <c r="V34" s="751" t="str">
        <f>IF(T34="","",VLOOKUP(T34,DATAnames,3,FALSE))</f>
        <v/>
      </c>
      <c r="W34" s="749"/>
      <c r="X34" s="125"/>
      <c r="Y34" s="645"/>
    </row>
    <row r="35" spans="1:26" s="124" customFormat="1" x14ac:dyDescent="0.2">
      <c r="A35" s="641"/>
      <c r="B35" s="645"/>
      <c r="C35" s="648"/>
      <c r="D35" s="645"/>
      <c r="E35" s="227"/>
      <c r="F35" s="227"/>
      <c r="G35" s="227"/>
      <c r="H35" s="227"/>
      <c r="I35" s="227"/>
      <c r="J35" s="227"/>
      <c r="K35" s="227"/>
      <c r="L35" s="284"/>
      <c r="M35" s="284"/>
      <c r="N35" s="284"/>
      <c r="O35" s="284"/>
      <c r="P35" s="229"/>
      <c r="Q35" s="229"/>
      <c r="R35" s="229"/>
      <c r="S35" s="229"/>
      <c r="T35" s="130"/>
      <c r="U35" s="751" t="str">
        <f>IF(V35="","",VLOOKUP(V35,DATA,2,FALSE))</f>
        <v/>
      </c>
      <c r="V35" s="751" t="str">
        <f>IF(T35="","",VLOOKUP(T35,DATAnames,3,FALSE))</f>
        <v/>
      </c>
      <c r="W35" s="749"/>
      <c r="X35" s="125"/>
      <c r="Y35" s="645"/>
    </row>
    <row r="36" spans="1:26" s="124" customFormat="1" x14ac:dyDescent="0.2">
      <c r="A36" s="641"/>
      <c r="B36" s="645"/>
      <c r="C36" s="648"/>
      <c r="D36" s="645"/>
      <c r="E36" s="227"/>
      <c r="F36" s="227"/>
      <c r="G36" s="227"/>
      <c r="H36" s="227"/>
      <c r="I36" s="227"/>
      <c r="J36" s="227"/>
      <c r="K36" s="227"/>
      <c r="L36" s="284"/>
      <c r="M36" s="284"/>
      <c r="N36" s="284"/>
      <c r="O36" s="284"/>
      <c r="P36" s="284"/>
      <c r="Q36" s="284"/>
      <c r="R36" s="284"/>
      <c r="S36" s="284"/>
      <c r="T36" s="284"/>
      <c r="U36" s="284"/>
      <c r="V36" s="284"/>
      <c r="W36" s="284"/>
      <c r="X36" s="284"/>
      <c r="Y36" s="645"/>
    </row>
    <row r="37" spans="1:26" s="124" customFormat="1" x14ac:dyDescent="0.2">
      <c r="A37" s="641"/>
      <c r="B37" s="645"/>
      <c r="C37" s="648"/>
      <c r="D37" s="645"/>
      <c r="E37" s="234" t="s">
        <v>4448</v>
      </c>
      <c r="F37" s="227"/>
      <c r="G37" s="227"/>
      <c r="H37" s="227"/>
      <c r="I37" s="227"/>
      <c r="J37" s="227"/>
      <c r="K37" s="227"/>
      <c r="L37" s="284"/>
      <c r="M37" s="284"/>
      <c r="N37" s="284"/>
      <c r="O37" s="284"/>
      <c r="P37" s="284"/>
      <c r="Q37" s="284"/>
      <c r="R37" s="284"/>
      <c r="S37" s="284"/>
      <c r="T37" s="284"/>
      <c r="U37" s="284"/>
      <c r="V37" s="284"/>
      <c r="W37" s="284"/>
      <c r="X37" s="284"/>
      <c r="Y37" s="645"/>
    </row>
    <row r="38" spans="1:26" s="124" customFormat="1" x14ac:dyDescent="0.2">
      <c r="A38" s="641"/>
      <c r="B38" s="645"/>
      <c r="C38" s="648" t="s">
        <v>1557</v>
      </c>
      <c r="D38" s="645"/>
      <c r="E38" s="389" t="s">
        <v>4036</v>
      </c>
      <c r="F38" s="227"/>
      <c r="G38" s="227"/>
      <c r="H38" s="227"/>
      <c r="I38" s="227"/>
      <c r="J38" s="227"/>
      <c r="K38" s="227"/>
      <c r="L38" s="284" t="s">
        <v>4283</v>
      </c>
      <c r="M38" s="125"/>
      <c r="N38" s="125"/>
      <c r="O38" s="125"/>
      <c r="P38" s="229">
        <f>IF(M38="",0,VLOOKUP(M38,PM95ColumnTWO,4,FALSE))</f>
        <v>0</v>
      </c>
      <c r="Q38" s="229">
        <f>IF(N38="",0,VLOOKUP(N38,PM95ColumnTWO,4,FALSE))</f>
        <v>0</v>
      </c>
      <c r="R38" s="229">
        <f>IF(O38="",0,VLOOKUP(O38,PM95ColumnTWO,4,FALSE))</f>
        <v>0</v>
      </c>
      <c r="S38" s="284"/>
      <c r="T38" s="130"/>
      <c r="U38" s="751" t="str">
        <f>IF(V38="","",VLOOKUP(V38,DATA,2,FALSE))</f>
        <v/>
      </c>
      <c r="V38" s="751" t="str">
        <f>IF(T38="","",VLOOKUP(T38,DATAnames,3,FALSE))</f>
        <v/>
      </c>
      <c r="W38" s="749"/>
      <c r="X38" s="125"/>
      <c r="Y38" s="645"/>
      <c r="Z38" s="124">
        <v>4</v>
      </c>
    </row>
    <row r="39" spans="1:26" s="124" customFormat="1" x14ac:dyDescent="0.2">
      <c r="A39" s="641"/>
      <c r="B39" s="645"/>
      <c r="C39" s="648"/>
      <c r="D39" s="645"/>
      <c r="E39" s="227"/>
      <c r="F39" s="227"/>
      <c r="G39" s="227"/>
      <c r="H39" s="227"/>
      <c r="I39" s="227"/>
      <c r="J39" s="227"/>
      <c r="K39" s="227"/>
      <c r="L39" s="284"/>
      <c r="M39" s="284"/>
      <c r="N39" s="284"/>
      <c r="O39" s="284"/>
      <c r="P39" s="229"/>
      <c r="Q39" s="229"/>
      <c r="R39" s="229"/>
      <c r="S39" s="229"/>
      <c r="T39" s="130"/>
      <c r="U39" s="751" t="str">
        <f>IF(V39="","",VLOOKUP(V39,DATA,2,FALSE))</f>
        <v/>
      </c>
      <c r="V39" s="751" t="str">
        <f>IF(T39="","",VLOOKUP(T39,DATAnames,3,FALSE))</f>
        <v/>
      </c>
      <c r="W39" s="749"/>
      <c r="X39" s="125"/>
      <c r="Y39" s="645"/>
    </row>
    <row r="40" spans="1:26" s="124" customFormat="1" ht="12.75" customHeight="1" x14ac:dyDescent="0.2">
      <c r="A40" s="641"/>
      <c r="B40" s="645"/>
      <c r="C40" s="648"/>
      <c r="D40" s="645"/>
      <c r="E40" s="227"/>
      <c r="F40" s="227"/>
      <c r="G40" s="227"/>
      <c r="H40" s="227"/>
      <c r="I40" s="227"/>
      <c r="J40" s="227"/>
      <c r="K40" s="227"/>
      <c r="L40" s="284"/>
      <c r="M40" s="284"/>
      <c r="N40" s="284"/>
      <c r="O40" s="284"/>
      <c r="P40" s="229"/>
      <c r="Q40" s="229"/>
      <c r="R40" s="229"/>
      <c r="S40" s="229"/>
      <c r="T40" s="130"/>
      <c r="U40" s="751" t="str">
        <f>IF(V40="","",VLOOKUP(V40,DATA,2,FALSE))</f>
        <v/>
      </c>
      <c r="V40" s="751" t="str">
        <f>IF(T40="","",VLOOKUP(T40,DATAnames,3,FALSE))</f>
        <v/>
      </c>
      <c r="W40" s="749"/>
      <c r="X40" s="125"/>
      <c r="Y40" s="645"/>
    </row>
    <row r="41" spans="1:26" s="124" customFormat="1" x14ac:dyDescent="0.2">
      <c r="A41" s="641"/>
      <c r="B41" s="645"/>
      <c r="C41" s="648"/>
      <c r="D41" s="645"/>
      <c r="E41" s="227"/>
      <c r="F41" s="227"/>
      <c r="G41" s="227"/>
      <c r="H41" s="227"/>
      <c r="I41" s="227"/>
      <c r="J41" s="227"/>
      <c r="K41" s="227"/>
      <c r="L41" s="284"/>
      <c r="M41" s="284"/>
      <c r="N41" s="284"/>
      <c r="O41" s="284"/>
      <c r="P41" s="229"/>
      <c r="Q41" s="229"/>
      <c r="R41" s="229"/>
      <c r="S41" s="229"/>
      <c r="T41" s="130"/>
      <c r="U41" s="751" t="str">
        <f>IF(V41="","",VLOOKUP(V41,DATA,2,FALSE))</f>
        <v/>
      </c>
      <c r="V41" s="751" t="str">
        <f>IF(T41="","",VLOOKUP(T41,DATAnames,3,FALSE))</f>
        <v/>
      </c>
      <c r="W41" s="749"/>
      <c r="X41" s="125"/>
      <c r="Y41" s="645"/>
    </row>
    <row r="42" spans="1:26" s="124" customFormat="1" x14ac:dyDescent="0.2">
      <c r="A42" s="641"/>
      <c r="B42" s="645"/>
      <c r="C42" s="648"/>
      <c r="D42" s="645"/>
      <c r="E42" s="227"/>
      <c r="F42" s="227"/>
      <c r="G42" s="227"/>
      <c r="H42" s="227"/>
      <c r="I42" s="227"/>
      <c r="J42" s="227"/>
      <c r="K42" s="227"/>
      <c r="L42" s="284"/>
      <c r="M42" s="284"/>
      <c r="N42" s="284"/>
      <c r="O42" s="284"/>
      <c r="P42" s="229"/>
      <c r="Q42" s="229"/>
      <c r="R42" s="229"/>
      <c r="S42" s="229"/>
      <c r="T42" s="284"/>
      <c r="U42" s="284"/>
      <c r="V42" s="284"/>
      <c r="W42" s="284"/>
      <c r="X42" s="284"/>
      <c r="Y42" s="645"/>
    </row>
    <row r="43" spans="1:26" s="124" customFormat="1" x14ac:dyDescent="0.2">
      <c r="A43" s="641"/>
      <c r="B43" s="645"/>
      <c r="C43" s="648"/>
      <c r="D43" s="645"/>
      <c r="E43" s="227"/>
      <c r="F43" s="227"/>
      <c r="G43" s="227"/>
      <c r="H43" s="227"/>
      <c r="I43" s="227"/>
      <c r="J43" s="227"/>
      <c r="K43" s="227"/>
      <c r="L43" s="284"/>
      <c r="M43" s="284"/>
      <c r="N43" s="284"/>
      <c r="O43" s="284"/>
      <c r="P43" s="229"/>
      <c r="Q43" s="229"/>
      <c r="R43" s="229"/>
      <c r="S43" s="229"/>
      <c r="T43" s="284"/>
      <c r="U43" s="284"/>
      <c r="V43" s="284"/>
      <c r="W43" s="284"/>
      <c r="X43" s="284"/>
      <c r="Y43" s="645"/>
    </row>
    <row r="44" spans="1:26" s="124" customFormat="1" x14ac:dyDescent="0.2">
      <c r="A44" s="641"/>
      <c r="B44" s="645"/>
      <c r="C44" s="648" t="s">
        <v>4542</v>
      </c>
      <c r="D44" s="645"/>
      <c r="E44" s="389" t="s">
        <v>4037</v>
      </c>
      <c r="F44" s="227"/>
      <c r="G44" s="227"/>
      <c r="H44" s="227"/>
      <c r="I44" s="227"/>
      <c r="J44" s="227"/>
      <c r="K44" s="227"/>
      <c r="L44" s="284" t="s">
        <v>4283</v>
      </c>
      <c r="M44" s="125"/>
      <c r="N44" s="125"/>
      <c r="O44" s="125"/>
      <c r="P44" s="229">
        <f>IF(M44="",0,VLOOKUP(M44,PM95ColumnTWO,4,FALSE))</f>
        <v>0</v>
      </c>
      <c r="Q44" s="229">
        <f>IF(N44="",0,VLOOKUP(N44,PM95ColumnTWO,4,FALSE))</f>
        <v>0</v>
      </c>
      <c r="R44" s="229">
        <f>IF(O44="",0,VLOOKUP(O44,PM95ColumnTWO,4,FALSE))</f>
        <v>0</v>
      </c>
      <c r="S44" s="284"/>
      <c r="T44" s="130"/>
      <c r="U44" s="751" t="str">
        <f>IF(V44="","",VLOOKUP(V44,DATA,2,FALSE))</f>
        <v/>
      </c>
      <c r="V44" s="751" t="str">
        <f>IF(T44="","",VLOOKUP(T44,DATAnames,3,FALSE))</f>
        <v/>
      </c>
      <c r="W44" s="749"/>
      <c r="X44" s="125"/>
      <c r="Y44" s="645"/>
      <c r="Z44" s="124">
        <v>5</v>
      </c>
    </row>
    <row r="45" spans="1:26" s="124" customFormat="1" x14ac:dyDescent="0.2">
      <c r="A45" s="641"/>
      <c r="B45" s="645"/>
      <c r="C45" s="648"/>
      <c r="D45" s="645"/>
      <c r="E45" s="227"/>
      <c r="F45" s="227"/>
      <c r="G45" s="227"/>
      <c r="H45" s="227"/>
      <c r="I45" s="227"/>
      <c r="J45" s="227"/>
      <c r="K45" s="227"/>
      <c r="L45" s="284"/>
      <c r="M45" s="284"/>
      <c r="N45" s="284"/>
      <c r="O45" s="284"/>
      <c r="P45" s="229"/>
      <c r="Q45" s="229"/>
      <c r="R45" s="229"/>
      <c r="S45" s="229"/>
      <c r="T45" s="130"/>
      <c r="U45" s="751" t="str">
        <f>IF(V45="","",VLOOKUP(V45,DATA,2,FALSE))</f>
        <v/>
      </c>
      <c r="V45" s="751" t="str">
        <f>IF(T45="","",VLOOKUP(T45,DATAnames,3,FALSE))</f>
        <v/>
      </c>
      <c r="W45" s="749"/>
      <c r="X45" s="125"/>
      <c r="Y45" s="645"/>
    </row>
    <row r="46" spans="1:26" s="124" customFormat="1" x14ac:dyDescent="0.2">
      <c r="A46" s="641"/>
      <c r="B46" s="645"/>
      <c r="C46" s="648"/>
      <c r="D46" s="645"/>
      <c r="E46" s="227"/>
      <c r="F46" s="227"/>
      <c r="G46" s="227"/>
      <c r="H46" s="227"/>
      <c r="I46" s="227"/>
      <c r="J46" s="227"/>
      <c r="K46" s="227"/>
      <c r="L46" s="284"/>
      <c r="M46" s="284"/>
      <c r="N46" s="284"/>
      <c r="O46" s="284"/>
      <c r="P46" s="229"/>
      <c r="Q46" s="229"/>
      <c r="R46" s="229"/>
      <c r="S46" s="229"/>
      <c r="T46" s="130"/>
      <c r="U46" s="751" t="str">
        <f>IF(V46="","",VLOOKUP(V46,DATA,2,FALSE))</f>
        <v/>
      </c>
      <c r="V46" s="751" t="str">
        <f>IF(T46="","",VLOOKUP(T46,DATAnames,3,FALSE))</f>
        <v/>
      </c>
      <c r="W46" s="749"/>
      <c r="X46" s="125"/>
      <c r="Y46" s="645"/>
    </row>
    <row r="47" spans="1:26" s="124" customFormat="1" x14ac:dyDescent="0.2">
      <c r="A47" s="641"/>
      <c r="B47" s="645"/>
      <c r="C47" s="648"/>
      <c r="D47" s="645"/>
      <c r="E47" s="227"/>
      <c r="F47" s="227"/>
      <c r="G47" s="227"/>
      <c r="H47" s="227"/>
      <c r="I47" s="227"/>
      <c r="J47" s="227"/>
      <c r="K47" s="227"/>
      <c r="L47" s="284"/>
      <c r="M47" s="284"/>
      <c r="N47" s="284"/>
      <c r="O47" s="284"/>
      <c r="P47" s="229"/>
      <c r="Q47" s="229"/>
      <c r="R47" s="229"/>
      <c r="S47" s="229"/>
      <c r="T47" s="130"/>
      <c r="U47" s="751" t="str">
        <f>IF(V47="","",VLOOKUP(V47,DATA,2,FALSE))</f>
        <v/>
      </c>
      <c r="V47" s="751" t="str">
        <f>IF(T47="","",VLOOKUP(T47,DATAnames,3,FALSE))</f>
        <v/>
      </c>
      <c r="W47" s="749"/>
      <c r="X47" s="125"/>
      <c r="Y47" s="645"/>
    </row>
    <row r="48" spans="1:26" s="124" customFormat="1" x14ac:dyDescent="0.2">
      <c r="A48" s="641"/>
      <c r="B48" s="645"/>
      <c r="C48" s="648"/>
      <c r="D48" s="645"/>
      <c r="E48" s="227"/>
      <c r="F48" s="227"/>
      <c r="G48" s="227"/>
      <c r="H48" s="227"/>
      <c r="I48" s="227"/>
      <c r="J48" s="227"/>
      <c r="K48" s="227"/>
      <c r="L48" s="284"/>
      <c r="M48" s="284"/>
      <c r="N48" s="284"/>
      <c r="O48" s="284"/>
      <c r="P48" s="229"/>
      <c r="Q48" s="229"/>
      <c r="R48" s="229"/>
      <c r="S48" s="229"/>
      <c r="T48" s="284"/>
      <c r="U48" s="284"/>
      <c r="V48" s="284"/>
      <c r="W48" s="284"/>
      <c r="X48" s="284"/>
      <c r="Y48" s="645"/>
    </row>
    <row r="49" spans="1:26" s="124" customFormat="1" x14ac:dyDescent="0.2">
      <c r="A49" s="641"/>
      <c r="B49" s="645"/>
      <c r="C49" s="648"/>
      <c r="D49" s="645"/>
      <c r="E49" s="227"/>
      <c r="F49" s="227"/>
      <c r="G49" s="227"/>
      <c r="H49" s="227"/>
      <c r="I49" s="227"/>
      <c r="J49" s="227"/>
      <c r="K49" s="227"/>
      <c r="L49" s="284"/>
      <c r="M49" s="284"/>
      <c r="N49" s="284"/>
      <c r="O49" s="284"/>
      <c r="P49" s="229"/>
      <c r="Q49" s="229"/>
      <c r="R49" s="229"/>
      <c r="S49" s="229"/>
      <c r="T49" s="284"/>
      <c r="U49" s="284"/>
      <c r="V49" s="284"/>
      <c r="W49" s="284"/>
      <c r="X49" s="284"/>
      <c r="Y49" s="645"/>
    </row>
    <row r="50" spans="1:26" s="124" customFormat="1" x14ac:dyDescent="0.2">
      <c r="A50" s="641"/>
      <c r="B50" s="645"/>
      <c r="C50" s="648" t="s">
        <v>4978</v>
      </c>
      <c r="D50" s="645"/>
      <c r="E50" s="389" t="s">
        <v>4546</v>
      </c>
      <c r="F50" s="227"/>
      <c r="G50" s="227"/>
      <c r="H50" s="227"/>
      <c r="I50" s="227"/>
      <c r="J50" s="227"/>
      <c r="K50" s="227"/>
      <c r="L50" s="284" t="s">
        <v>4283</v>
      </c>
      <c r="M50" s="125"/>
      <c r="N50" s="125"/>
      <c r="O50" s="125"/>
      <c r="P50" s="229">
        <f>IF(M50="",0,VLOOKUP(M50,PM95ColumnTWO,4,FALSE))</f>
        <v>0</v>
      </c>
      <c r="Q50" s="229">
        <f>IF(N50="",0,VLOOKUP(N50,PM95ColumnTWO,4,FALSE))</f>
        <v>0</v>
      </c>
      <c r="R50" s="229">
        <f>IF(O50="",0,VLOOKUP(O50,PM95ColumnTWO,4,FALSE))</f>
        <v>0</v>
      </c>
      <c r="S50" s="284"/>
      <c r="T50" s="130"/>
      <c r="U50" s="751" t="str">
        <f>IF(V50="","",VLOOKUP(V50,DATA,2,FALSE))</f>
        <v/>
      </c>
      <c r="V50" s="751" t="str">
        <f>IF(T50="","",VLOOKUP(T50,DATAnames,3,FALSE))</f>
        <v/>
      </c>
      <c r="W50" s="749"/>
      <c r="X50" s="125"/>
      <c r="Y50" s="645"/>
      <c r="Z50" s="124">
        <v>6</v>
      </c>
    </row>
    <row r="51" spans="1:26" s="124" customFormat="1" x14ac:dyDescent="0.2">
      <c r="A51" s="641"/>
      <c r="B51" s="645"/>
      <c r="C51" s="648"/>
      <c r="D51" s="645"/>
      <c r="E51" s="227"/>
      <c r="F51" s="227"/>
      <c r="G51" s="227"/>
      <c r="H51" s="227"/>
      <c r="I51" s="227"/>
      <c r="J51" s="227"/>
      <c r="K51" s="227"/>
      <c r="L51" s="284"/>
      <c r="M51" s="284"/>
      <c r="N51" s="284"/>
      <c r="O51" s="284"/>
      <c r="P51" s="229"/>
      <c r="Q51" s="229"/>
      <c r="R51" s="229"/>
      <c r="S51" s="229"/>
      <c r="T51" s="130"/>
      <c r="U51" s="751" t="str">
        <f>IF(V51="","",VLOOKUP(V51,DATA,2,FALSE))</f>
        <v/>
      </c>
      <c r="V51" s="751" t="str">
        <f>IF(T51="","",VLOOKUP(T51,DATAnames,3,FALSE))</f>
        <v/>
      </c>
      <c r="W51" s="749"/>
      <c r="X51" s="125"/>
      <c r="Y51" s="645"/>
    </row>
    <row r="52" spans="1:26" s="124" customFormat="1" x14ac:dyDescent="0.2">
      <c r="A52" s="641"/>
      <c r="B52" s="645"/>
      <c r="C52" s="648"/>
      <c r="D52" s="645"/>
      <c r="E52" s="227"/>
      <c r="F52" s="227"/>
      <c r="G52" s="227"/>
      <c r="H52" s="227"/>
      <c r="I52" s="227"/>
      <c r="J52" s="227"/>
      <c r="K52" s="227"/>
      <c r="L52" s="284"/>
      <c r="M52" s="284"/>
      <c r="N52" s="284"/>
      <c r="O52" s="284"/>
      <c r="P52" s="229"/>
      <c r="Q52" s="229"/>
      <c r="R52" s="229"/>
      <c r="S52" s="229"/>
      <c r="T52" s="130"/>
      <c r="U52" s="751" t="str">
        <f>IF(V52="","",VLOOKUP(V52,DATA,2,FALSE))</f>
        <v/>
      </c>
      <c r="V52" s="751" t="str">
        <f>IF(T52="","",VLOOKUP(T52,DATAnames,3,FALSE))</f>
        <v/>
      </c>
      <c r="W52" s="749"/>
      <c r="X52" s="125"/>
      <c r="Y52" s="645"/>
    </row>
    <row r="53" spans="1:26" s="124" customFormat="1" x14ac:dyDescent="0.2">
      <c r="A53" s="641"/>
      <c r="B53" s="645"/>
      <c r="C53" s="648"/>
      <c r="D53" s="645"/>
      <c r="E53" s="227"/>
      <c r="F53" s="227"/>
      <c r="G53" s="227"/>
      <c r="H53" s="227"/>
      <c r="I53" s="227"/>
      <c r="J53" s="227"/>
      <c r="K53" s="227"/>
      <c r="L53" s="284"/>
      <c r="M53" s="284"/>
      <c r="N53" s="284"/>
      <c r="O53" s="284"/>
      <c r="P53" s="229"/>
      <c r="Q53" s="229"/>
      <c r="R53" s="229"/>
      <c r="S53" s="229"/>
      <c r="T53" s="130"/>
      <c r="U53" s="751" t="str">
        <f>IF(V53="","",VLOOKUP(V53,DATA,2,FALSE))</f>
        <v/>
      </c>
      <c r="V53" s="751" t="str">
        <f>IF(T53="","",VLOOKUP(T53,DATAnames,3,FALSE))</f>
        <v/>
      </c>
      <c r="W53" s="749"/>
      <c r="X53" s="125"/>
      <c r="Y53" s="645"/>
    </row>
    <row r="54" spans="1:26" s="124" customFormat="1" x14ac:dyDescent="0.2">
      <c r="A54" s="641"/>
      <c r="B54" s="645"/>
      <c r="C54" s="648"/>
      <c r="D54" s="645"/>
      <c r="E54" s="227"/>
      <c r="F54" s="227"/>
      <c r="G54" s="227"/>
      <c r="H54" s="227"/>
      <c r="I54" s="227"/>
      <c r="J54" s="227"/>
      <c r="K54" s="227"/>
      <c r="L54" s="284"/>
      <c r="M54" s="284"/>
      <c r="N54" s="284"/>
      <c r="O54" s="284"/>
      <c r="P54" s="284"/>
      <c r="Q54" s="284"/>
      <c r="R54" s="284"/>
      <c r="S54" s="284"/>
      <c r="T54" s="284"/>
      <c r="U54" s="284"/>
      <c r="V54" s="284"/>
      <c r="W54" s="284"/>
      <c r="X54" s="284"/>
      <c r="Y54" s="645"/>
    </row>
    <row r="55" spans="1:26" s="124" customFormat="1" x14ac:dyDescent="0.2">
      <c r="A55" s="641"/>
      <c r="B55" s="645"/>
      <c r="C55" s="648"/>
      <c r="D55" s="645"/>
      <c r="E55" s="234" t="s">
        <v>3891</v>
      </c>
      <c r="F55" s="227"/>
      <c r="G55" s="227"/>
      <c r="H55" s="227"/>
      <c r="I55" s="227"/>
      <c r="J55" s="227"/>
      <c r="K55" s="227"/>
      <c r="L55" s="284"/>
      <c r="M55" s="284"/>
      <c r="N55" s="284"/>
      <c r="O55" s="284"/>
      <c r="P55" s="284"/>
      <c r="Q55" s="284"/>
      <c r="R55" s="284"/>
      <c r="S55" s="284"/>
      <c r="T55" s="284"/>
      <c r="U55" s="284"/>
      <c r="V55" s="284"/>
      <c r="W55" s="284"/>
      <c r="X55" s="284"/>
      <c r="Y55" s="645"/>
    </row>
    <row r="56" spans="1:26" s="124" customFormat="1" x14ac:dyDescent="0.2">
      <c r="A56" s="641"/>
      <c r="B56" s="645"/>
      <c r="C56" s="648" t="s">
        <v>3914</v>
      </c>
      <c r="D56" s="645"/>
      <c r="E56" s="389" t="s">
        <v>3986</v>
      </c>
      <c r="F56" s="227"/>
      <c r="G56" s="227"/>
      <c r="H56" s="227"/>
      <c r="I56" s="227"/>
      <c r="J56" s="227"/>
      <c r="K56" s="227"/>
      <c r="L56" s="284" t="s">
        <v>4283</v>
      </c>
      <c r="M56" s="125"/>
      <c r="N56" s="125"/>
      <c r="O56" s="125"/>
      <c r="P56" s="229">
        <f>IF(M56="",0,VLOOKUP(M56,PM95ColumnTWO,4,FALSE))</f>
        <v>0</v>
      </c>
      <c r="Q56" s="229">
        <f>IF(N56="",0,VLOOKUP(N56,PM95ColumnTWO,4,FALSE))</f>
        <v>0</v>
      </c>
      <c r="R56" s="229">
        <f>IF(O56="",0,VLOOKUP(O56,PM95ColumnTWO,4,FALSE))</f>
        <v>0</v>
      </c>
      <c r="S56" s="284"/>
      <c r="T56" s="130"/>
      <c r="U56" s="751" t="str">
        <f>IF(V56="","",VLOOKUP(V56,DATA,2,FALSE))</f>
        <v/>
      </c>
      <c r="V56" s="751" t="str">
        <f>IF(T56="","",VLOOKUP(T56,DATAnames,3,FALSE))</f>
        <v/>
      </c>
      <c r="W56" s="749"/>
      <c r="X56" s="125"/>
      <c r="Y56" s="645"/>
      <c r="Z56" s="124">
        <v>7</v>
      </c>
    </row>
    <row r="57" spans="1:26" s="124" customFormat="1" x14ac:dyDescent="0.2">
      <c r="A57" s="641"/>
      <c r="B57" s="645"/>
      <c r="C57" s="648"/>
      <c r="D57" s="645"/>
      <c r="E57" s="227"/>
      <c r="F57" s="227"/>
      <c r="G57" s="227"/>
      <c r="H57" s="227"/>
      <c r="I57" s="227"/>
      <c r="J57" s="227"/>
      <c r="K57" s="227"/>
      <c r="L57" s="284"/>
      <c r="M57" s="284"/>
      <c r="N57" s="284"/>
      <c r="O57" s="284"/>
      <c r="P57" s="229"/>
      <c r="Q57" s="229"/>
      <c r="R57" s="229"/>
      <c r="S57" s="229"/>
      <c r="T57" s="130"/>
      <c r="U57" s="751" t="str">
        <f>IF(V57="","",VLOOKUP(V57,DATA,2,FALSE))</f>
        <v/>
      </c>
      <c r="V57" s="751" t="str">
        <f>IF(T57="","",VLOOKUP(T57,DATAnames,3,FALSE))</f>
        <v/>
      </c>
      <c r="W57" s="749"/>
      <c r="X57" s="125"/>
      <c r="Y57" s="645"/>
    </row>
    <row r="58" spans="1:26" s="124" customFormat="1" x14ac:dyDescent="0.2">
      <c r="A58" s="641"/>
      <c r="B58" s="645"/>
      <c r="C58" s="648"/>
      <c r="D58" s="645"/>
      <c r="E58" s="227"/>
      <c r="F58" s="227"/>
      <c r="G58" s="227"/>
      <c r="H58" s="227"/>
      <c r="I58" s="227"/>
      <c r="J58" s="227"/>
      <c r="K58" s="227"/>
      <c r="L58" s="284"/>
      <c r="M58" s="284"/>
      <c r="N58" s="284"/>
      <c r="O58" s="284"/>
      <c r="P58" s="229"/>
      <c r="Q58" s="229"/>
      <c r="R58" s="229"/>
      <c r="S58" s="229"/>
      <c r="T58" s="130"/>
      <c r="U58" s="751" t="str">
        <f>IF(V58="","",VLOOKUP(V58,DATA,2,FALSE))</f>
        <v/>
      </c>
      <c r="V58" s="751" t="str">
        <f>IF(T58="","",VLOOKUP(T58,DATAnames,3,FALSE))</f>
        <v/>
      </c>
      <c r="W58" s="749"/>
      <c r="X58" s="125"/>
      <c r="Y58" s="645"/>
    </row>
    <row r="59" spans="1:26" s="124" customFormat="1" x14ac:dyDescent="0.2">
      <c r="A59" s="641"/>
      <c r="B59" s="645"/>
      <c r="C59" s="648"/>
      <c r="D59" s="645"/>
      <c r="E59" s="227"/>
      <c r="F59" s="227"/>
      <c r="G59" s="227"/>
      <c r="H59" s="227"/>
      <c r="I59" s="227"/>
      <c r="J59" s="227"/>
      <c r="K59" s="227"/>
      <c r="L59" s="284"/>
      <c r="M59" s="284"/>
      <c r="N59" s="284"/>
      <c r="O59" s="284"/>
      <c r="P59" s="229"/>
      <c r="Q59" s="229"/>
      <c r="R59" s="229"/>
      <c r="S59" s="229"/>
      <c r="T59" s="130"/>
      <c r="U59" s="751" t="str">
        <f>IF(V59="","",VLOOKUP(V59,DATA,2,FALSE))</f>
        <v/>
      </c>
      <c r="V59" s="751" t="str">
        <f>IF(T59="","",VLOOKUP(T59,DATAnames,3,FALSE))</f>
        <v/>
      </c>
      <c r="W59" s="749"/>
      <c r="X59" s="125"/>
      <c r="Y59" s="645"/>
    </row>
    <row r="60" spans="1:26" s="124" customFormat="1" x14ac:dyDescent="0.2">
      <c r="A60" s="641"/>
      <c r="B60" s="645"/>
      <c r="C60" s="648"/>
      <c r="D60" s="645"/>
      <c r="E60" s="227"/>
      <c r="F60" s="227"/>
      <c r="G60" s="227"/>
      <c r="H60" s="227"/>
      <c r="I60" s="227"/>
      <c r="J60" s="227"/>
      <c r="K60" s="227"/>
      <c r="L60" s="284"/>
      <c r="M60" s="284"/>
      <c r="N60" s="284"/>
      <c r="O60" s="284"/>
      <c r="P60" s="284"/>
      <c r="Q60" s="284"/>
      <c r="R60" s="284"/>
      <c r="S60" s="284"/>
      <c r="T60" s="284"/>
      <c r="U60" s="284"/>
      <c r="V60" s="284"/>
      <c r="W60" s="284"/>
      <c r="X60" s="284"/>
      <c r="Y60" s="645"/>
    </row>
    <row r="61" spans="1:26" s="124" customFormat="1" x14ac:dyDescent="0.2">
      <c r="A61" s="641"/>
      <c r="B61" s="645"/>
      <c r="C61" s="648"/>
      <c r="D61" s="645"/>
      <c r="E61" s="234" t="s">
        <v>4313</v>
      </c>
      <c r="F61" s="227"/>
      <c r="G61" s="227"/>
      <c r="H61" s="227"/>
      <c r="I61" s="227"/>
      <c r="J61" s="227"/>
      <c r="K61" s="227"/>
      <c r="L61" s="284"/>
      <c r="M61" s="284"/>
      <c r="N61" s="284"/>
      <c r="O61" s="284"/>
      <c r="P61" s="284"/>
      <c r="Q61" s="284"/>
      <c r="R61" s="284"/>
      <c r="S61" s="284"/>
      <c r="T61" s="284"/>
      <c r="U61" s="284"/>
      <c r="V61" s="284"/>
      <c r="W61" s="284"/>
      <c r="X61" s="284"/>
      <c r="Y61" s="645"/>
    </row>
    <row r="62" spans="1:26" s="124" customFormat="1" x14ac:dyDescent="0.2">
      <c r="A62" s="641"/>
      <c r="B62" s="645"/>
      <c r="C62" s="648" t="s">
        <v>4725</v>
      </c>
      <c r="D62" s="645"/>
      <c r="E62" s="389" t="s">
        <v>4034</v>
      </c>
      <c r="F62" s="227"/>
      <c r="G62" s="227"/>
      <c r="H62" s="227"/>
      <c r="I62" s="227"/>
      <c r="J62" s="227"/>
      <c r="K62" s="227"/>
      <c r="L62" s="284" t="s">
        <v>4283</v>
      </c>
      <c r="M62" s="125"/>
      <c r="N62" s="125"/>
      <c r="O62" s="125"/>
      <c r="P62" s="229">
        <f>IF(M62="",0,VLOOKUP(M62,PM95ColumnTWO,4,FALSE))</f>
        <v>0</v>
      </c>
      <c r="Q62" s="229">
        <f>IF(N62="",0,VLOOKUP(N62,PM95ColumnTWO,4,FALSE))</f>
        <v>0</v>
      </c>
      <c r="R62" s="229">
        <f>IF(O62="",0,VLOOKUP(O62,PM95ColumnTWO,4,FALSE))</f>
        <v>0</v>
      </c>
      <c r="S62" s="284"/>
      <c r="T62" s="130"/>
      <c r="U62" s="751" t="str">
        <f>IF(V62="","",VLOOKUP(V62,DATA,2,FALSE))</f>
        <v/>
      </c>
      <c r="V62" s="751" t="str">
        <f>IF(T62="","",VLOOKUP(T62,DATAnames,3,FALSE))</f>
        <v/>
      </c>
      <c r="W62" s="749"/>
      <c r="X62" s="125"/>
      <c r="Y62" s="645"/>
      <c r="Z62" s="124">
        <v>8</v>
      </c>
    </row>
    <row r="63" spans="1:26" s="124" customFormat="1" x14ac:dyDescent="0.2">
      <c r="A63" s="641"/>
      <c r="B63" s="645"/>
      <c r="C63" s="648"/>
      <c r="D63" s="645"/>
      <c r="E63" s="227"/>
      <c r="F63" s="227"/>
      <c r="G63" s="227"/>
      <c r="H63" s="227"/>
      <c r="I63" s="227"/>
      <c r="J63" s="227"/>
      <c r="K63" s="227"/>
      <c r="L63" s="284"/>
      <c r="M63" s="284"/>
      <c r="N63" s="284"/>
      <c r="O63" s="284"/>
      <c r="P63" s="229"/>
      <c r="Q63" s="229"/>
      <c r="R63" s="229"/>
      <c r="S63" s="229"/>
      <c r="T63" s="130"/>
      <c r="U63" s="751" t="str">
        <f>IF(V63="","",VLOOKUP(V63,DATA,2,FALSE))</f>
        <v/>
      </c>
      <c r="V63" s="751" t="str">
        <f>IF(T63="","",VLOOKUP(T63,DATAnames,3,FALSE))</f>
        <v/>
      </c>
      <c r="W63" s="749"/>
      <c r="X63" s="125"/>
      <c r="Y63" s="645"/>
    </row>
    <row r="64" spans="1:26" s="124" customFormat="1" x14ac:dyDescent="0.2">
      <c r="A64" s="641"/>
      <c r="B64" s="645"/>
      <c r="C64" s="648"/>
      <c r="D64" s="645"/>
      <c r="E64" s="227"/>
      <c r="F64" s="227"/>
      <c r="G64" s="227"/>
      <c r="H64" s="227"/>
      <c r="I64" s="227"/>
      <c r="J64" s="227"/>
      <c r="K64" s="227"/>
      <c r="L64" s="284"/>
      <c r="M64" s="284"/>
      <c r="N64" s="284"/>
      <c r="O64" s="284"/>
      <c r="P64" s="229"/>
      <c r="Q64" s="229"/>
      <c r="R64" s="229"/>
      <c r="S64" s="229"/>
      <c r="T64" s="130"/>
      <c r="U64" s="751" t="str">
        <f>IF(V64="","",VLOOKUP(V64,DATA,2,FALSE))</f>
        <v/>
      </c>
      <c r="V64" s="751" t="str">
        <f>IF(T64="","",VLOOKUP(T64,DATAnames,3,FALSE))</f>
        <v/>
      </c>
      <c r="W64" s="749"/>
      <c r="X64" s="125"/>
      <c r="Y64" s="645"/>
    </row>
    <row r="65" spans="1:26" s="124" customFormat="1" x14ac:dyDescent="0.2">
      <c r="A65" s="641"/>
      <c r="B65" s="645"/>
      <c r="C65" s="648"/>
      <c r="D65" s="645"/>
      <c r="E65" s="227"/>
      <c r="F65" s="227"/>
      <c r="G65" s="227"/>
      <c r="H65" s="227"/>
      <c r="I65" s="227"/>
      <c r="J65" s="227"/>
      <c r="K65" s="227"/>
      <c r="L65" s="284"/>
      <c r="M65" s="284"/>
      <c r="N65" s="284"/>
      <c r="O65" s="284"/>
      <c r="P65" s="229"/>
      <c r="Q65" s="229"/>
      <c r="R65" s="229"/>
      <c r="S65" s="229"/>
      <c r="T65" s="130"/>
      <c r="U65" s="751" t="str">
        <f>IF(V65="","",VLOOKUP(V65,DATA,2,FALSE))</f>
        <v/>
      </c>
      <c r="V65" s="751" t="str">
        <f>IF(T65="","",VLOOKUP(T65,DATAnames,3,FALSE))</f>
        <v/>
      </c>
      <c r="W65" s="749"/>
      <c r="X65" s="125"/>
      <c r="Y65" s="645"/>
    </row>
    <row r="66" spans="1:26" s="124" customFormat="1" x14ac:dyDescent="0.2">
      <c r="A66" s="641"/>
      <c r="B66" s="645"/>
      <c r="C66" s="648"/>
      <c r="D66" s="645"/>
      <c r="E66" s="227"/>
      <c r="F66" s="227"/>
      <c r="G66" s="227"/>
      <c r="H66" s="227"/>
      <c r="I66" s="227"/>
      <c r="J66" s="227"/>
      <c r="K66" s="227"/>
      <c r="L66" s="284"/>
      <c r="M66" s="284"/>
      <c r="N66" s="284"/>
      <c r="O66" s="284"/>
      <c r="P66" s="284"/>
      <c r="Q66" s="284"/>
      <c r="R66" s="284"/>
      <c r="S66" s="284"/>
      <c r="T66" s="284"/>
      <c r="U66" s="284"/>
      <c r="V66" s="284"/>
      <c r="W66" s="284"/>
      <c r="X66" s="284"/>
      <c r="Y66" s="645"/>
    </row>
    <row r="67" spans="1:26" s="124" customFormat="1" x14ac:dyDescent="0.2">
      <c r="A67" s="641"/>
      <c r="B67" s="645"/>
      <c r="C67" s="648"/>
      <c r="D67" s="645"/>
      <c r="E67" s="227"/>
      <c r="F67" s="227"/>
      <c r="G67" s="227"/>
      <c r="H67" s="227"/>
      <c r="I67" s="227"/>
      <c r="J67" s="227"/>
      <c r="K67" s="227"/>
      <c r="L67" s="284"/>
      <c r="M67" s="284"/>
      <c r="N67" s="284"/>
      <c r="O67" s="284"/>
      <c r="P67" s="284"/>
      <c r="Q67" s="284"/>
      <c r="R67" s="284"/>
      <c r="S67" s="284"/>
      <c r="T67" s="284"/>
      <c r="U67" s="284"/>
      <c r="V67" s="284"/>
      <c r="W67" s="284"/>
      <c r="X67" s="284"/>
      <c r="Y67" s="645"/>
    </row>
    <row r="68" spans="1:26" s="124" customFormat="1" x14ac:dyDescent="0.2">
      <c r="A68" s="641"/>
      <c r="B68" s="645"/>
      <c r="C68" s="648" t="s">
        <v>4723</v>
      </c>
      <c r="D68" s="645"/>
      <c r="E68" s="389" t="s">
        <v>4033</v>
      </c>
      <c r="F68" s="227"/>
      <c r="G68" s="227"/>
      <c r="H68" s="227"/>
      <c r="I68" s="227"/>
      <c r="J68" s="227"/>
      <c r="K68" s="227"/>
      <c r="L68" s="284" t="s">
        <v>4283</v>
      </c>
      <c r="M68" s="125"/>
      <c r="N68" s="125"/>
      <c r="O68" s="125"/>
      <c r="P68" s="229">
        <f>IF(M68="",0,VLOOKUP(M68,PM95ColumnTWO,4,FALSE))</f>
        <v>0</v>
      </c>
      <c r="Q68" s="229">
        <f>IF(N68="",0,VLOOKUP(N68,PM95ColumnTWO,4,FALSE))</f>
        <v>0</v>
      </c>
      <c r="R68" s="229">
        <f>IF(O68="",0,VLOOKUP(O68,PM95ColumnTWO,4,FALSE))</f>
        <v>0</v>
      </c>
      <c r="S68" s="284"/>
      <c r="T68" s="130"/>
      <c r="U68" s="751" t="str">
        <f>IF(V68="","",VLOOKUP(V68,DATA,2,FALSE))</f>
        <v/>
      </c>
      <c r="V68" s="751" t="str">
        <f>IF(T68="","",VLOOKUP(T68,DATAnames,3,FALSE))</f>
        <v/>
      </c>
      <c r="W68" s="749"/>
      <c r="X68" s="125"/>
      <c r="Y68" s="645"/>
      <c r="Z68" s="124">
        <v>13</v>
      </c>
    </row>
    <row r="69" spans="1:26" s="124" customFormat="1" x14ac:dyDescent="0.2">
      <c r="A69" s="641"/>
      <c r="B69" s="645"/>
      <c r="C69" s="648"/>
      <c r="D69" s="645"/>
      <c r="E69" s="227"/>
      <c r="F69" s="227"/>
      <c r="G69" s="227"/>
      <c r="H69" s="227"/>
      <c r="I69" s="227"/>
      <c r="J69" s="227"/>
      <c r="K69" s="227"/>
      <c r="L69" s="284"/>
      <c r="M69" s="284"/>
      <c r="N69" s="284"/>
      <c r="O69" s="284"/>
      <c r="P69" s="229"/>
      <c r="Q69" s="229"/>
      <c r="R69" s="229"/>
      <c r="S69" s="229"/>
      <c r="T69" s="130"/>
      <c r="U69" s="751" t="str">
        <f>IF(V69="","",VLOOKUP(V69,DATA,2,FALSE))</f>
        <v/>
      </c>
      <c r="V69" s="751" t="str">
        <f>IF(T69="","",VLOOKUP(T69,DATAnames,3,FALSE))</f>
        <v/>
      </c>
      <c r="W69" s="749"/>
      <c r="X69" s="125"/>
      <c r="Y69" s="645"/>
    </row>
    <row r="70" spans="1:26" s="124" customFormat="1" x14ac:dyDescent="0.2">
      <c r="A70" s="641"/>
      <c r="B70" s="645"/>
      <c r="C70" s="648"/>
      <c r="D70" s="645"/>
      <c r="E70" s="227"/>
      <c r="F70" s="227"/>
      <c r="G70" s="227"/>
      <c r="H70" s="227"/>
      <c r="I70" s="227"/>
      <c r="J70" s="227"/>
      <c r="K70" s="227"/>
      <c r="L70" s="284"/>
      <c r="M70" s="284"/>
      <c r="N70" s="284"/>
      <c r="O70" s="284"/>
      <c r="P70" s="229"/>
      <c r="Q70" s="229"/>
      <c r="R70" s="229"/>
      <c r="S70" s="229"/>
      <c r="T70" s="130"/>
      <c r="U70" s="751" t="str">
        <f>IF(V70="","",VLOOKUP(V70,DATA,2,FALSE))</f>
        <v/>
      </c>
      <c r="V70" s="751" t="str">
        <f>IF(T70="","",VLOOKUP(T70,DATAnames,3,FALSE))</f>
        <v/>
      </c>
      <c r="W70" s="749"/>
      <c r="X70" s="125"/>
      <c r="Y70" s="645"/>
    </row>
    <row r="71" spans="1:26" s="124" customFormat="1" x14ac:dyDescent="0.2">
      <c r="A71" s="641"/>
      <c r="B71" s="645"/>
      <c r="C71" s="648"/>
      <c r="D71" s="645"/>
      <c r="E71" s="227"/>
      <c r="F71" s="227"/>
      <c r="G71" s="227"/>
      <c r="H71" s="227"/>
      <c r="I71" s="227"/>
      <c r="J71" s="227"/>
      <c r="K71" s="227"/>
      <c r="L71" s="284"/>
      <c r="M71" s="284"/>
      <c r="N71" s="284"/>
      <c r="O71" s="284"/>
      <c r="P71" s="229"/>
      <c r="Q71" s="229"/>
      <c r="R71" s="229"/>
      <c r="S71" s="229"/>
      <c r="T71" s="130"/>
      <c r="U71" s="751" t="str">
        <f>IF(V71="","",VLOOKUP(V71,DATA,2,FALSE))</f>
        <v/>
      </c>
      <c r="V71" s="751" t="str">
        <f>IF(T71="","",VLOOKUP(T71,DATAnames,3,FALSE))</f>
        <v/>
      </c>
      <c r="W71" s="749"/>
      <c r="X71" s="125"/>
      <c r="Y71" s="645"/>
    </row>
    <row r="72" spans="1:26" s="124" customFormat="1" x14ac:dyDescent="0.2">
      <c r="A72" s="641"/>
      <c r="B72" s="645"/>
      <c r="C72" s="648"/>
      <c r="D72" s="645"/>
      <c r="E72" s="227"/>
      <c r="F72" s="227"/>
      <c r="G72" s="227"/>
      <c r="H72" s="227"/>
      <c r="I72" s="227"/>
      <c r="J72" s="227"/>
      <c r="K72" s="227"/>
      <c r="L72" s="284"/>
      <c r="M72" s="284"/>
      <c r="N72" s="284"/>
      <c r="O72" s="284"/>
      <c r="P72" s="284"/>
      <c r="Q72" s="284"/>
      <c r="R72" s="284"/>
      <c r="S72" s="284"/>
      <c r="T72" s="284"/>
      <c r="U72" s="284"/>
      <c r="V72" s="284"/>
      <c r="W72" s="284"/>
      <c r="X72" s="284"/>
      <c r="Y72" s="645"/>
    </row>
    <row r="73" spans="1:26" s="124" customFormat="1" x14ac:dyDescent="0.2">
      <c r="A73" s="641"/>
      <c r="B73" s="645"/>
      <c r="C73" s="648"/>
      <c r="D73" s="645"/>
      <c r="E73" s="227"/>
      <c r="F73" s="227"/>
      <c r="G73" s="227"/>
      <c r="H73" s="227"/>
      <c r="I73" s="227"/>
      <c r="J73" s="227"/>
      <c r="K73" s="227"/>
      <c r="L73" s="284"/>
      <c r="M73" s="284"/>
      <c r="N73" s="284"/>
      <c r="O73" s="284"/>
      <c r="P73" s="284"/>
      <c r="Q73" s="284"/>
      <c r="R73" s="284"/>
      <c r="S73" s="284"/>
      <c r="T73" s="284"/>
      <c r="U73" s="284"/>
      <c r="V73" s="284"/>
      <c r="W73" s="284"/>
      <c r="X73" s="284"/>
      <c r="Y73" s="645"/>
    </row>
    <row r="74" spans="1:26" s="124" customFormat="1" x14ac:dyDescent="0.2">
      <c r="A74" s="641"/>
      <c r="B74" s="645"/>
      <c r="C74" s="648" t="s">
        <v>4724</v>
      </c>
      <c r="D74" s="645"/>
      <c r="E74" s="389" t="s">
        <v>3454</v>
      </c>
      <c r="F74" s="227"/>
      <c r="G74" s="227"/>
      <c r="H74" s="227"/>
      <c r="I74" s="227"/>
      <c r="J74" s="227"/>
      <c r="K74" s="227"/>
      <c r="L74" s="284" t="s">
        <v>4283</v>
      </c>
      <c r="M74" s="125"/>
      <c r="N74" s="125"/>
      <c r="O74" s="125"/>
      <c r="P74" s="229">
        <f>IF(M74="",0,VLOOKUP(M74,PM95ColumnTWO,4,FALSE))</f>
        <v>0</v>
      </c>
      <c r="Q74" s="229">
        <f>IF(N74="",0,VLOOKUP(N74,PM95ColumnTWO,4,FALSE))</f>
        <v>0</v>
      </c>
      <c r="R74" s="229">
        <f>IF(O74="",0,VLOOKUP(O74,PM95ColumnTWO,4,FALSE))</f>
        <v>0</v>
      </c>
      <c r="S74" s="284"/>
      <c r="T74" s="130"/>
      <c r="U74" s="751" t="str">
        <f>IF(V74="","",VLOOKUP(V74,DATA,2,FALSE))</f>
        <v/>
      </c>
      <c r="V74" s="751" t="str">
        <f>IF(T74="","",VLOOKUP(T74,DATAnames,3,FALSE))</f>
        <v/>
      </c>
      <c r="W74" s="749"/>
      <c r="X74" s="125"/>
      <c r="Y74" s="645"/>
      <c r="Z74" s="124">
        <v>14</v>
      </c>
    </row>
    <row r="75" spans="1:26" s="124" customFormat="1" x14ac:dyDescent="0.2">
      <c r="A75" s="641"/>
      <c r="B75" s="645"/>
      <c r="C75" s="648"/>
      <c r="D75" s="645"/>
      <c r="E75" s="227"/>
      <c r="F75" s="227"/>
      <c r="G75" s="227"/>
      <c r="H75" s="227"/>
      <c r="I75" s="227"/>
      <c r="J75" s="227"/>
      <c r="K75" s="227"/>
      <c r="L75" s="284"/>
      <c r="M75" s="284"/>
      <c r="N75" s="284"/>
      <c r="O75" s="284"/>
      <c r="P75" s="229"/>
      <c r="Q75" s="229"/>
      <c r="R75" s="229"/>
      <c r="S75" s="229"/>
      <c r="T75" s="130"/>
      <c r="U75" s="751" t="str">
        <f>IF(V75="","",VLOOKUP(V75,DATA,2,FALSE))</f>
        <v/>
      </c>
      <c r="V75" s="751" t="str">
        <f>IF(T75="","",VLOOKUP(T75,DATAnames,3,FALSE))</f>
        <v/>
      </c>
      <c r="W75" s="749"/>
      <c r="X75" s="125"/>
      <c r="Y75" s="645"/>
    </row>
    <row r="76" spans="1:26" s="124" customFormat="1" x14ac:dyDescent="0.2">
      <c r="A76" s="641"/>
      <c r="B76" s="645"/>
      <c r="C76" s="648"/>
      <c r="D76" s="645"/>
      <c r="E76" s="227"/>
      <c r="F76" s="227"/>
      <c r="G76" s="227"/>
      <c r="H76" s="227"/>
      <c r="I76" s="227"/>
      <c r="J76" s="227"/>
      <c r="K76" s="227"/>
      <c r="L76" s="284"/>
      <c r="M76" s="284"/>
      <c r="N76" s="284"/>
      <c r="O76" s="284"/>
      <c r="P76" s="229"/>
      <c r="Q76" s="229"/>
      <c r="R76" s="229"/>
      <c r="S76" s="229"/>
      <c r="T76" s="130"/>
      <c r="U76" s="751" t="str">
        <f>IF(V76="","",VLOOKUP(V76,DATA,2,FALSE))</f>
        <v/>
      </c>
      <c r="V76" s="751" t="str">
        <f>IF(T76="","",VLOOKUP(T76,DATAnames,3,FALSE))</f>
        <v/>
      </c>
      <c r="W76" s="749"/>
      <c r="X76" s="125"/>
      <c r="Y76" s="645"/>
    </row>
    <row r="77" spans="1:26" s="124" customFormat="1" x14ac:dyDescent="0.2">
      <c r="A77" s="641"/>
      <c r="B77" s="645"/>
      <c r="C77" s="648"/>
      <c r="D77" s="645"/>
      <c r="E77" s="227"/>
      <c r="F77" s="227"/>
      <c r="G77" s="227"/>
      <c r="H77" s="227"/>
      <c r="I77" s="227"/>
      <c r="J77" s="227"/>
      <c r="K77" s="227"/>
      <c r="L77" s="284"/>
      <c r="M77" s="284"/>
      <c r="N77" s="284"/>
      <c r="O77" s="284"/>
      <c r="P77" s="229"/>
      <c r="Q77" s="229"/>
      <c r="R77" s="229"/>
      <c r="S77" s="229"/>
      <c r="T77" s="130"/>
      <c r="U77" s="751" t="str">
        <f>IF(V77="","",VLOOKUP(V77,DATA,2,FALSE))</f>
        <v/>
      </c>
      <c r="V77" s="751" t="str">
        <f>IF(T77="","",VLOOKUP(T77,DATAnames,3,FALSE))</f>
        <v/>
      </c>
      <c r="W77" s="749"/>
      <c r="X77" s="125"/>
      <c r="Y77" s="645"/>
    </row>
    <row r="78" spans="1:26" s="124" customFormat="1" x14ac:dyDescent="0.2">
      <c r="A78" s="641"/>
      <c r="B78" s="645"/>
      <c r="C78" s="648"/>
      <c r="D78" s="645"/>
      <c r="E78" s="227"/>
      <c r="F78" s="227"/>
      <c r="G78" s="227"/>
      <c r="H78" s="227"/>
      <c r="I78" s="227"/>
      <c r="J78" s="227"/>
      <c r="K78" s="227"/>
      <c r="L78" s="284"/>
      <c r="M78" s="284"/>
      <c r="N78" s="284"/>
      <c r="O78" s="284"/>
      <c r="P78" s="284"/>
      <c r="Q78" s="284"/>
      <c r="R78" s="284"/>
      <c r="S78" s="284"/>
      <c r="T78" s="284"/>
      <c r="U78" s="284"/>
      <c r="V78" s="284"/>
      <c r="W78" s="284"/>
      <c r="X78" s="284"/>
      <c r="Y78" s="645"/>
    </row>
    <row r="79" spans="1:26" s="124" customFormat="1" x14ac:dyDescent="0.2">
      <c r="A79" s="641"/>
      <c r="B79" s="645"/>
      <c r="C79" s="648"/>
      <c r="D79" s="645"/>
      <c r="E79" s="234" t="s">
        <v>3455</v>
      </c>
      <c r="F79" s="227"/>
      <c r="G79" s="227"/>
      <c r="H79" s="227"/>
      <c r="I79" s="227"/>
      <c r="J79" s="227"/>
      <c r="K79" s="227"/>
      <c r="L79" s="284"/>
      <c r="M79" s="284"/>
      <c r="N79" s="284"/>
      <c r="O79" s="284"/>
      <c r="P79" s="284"/>
      <c r="Q79" s="284"/>
      <c r="R79" s="284"/>
      <c r="S79" s="284"/>
      <c r="T79" s="284"/>
      <c r="U79" s="284"/>
      <c r="V79" s="284"/>
      <c r="W79" s="284"/>
      <c r="X79" s="284"/>
      <c r="Y79" s="645"/>
    </row>
    <row r="80" spans="1:26" s="124" customFormat="1" ht="12.75" customHeight="1" x14ac:dyDescent="0.2">
      <c r="A80" s="641"/>
      <c r="B80" s="645"/>
      <c r="C80" s="648" t="s">
        <v>4791</v>
      </c>
      <c r="D80" s="645"/>
      <c r="E80" s="389" t="s">
        <v>3208</v>
      </c>
      <c r="F80" s="227"/>
      <c r="G80" s="227"/>
      <c r="H80" s="227"/>
      <c r="I80" s="227"/>
      <c r="J80" s="227"/>
      <c r="K80" s="227"/>
      <c r="L80" s="284" t="s">
        <v>4283</v>
      </c>
      <c r="M80" s="125"/>
      <c r="N80" s="125"/>
      <c r="O80" s="125"/>
      <c r="P80" s="229">
        <f>IF(M80="",0,VLOOKUP(M80,PM95ColumnTWO,4,FALSE))</f>
        <v>0</v>
      </c>
      <c r="Q80" s="229">
        <f>IF(N80="",0,VLOOKUP(N80,PM95ColumnTWO,4,FALSE))</f>
        <v>0</v>
      </c>
      <c r="R80" s="229">
        <f>IF(O80="",0,VLOOKUP(O80,PM95ColumnTWO,4,FALSE))</f>
        <v>0</v>
      </c>
      <c r="S80" s="284"/>
      <c r="T80" s="130"/>
      <c r="U80" s="751" t="str">
        <f>IF(V80="","",VLOOKUP(V80,DATA,2,FALSE))</f>
        <v/>
      </c>
      <c r="V80" s="751" t="str">
        <f>IF(T80="","",VLOOKUP(T80,DATAnames,3,FALSE))</f>
        <v/>
      </c>
      <c r="W80" s="749"/>
      <c r="X80" s="125"/>
      <c r="Y80" s="645"/>
      <c r="Z80" s="124">
        <v>19</v>
      </c>
    </row>
    <row r="81" spans="1:26" s="124" customFormat="1" x14ac:dyDescent="0.2">
      <c r="A81" s="641"/>
      <c r="B81" s="645"/>
      <c r="C81" s="648"/>
      <c r="D81" s="645"/>
      <c r="E81" s="227"/>
      <c r="F81" s="227"/>
      <c r="G81" s="227"/>
      <c r="H81" s="227"/>
      <c r="I81" s="227"/>
      <c r="J81" s="227"/>
      <c r="K81" s="227"/>
      <c r="L81" s="284"/>
      <c r="M81" s="284"/>
      <c r="N81" s="284"/>
      <c r="O81" s="284"/>
      <c r="P81" s="229"/>
      <c r="Q81" s="229"/>
      <c r="R81" s="229"/>
      <c r="S81" s="229"/>
      <c r="T81" s="130"/>
      <c r="U81" s="751" t="str">
        <f>IF(V81="","",VLOOKUP(V81,DATA,2,FALSE))</f>
        <v/>
      </c>
      <c r="V81" s="751" t="str">
        <f>IF(T81="","",VLOOKUP(T81,DATAnames,3,FALSE))</f>
        <v/>
      </c>
      <c r="W81" s="749"/>
      <c r="X81" s="125"/>
      <c r="Y81" s="645"/>
    </row>
    <row r="82" spans="1:26" s="124" customFormat="1" x14ac:dyDescent="0.2">
      <c r="A82" s="641"/>
      <c r="B82" s="645"/>
      <c r="C82" s="648"/>
      <c r="D82" s="645"/>
      <c r="E82" s="227"/>
      <c r="F82" s="227"/>
      <c r="G82" s="227"/>
      <c r="H82" s="227"/>
      <c r="I82" s="227"/>
      <c r="J82" s="227"/>
      <c r="K82" s="227"/>
      <c r="L82" s="284"/>
      <c r="M82" s="284"/>
      <c r="N82" s="284"/>
      <c r="O82" s="284"/>
      <c r="P82" s="229"/>
      <c r="Q82" s="229"/>
      <c r="R82" s="229"/>
      <c r="S82" s="229"/>
      <c r="T82" s="130"/>
      <c r="U82" s="751" t="str">
        <f>IF(V82="","",VLOOKUP(V82,DATA,2,FALSE))</f>
        <v/>
      </c>
      <c r="V82" s="751" t="str">
        <f>IF(T82="","",VLOOKUP(T82,DATAnames,3,FALSE))</f>
        <v/>
      </c>
      <c r="W82" s="749"/>
      <c r="X82" s="125"/>
      <c r="Y82" s="645"/>
    </row>
    <row r="83" spans="1:26" s="124" customFormat="1" x14ac:dyDescent="0.2">
      <c r="A83" s="641"/>
      <c r="B83" s="645"/>
      <c r="C83" s="648"/>
      <c r="D83" s="645"/>
      <c r="E83" s="227"/>
      <c r="F83" s="227"/>
      <c r="G83" s="227"/>
      <c r="H83" s="227"/>
      <c r="I83" s="227"/>
      <c r="J83" s="227"/>
      <c r="K83" s="227"/>
      <c r="L83" s="284"/>
      <c r="M83" s="284"/>
      <c r="N83" s="284"/>
      <c r="O83" s="284"/>
      <c r="P83" s="229"/>
      <c r="Q83" s="229"/>
      <c r="R83" s="229"/>
      <c r="S83" s="229"/>
      <c r="T83" s="130"/>
      <c r="U83" s="751" t="str">
        <f>IF(V83="","",VLOOKUP(V83,DATA,2,FALSE))</f>
        <v/>
      </c>
      <c r="V83" s="751" t="str">
        <f>IF(T83="","",VLOOKUP(T83,DATAnames,3,FALSE))</f>
        <v/>
      </c>
      <c r="W83" s="749"/>
      <c r="X83" s="125"/>
      <c r="Y83" s="645"/>
    </row>
    <row r="84" spans="1:26" s="124" customFormat="1" x14ac:dyDescent="0.2">
      <c r="A84" s="641"/>
      <c r="B84" s="645"/>
      <c r="C84" s="648"/>
      <c r="D84" s="645"/>
      <c r="E84" s="227"/>
      <c r="F84" s="227"/>
      <c r="G84" s="227"/>
      <c r="H84" s="227"/>
      <c r="I84" s="227"/>
      <c r="J84" s="227"/>
      <c r="K84" s="227"/>
      <c r="L84" s="284"/>
      <c r="M84" s="284"/>
      <c r="N84" s="284"/>
      <c r="O84" s="284"/>
      <c r="P84" s="284"/>
      <c r="Q84" s="284"/>
      <c r="R84" s="284"/>
      <c r="S84" s="284"/>
      <c r="T84" s="284"/>
      <c r="U84" s="284"/>
      <c r="V84" s="284"/>
      <c r="W84" s="284"/>
      <c r="X84" s="284"/>
      <c r="Y84" s="645"/>
    </row>
    <row r="85" spans="1:26" s="124" customFormat="1" x14ac:dyDescent="0.2">
      <c r="A85" s="641"/>
      <c r="B85" s="645"/>
      <c r="C85" s="648"/>
      <c r="D85" s="645"/>
      <c r="E85" s="234"/>
      <c r="F85" s="227"/>
      <c r="G85" s="227"/>
      <c r="H85" s="227"/>
      <c r="I85" s="227"/>
      <c r="J85" s="227"/>
      <c r="K85" s="227"/>
      <c r="L85" s="284"/>
      <c r="M85" s="284"/>
      <c r="N85" s="284"/>
      <c r="O85" s="284"/>
      <c r="P85" s="284"/>
      <c r="Q85" s="284"/>
      <c r="R85" s="284"/>
      <c r="S85" s="284"/>
      <c r="T85" s="284"/>
      <c r="U85" s="284"/>
      <c r="V85" s="284"/>
      <c r="W85" s="284"/>
      <c r="X85" s="284"/>
      <c r="Y85" s="645"/>
    </row>
    <row r="86" spans="1:26" s="124" customFormat="1" ht="12.75" customHeight="1" x14ac:dyDescent="0.2">
      <c r="A86" s="641"/>
      <c r="B86" s="645"/>
      <c r="C86" s="648" t="s">
        <v>4183</v>
      </c>
      <c r="D86" s="645"/>
      <c r="E86" s="389" t="s">
        <v>2970</v>
      </c>
      <c r="F86" s="227"/>
      <c r="G86" s="227"/>
      <c r="H86" s="227"/>
      <c r="I86" s="227"/>
      <c r="J86" s="227"/>
      <c r="K86" s="227"/>
      <c r="L86" s="284" t="s">
        <v>4283</v>
      </c>
      <c r="M86" s="125"/>
      <c r="N86" s="125"/>
      <c r="O86" s="125"/>
      <c r="P86" s="229">
        <f>IF(M86="",0,VLOOKUP(M86,PM95ColumnTWO,4,FALSE))</f>
        <v>0</v>
      </c>
      <c r="Q86" s="229">
        <f>IF(N86="",0,VLOOKUP(N86,PM95ColumnTWO,4,FALSE))</f>
        <v>0</v>
      </c>
      <c r="R86" s="229">
        <f>IF(O86="",0,VLOOKUP(O86,PM95ColumnTWO,4,FALSE))</f>
        <v>0</v>
      </c>
      <c r="S86" s="284"/>
      <c r="T86" s="130"/>
      <c r="U86" s="751" t="str">
        <f>IF(V86="","",VLOOKUP(V86,DATA,2,FALSE))</f>
        <v/>
      </c>
      <c r="V86" s="751" t="str">
        <f>IF(T86="","",VLOOKUP(T86,DATAnames,3,FALSE))</f>
        <v/>
      </c>
      <c r="W86" s="749"/>
      <c r="X86" s="125"/>
      <c r="Y86" s="645"/>
      <c r="Z86" s="124">
        <v>20</v>
      </c>
    </row>
    <row r="87" spans="1:26" s="124" customFormat="1" x14ac:dyDescent="0.2">
      <c r="A87" s="641"/>
      <c r="B87" s="645"/>
      <c r="C87" s="648"/>
      <c r="D87" s="645"/>
      <c r="E87" s="227"/>
      <c r="F87" s="227"/>
      <c r="G87" s="227"/>
      <c r="H87" s="227"/>
      <c r="I87" s="227"/>
      <c r="J87" s="227"/>
      <c r="K87" s="227"/>
      <c r="L87" s="284"/>
      <c r="M87" s="284"/>
      <c r="N87" s="284"/>
      <c r="O87" s="284"/>
      <c r="P87" s="229"/>
      <c r="Q87" s="229"/>
      <c r="R87" s="229"/>
      <c r="S87" s="229"/>
      <c r="T87" s="130"/>
      <c r="U87" s="751" t="str">
        <f>IF(V87="","",VLOOKUP(V87,DATA,2,FALSE))</f>
        <v/>
      </c>
      <c r="V87" s="751" t="str">
        <f>IF(T87="","",VLOOKUP(T87,DATAnames,3,FALSE))</f>
        <v/>
      </c>
      <c r="W87" s="749"/>
      <c r="X87" s="125"/>
      <c r="Y87" s="645"/>
    </row>
    <row r="88" spans="1:26" s="124" customFormat="1" x14ac:dyDescent="0.2">
      <c r="A88" s="641"/>
      <c r="B88" s="645"/>
      <c r="C88" s="648"/>
      <c r="D88" s="645"/>
      <c r="E88" s="227"/>
      <c r="F88" s="227"/>
      <c r="G88" s="227"/>
      <c r="H88" s="227"/>
      <c r="I88" s="227"/>
      <c r="J88" s="227"/>
      <c r="K88" s="227"/>
      <c r="L88" s="284"/>
      <c r="M88" s="284"/>
      <c r="N88" s="284"/>
      <c r="O88" s="284"/>
      <c r="P88" s="229"/>
      <c r="Q88" s="229"/>
      <c r="R88" s="229"/>
      <c r="S88" s="229"/>
      <c r="T88" s="130"/>
      <c r="U88" s="751" t="str">
        <f>IF(V88="","",VLOOKUP(V88,DATA,2,FALSE))</f>
        <v/>
      </c>
      <c r="V88" s="751" t="str">
        <f>IF(T88="","",VLOOKUP(T88,DATAnames,3,FALSE))</f>
        <v/>
      </c>
      <c r="W88" s="749"/>
      <c r="X88" s="125"/>
      <c r="Y88" s="645"/>
    </row>
    <row r="89" spans="1:26" s="124" customFormat="1" x14ac:dyDescent="0.2">
      <c r="A89" s="641"/>
      <c r="B89" s="645"/>
      <c r="C89" s="648"/>
      <c r="D89" s="645"/>
      <c r="E89" s="227"/>
      <c r="F89" s="227"/>
      <c r="G89" s="227"/>
      <c r="H89" s="227"/>
      <c r="I89" s="227"/>
      <c r="J89" s="227"/>
      <c r="K89" s="227"/>
      <c r="L89" s="284"/>
      <c r="M89" s="284"/>
      <c r="N89" s="284"/>
      <c r="O89" s="284"/>
      <c r="P89" s="229"/>
      <c r="Q89" s="229"/>
      <c r="R89" s="229"/>
      <c r="S89" s="229"/>
      <c r="T89" s="130"/>
      <c r="U89" s="751" t="str">
        <f>IF(V89="","",VLOOKUP(V89,DATA,2,FALSE))</f>
        <v/>
      </c>
      <c r="V89" s="751" t="str">
        <f>IF(T89="","",VLOOKUP(T89,DATAnames,3,FALSE))</f>
        <v/>
      </c>
      <c r="W89" s="749"/>
      <c r="X89" s="125"/>
      <c r="Y89" s="645"/>
    </row>
    <row r="90" spans="1:26" s="124" customFormat="1" x14ac:dyDescent="0.2">
      <c r="A90" s="641"/>
      <c r="B90" s="645"/>
      <c r="C90" s="648"/>
      <c r="D90" s="645"/>
      <c r="E90" s="227"/>
      <c r="F90" s="227"/>
      <c r="G90" s="227"/>
      <c r="H90" s="227"/>
      <c r="I90" s="227"/>
      <c r="J90" s="227"/>
      <c r="K90" s="227"/>
      <c r="L90" s="284"/>
      <c r="M90" s="284"/>
      <c r="N90" s="284"/>
      <c r="O90" s="284"/>
      <c r="P90" s="284"/>
      <c r="Q90" s="284"/>
      <c r="R90" s="284"/>
      <c r="S90" s="284"/>
      <c r="T90" s="284"/>
      <c r="U90" s="284"/>
      <c r="V90" s="284"/>
      <c r="W90" s="284"/>
      <c r="X90" s="284"/>
      <c r="Y90" s="645"/>
    </row>
    <row r="91" spans="1:26" s="124" customFormat="1" x14ac:dyDescent="0.2">
      <c r="A91" s="641"/>
      <c r="B91" s="645"/>
      <c r="C91" s="648"/>
      <c r="D91" s="645"/>
      <c r="E91" s="234" t="s">
        <v>3957</v>
      </c>
      <c r="F91" s="227"/>
      <c r="G91" s="227"/>
      <c r="H91" s="227"/>
      <c r="I91" s="227"/>
      <c r="J91" s="227"/>
      <c r="K91" s="227"/>
      <c r="L91" s="284"/>
      <c r="M91" s="284"/>
      <c r="N91" s="284"/>
      <c r="O91" s="284"/>
      <c r="P91" s="284"/>
      <c r="Q91" s="284"/>
      <c r="R91" s="284"/>
      <c r="S91" s="284"/>
      <c r="T91" s="284"/>
      <c r="U91" s="284"/>
      <c r="V91" s="284"/>
      <c r="W91" s="284"/>
      <c r="X91" s="284"/>
      <c r="Y91" s="645"/>
    </row>
    <row r="92" spans="1:26" s="124" customFormat="1" x14ac:dyDescent="0.2">
      <c r="A92" s="641"/>
      <c r="B92" s="645"/>
      <c r="C92" s="648" t="s">
        <v>4726</v>
      </c>
      <c r="D92" s="645"/>
      <c r="E92" s="389" t="s">
        <v>4035</v>
      </c>
      <c r="F92" s="227"/>
      <c r="G92" s="227"/>
      <c r="H92" s="227"/>
      <c r="I92" s="227"/>
      <c r="J92" s="227"/>
      <c r="K92" s="227"/>
      <c r="L92" s="284" t="s">
        <v>4283</v>
      </c>
      <c r="M92" s="125"/>
      <c r="N92" s="125"/>
      <c r="O92" s="125"/>
      <c r="P92" s="229">
        <f>IF(M92="",0,VLOOKUP(M92,PM95ColumnTWO,4,FALSE))</f>
        <v>0</v>
      </c>
      <c r="Q92" s="229">
        <f>IF(N92="",0,VLOOKUP(N92,PM95ColumnTWO,4,FALSE))</f>
        <v>0</v>
      </c>
      <c r="R92" s="229">
        <f>IF(O92="",0,VLOOKUP(O92,PM95ColumnTWO,4,FALSE))</f>
        <v>0</v>
      </c>
      <c r="S92" s="284"/>
      <c r="T92" s="130"/>
      <c r="U92" s="751" t="str">
        <f>IF(V92="","",VLOOKUP(V92,DATA,2,FALSE))</f>
        <v/>
      </c>
      <c r="V92" s="751" t="str">
        <f>IF(T92="","",VLOOKUP(T92,DATAnames,3,FALSE))</f>
        <v/>
      </c>
      <c r="W92" s="749"/>
      <c r="X92" s="125"/>
      <c r="Y92" s="645"/>
      <c r="Z92" s="124">
        <v>9</v>
      </c>
    </row>
    <row r="93" spans="1:26" s="124" customFormat="1" x14ac:dyDescent="0.2">
      <c r="A93" s="641"/>
      <c r="B93" s="645"/>
      <c r="C93" s="648"/>
      <c r="D93" s="645"/>
      <c r="E93" s="227"/>
      <c r="F93" s="227"/>
      <c r="G93" s="227"/>
      <c r="H93" s="227"/>
      <c r="I93" s="227"/>
      <c r="J93" s="227"/>
      <c r="K93" s="227"/>
      <c r="L93" s="284"/>
      <c r="M93" s="284"/>
      <c r="N93" s="284"/>
      <c r="O93" s="284"/>
      <c r="P93" s="229"/>
      <c r="Q93" s="229"/>
      <c r="R93" s="229"/>
      <c r="S93" s="229"/>
      <c r="T93" s="130"/>
      <c r="U93" s="751" t="str">
        <f>IF(V93="","",VLOOKUP(V93,DATA,2,FALSE))</f>
        <v/>
      </c>
      <c r="V93" s="751" t="str">
        <f>IF(T93="","",VLOOKUP(T93,DATAnames,3,FALSE))</f>
        <v/>
      </c>
      <c r="W93" s="749"/>
      <c r="X93" s="125"/>
      <c r="Y93" s="645"/>
    </row>
    <row r="94" spans="1:26" s="124" customFormat="1" x14ac:dyDescent="0.2">
      <c r="A94" s="641"/>
      <c r="B94" s="645"/>
      <c r="C94" s="648"/>
      <c r="D94" s="645"/>
      <c r="E94" s="227"/>
      <c r="F94" s="227"/>
      <c r="G94" s="227"/>
      <c r="H94" s="227"/>
      <c r="I94" s="227"/>
      <c r="J94" s="227"/>
      <c r="K94" s="227"/>
      <c r="L94" s="284"/>
      <c r="M94" s="284"/>
      <c r="N94" s="284"/>
      <c r="O94" s="284"/>
      <c r="P94" s="229"/>
      <c r="Q94" s="229"/>
      <c r="R94" s="229"/>
      <c r="S94" s="229"/>
      <c r="T94" s="130"/>
      <c r="U94" s="751" t="str">
        <f>IF(V94="","",VLOOKUP(V94,DATA,2,FALSE))</f>
        <v/>
      </c>
      <c r="V94" s="751" t="str">
        <f>IF(T94="","",VLOOKUP(T94,DATAnames,3,FALSE))</f>
        <v/>
      </c>
      <c r="W94" s="749"/>
      <c r="X94" s="125"/>
      <c r="Y94" s="645"/>
    </row>
    <row r="95" spans="1:26" s="124" customFormat="1" x14ac:dyDescent="0.2">
      <c r="A95" s="641"/>
      <c r="B95" s="645"/>
      <c r="C95" s="648"/>
      <c r="D95" s="645"/>
      <c r="E95" s="227"/>
      <c r="F95" s="227"/>
      <c r="G95" s="227"/>
      <c r="H95" s="227"/>
      <c r="I95" s="227"/>
      <c r="J95" s="227"/>
      <c r="K95" s="227"/>
      <c r="L95" s="284"/>
      <c r="M95" s="284"/>
      <c r="N95" s="284"/>
      <c r="O95" s="284"/>
      <c r="P95" s="229"/>
      <c r="Q95" s="229"/>
      <c r="R95" s="229"/>
      <c r="S95" s="229"/>
      <c r="T95" s="130"/>
      <c r="U95" s="751" t="str">
        <f>IF(V95="","",VLOOKUP(V95,DATA,2,FALSE))</f>
        <v/>
      </c>
      <c r="V95" s="751" t="str">
        <f>IF(T95="","",VLOOKUP(T95,DATAnames,3,FALSE))</f>
        <v/>
      </c>
      <c r="W95" s="749"/>
      <c r="X95" s="125"/>
      <c r="Y95" s="645"/>
    </row>
    <row r="96" spans="1:26" s="124" customFormat="1" x14ac:dyDescent="0.2">
      <c r="A96" s="641"/>
      <c r="B96" s="645"/>
      <c r="C96" s="648"/>
      <c r="D96" s="645"/>
      <c r="E96" s="227"/>
      <c r="F96" s="227"/>
      <c r="G96" s="227"/>
      <c r="H96" s="227"/>
      <c r="I96" s="227"/>
      <c r="J96" s="227"/>
      <c r="K96" s="227"/>
      <c r="L96" s="284"/>
      <c r="M96" s="284"/>
      <c r="N96" s="284"/>
      <c r="O96" s="284"/>
      <c r="P96" s="284"/>
      <c r="Q96" s="284"/>
      <c r="R96" s="284"/>
      <c r="S96" s="284"/>
      <c r="T96" s="284"/>
      <c r="U96" s="284"/>
      <c r="V96" s="284"/>
      <c r="W96" s="284"/>
      <c r="X96" s="284"/>
      <c r="Y96" s="645"/>
    </row>
    <row r="97" spans="1:26" s="124" customFormat="1" x14ac:dyDescent="0.2">
      <c r="A97" s="641"/>
      <c r="B97" s="645"/>
      <c r="C97" s="648"/>
      <c r="D97" s="645"/>
      <c r="E97" s="227"/>
      <c r="F97" s="227"/>
      <c r="G97" s="227"/>
      <c r="H97" s="227"/>
      <c r="I97" s="227"/>
      <c r="J97" s="227"/>
      <c r="K97" s="227"/>
      <c r="L97" s="284"/>
      <c r="M97" s="284"/>
      <c r="N97" s="284"/>
      <c r="O97" s="284"/>
      <c r="P97" s="284"/>
      <c r="Q97" s="284"/>
      <c r="R97" s="284"/>
      <c r="S97" s="284"/>
      <c r="T97" s="284"/>
      <c r="U97" s="284"/>
      <c r="V97" s="284"/>
      <c r="W97" s="284"/>
      <c r="X97" s="284"/>
      <c r="Y97" s="645"/>
    </row>
    <row r="98" spans="1:26" s="124" customFormat="1" x14ac:dyDescent="0.2">
      <c r="A98" s="641"/>
      <c r="B98" s="645"/>
      <c r="C98" s="648" t="s">
        <v>4792</v>
      </c>
      <c r="D98" s="645"/>
      <c r="E98" s="389" t="s">
        <v>3864</v>
      </c>
      <c r="F98" s="227"/>
      <c r="G98" s="227"/>
      <c r="H98" s="227"/>
      <c r="I98" s="227"/>
      <c r="J98" s="227"/>
      <c r="K98" s="227"/>
      <c r="L98" s="284" t="s">
        <v>4283</v>
      </c>
      <c r="M98" s="125"/>
      <c r="N98" s="125"/>
      <c r="O98" s="125"/>
      <c r="P98" s="229">
        <f>IF(M98="",0,VLOOKUP(M98,PM95ColumnTWO,4,FALSE))</f>
        <v>0</v>
      </c>
      <c r="Q98" s="229">
        <f>IF(N98="",0,VLOOKUP(N98,PM95ColumnTWO,4,FALSE))</f>
        <v>0</v>
      </c>
      <c r="R98" s="229">
        <f>IF(O98="",0,VLOOKUP(O98,PM95ColumnTWO,4,FALSE))</f>
        <v>0</v>
      </c>
      <c r="S98" s="284"/>
      <c r="T98" s="130"/>
      <c r="U98" s="751" t="str">
        <f>IF(V98="","",VLOOKUP(V98,DATA,2,FALSE))</f>
        <v/>
      </c>
      <c r="V98" s="751" t="str">
        <f>IF(T98="","",VLOOKUP(T98,DATAnames,3,FALSE))</f>
        <v/>
      </c>
      <c r="W98" s="749"/>
      <c r="X98" s="125"/>
      <c r="Y98" s="645"/>
      <c r="Z98" s="124">
        <v>15</v>
      </c>
    </row>
    <row r="99" spans="1:26" s="124" customFormat="1" x14ac:dyDescent="0.2">
      <c r="A99" s="641"/>
      <c r="B99" s="645"/>
      <c r="C99" s="648"/>
      <c r="D99" s="645"/>
      <c r="E99" s="227"/>
      <c r="F99" s="227"/>
      <c r="G99" s="227"/>
      <c r="H99" s="227"/>
      <c r="I99" s="227"/>
      <c r="J99" s="227"/>
      <c r="K99" s="227"/>
      <c r="L99" s="284"/>
      <c r="M99" s="284"/>
      <c r="N99" s="284"/>
      <c r="O99" s="284"/>
      <c r="P99" s="229"/>
      <c r="Q99" s="229"/>
      <c r="R99" s="229"/>
      <c r="S99" s="229"/>
      <c r="T99" s="130"/>
      <c r="U99" s="751" t="str">
        <f>IF(V99="","",VLOOKUP(V99,DATA,2,FALSE))</f>
        <v/>
      </c>
      <c r="V99" s="751" t="str">
        <f>IF(T99="","",VLOOKUP(T99,DATAnames,3,FALSE))</f>
        <v/>
      </c>
      <c r="W99" s="749"/>
      <c r="X99" s="125"/>
      <c r="Y99" s="645"/>
    </row>
    <row r="100" spans="1:26" s="124" customFormat="1" x14ac:dyDescent="0.2">
      <c r="A100" s="641"/>
      <c r="B100" s="645"/>
      <c r="C100" s="648"/>
      <c r="D100" s="645"/>
      <c r="E100" s="227"/>
      <c r="F100" s="227"/>
      <c r="G100" s="227"/>
      <c r="H100" s="227"/>
      <c r="I100" s="227"/>
      <c r="J100" s="227"/>
      <c r="K100" s="227"/>
      <c r="L100" s="284"/>
      <c r="M100" s="284"/>
      <c r="N100" s="284"/>
      <c r="O100" s="284"/>
      <c r="P100" s="229"/>
      <c r="Q100" s="229"/>
      <c r="R100" s="229"/>
      <c r="S100" s="229"/>
      <c r="T100" s="130"/>
      <c r="U100" s="751" t="str">
        <f>IF(V100="","",VLOOKUP(V100,DATA,2,FALSE))</f>
        <v/>
      </c>
      <c r="V100" s="751" t="str">
        <f>IF(T100="","",VLOOKUP(T100,DATAnames,3,FALSE))</f>
        <v/>
      </c>
      <c r="W100" s="749"/>
      <c r="X100" s="125"/>
      <c r="Y100" s="645"/>
    </row>
    <row r="101" spans="1:26" s="124" customFormat="1" x14ac:dyDescent="0.2">
      <c r="A101" s="641"/>
      <c r="B101" s="645"/>
      <c r="C101" s="648"/>
      <c r="D101" s="645"/>
      <c r="E101" s="227"/>
      <c r="F101" s="227"/>
      <c r="G101" s="227"/>
      <c r="H101" s="227"/>
      <c r="I101" s="227"/>
      <c r="J101" s="227"/>
      <c r="K101" s="227"/>
      <c r="L101" s="284"/>
      <c r="M101" s="284"/>
      <c r="N101" s="284"/>
      <c r="O101" s="284"/>
      <c r="P101" s="229"/>
      <c r="Q101" s="229"/>
      <c r="R101" s="229"/>
      <c r="S101" s="229"/>
      <c r="T101" s="130"/>
      <c r="U101" s="751" t="str">
        <f>IF(V101="","",VLOOKUP(V101,DATA,2,FALSE))</f>
        <v/>
      </c>
      <c r="V101" s="751" t="str">
        <f>IF(T101="","",VLOOKUP(T101,DATAnames,3,FALSE))</f>
        <v/>
      </c>
      <c r="W101" s="749"/>
      <c r="X101" s="125"/>
      <c r="Y101" s="645"/>
    </row>
    <row r="102" spans="1:26" s="124" customFormat="1" x14ac:dyDescent="0.2">
      <c r="A102" s="641"/>
      <c r="B102" s="645"/>
      <c r="C102" s="648"/>
      <c r="D102" s="645"/>
      <c r="E102" s="227"/>
      <c r="F102" s="227"/>
      <c r="G102" s="227"/>
      <c r="H102" s="227"/>
      <c r="I102" s="227"/>
      <c r="J102" s="227"/>
      <c r="K102" s="227"/>
      <c r="L102" s="284"/>
      <c r="M102" s="284"/>
      <c r="N102" s="284"/>
      <c r="O102" s="284"/>
      <c r="P102" s="284"/>
      <c r="Q102" s="284"/>
      <c r="R102" s="284"/>
      <c r="S102" s="284"/>
      <c r="T102" s="284"/>
      <c r="U102" s="284"/>
      <c r="V102" s="284"/>
      <c r="W102" s="284"/>
      <c r="X102" s="284"/>
      <c r="Y102" s="645"/>
    </row>
    <row r="103" spans="1:26" s="124" customFormat="1" x14ac:dyDescent="0.2">
      <c r="A103" s="641"/>
      <c r="B103" s="645"/>
      <c r="C103" s="648"/>
      <c r="D103" s="645"/>
      <c r="E103" s="227"/>
      <c r="F103" s="227"/>
      <c r="G103" s="227"/>
      <c r="H103" s="227"/>
      <c r="I103" s="227"/>
      <c r="J103" s="227"/>
      <c r="K103" s="227"/>
      <c r="L103" s="284"/>
      <c r="M103" s="284"/>
      <c r="N103" s="284"/>
      <c r="O103" s="284"/>
      <c r="P103" s="284"/>
      <c r="Q103" s="284"/>
      <c r="R103" s="284"/>
      <c r="S103" s="284"/>
      <c r="T103" s="284"/>
      <c r="U103" s="284"/>
      <c r="V103" s="284"/>
      <c r="W103" s="284"/>
      <c r="X103" s="284"/>
      <c r="Y103" s="645"/>
    </row>
    <row r="104" spans="1:26" s="124" customFormat="1" x14ac:dyDescent="0.2">
      <c r="A104" s="641"/>
      <c r="B104" s="645"/>
      <c r="C104" s="648" t="s">
        <v>368</v>
      </c>
      <c r="D104" s="645"/>
      <c r="E104" s="389" t="s">
        <v>1885</v>
      </c>
      <c r="F104" s="227"/>
      <c r="G104" s="227"/>
      <c r="H104" s="227"/>
      <c r="I104" s="227"/>
      <c r="J104" s="227"/>
      <c r="K104" s="227"/>
      <c r="L104" s="284" t="s">
        <v>4283</v>
      </c>
      <c r="M104" s="125"/>
      <c r="N104" s="125"/>
      <c r="O104" s="125"/>
      <c r="P104" s="229">
        <f>IF(M104="",0,VLOOKUP(M104,PM95ColumnTWO,4,FALSE))</f>
        <v>0</v>
      </c>
      <c r="Q104" s="229">
        <f>IF(N104="",0,VLOOKUP(N104,PM95ColumnTWO,4,FALSE))</f>
        <v>0</v>
      </c>
      <c r="R104" s="229">
        <f>IF(O104="",0,VLOOKUP(O104,PM95ColumnTWO,4,FALSE))</f>
        <v>0</v>
      </c>
      <c r="S104" s="284"/>
      <c r="T104" s="130"/>
      <c r="U104" s="751" t="str">
        <f>IF(V104="","",VLOOKUP(V104,DATA,2,FALSE))</f>
        <v/>
      </c>
      <c r="V104" s="751" t="str">
        <f>IF(T104="","",VLOOKUP(T104,DATAnames,3,FALSE))</f>
        <v/>
      </c>
      <c r="W104" s="749"/>
      <c r="X104" s="125"/>
      <c r="Y104" s="645"/>
      <c r="Z104" s="124">
        <v>16</v>
      </c>
    </row>
    <row r="105" spans="1:26" s="124" customFormat="1" x14ac:dyDescent="0.2">
      <c r="A105" s="641"/>
      <c r="B105" s="645"/>
      <c r="C105" s="648"/>
      <c r="D105" s="645"/>
      <c r="E105" s="227"/>
      <c r="F105" s="227"/>
      <c r="G105" s="227"/>
      <c r="H105" s="227"/>
      <c r="I105" s="227"/>
      <c r="J105" s="227"/>
      <c r="K105" s="227"/>
      <c r="L105" s="284"/>
      <c r="M105" s="284"/>
      <c r="N105" s="284"/>
      <c r="O105" s="284"/>
      <c r="P105" s="229"/>
      <c r="Q105" s="229"/>
      <c r="R105" s="229"/>
      <c r="S105" s="229"/>
      <c r="T105" s="130"/>
      <c r="U105" s="751" t="str">
        <f>IF(V105="","",VLOOKUP(V105,DATA,2,FALSE))</f>
        <v/>
      </c>
      <c r="V105" s="751" t="str">
        <f>IF(T105="","",VLOOKUP(T105,DATAnames,3,FALSE))</f>
        <v/>
      </c>
      <c r="W105" s="749"/>
      <c r="X105" s="125"/>
      <c r="Y105" s="645"/>
    </row>
    <row r="106" spans="1:26" s="124" customFormat="1" x14ac:dyDescent="0.2">
      <c r="A106" s="641"/>
      <c r="B106" s="645"/>
      <c r="C106" s="648"/>
      <c r="D106" s="645"/>
      <c r="E106" s="227"/>
      <c r="F106" s="227"/>
      <c r="G106" s="227"/>
      <c r="H106" s="227"/>
      <c r="I106" s="227"/>
      <c r="J106" s="227"/>
      <c r="K106" s="227"/>
      <c r="L106" s="284"/>
      <c r="M106" s="284"/>
      <c r="N106" s="284"/>
      <c r="O106" s="284"/>
      <c r="P106" s="229"/>
      <c r="Q106" s="229"/>
      <c r="R106" s="229"/>
      <c r="S106" s="229"/>
      <c r="T106" s="130"/>
      <c r="U106" s="751" t="str">
        <f>IF(V106="","",VLOOKUP(V106,DATA,2,FALSE))</f>
        <v/>
      </c>
      <c r="V106" s="751" t="str">
        <f>IF(T106="","",VLOOKUP(T106,DATAnames,3,FALSE))</f>
        <v/>
      </c>
      <c r="W106" s="749"/>
      <c r="X106" s="125"/>
      <c r="Y106" s="645"/>
    </row>
    <row r="107" spans="1:26" s="124" customFormat="1" x14ac:dyDescent="0.2">
      <c r="A107" s="641"/>
      <c r="B107" s="645"/>
      <c r="C107" s="648"/>
      <c r="D107" s="645"/>
      <c r="E107" s="227"/>
      <c r="F107" s="227"/>
      <c r="G107" s="227"/>
      <c r="H107" s="227"/>
      <c r="I107" s="227"/>
      <c r="J107" s="227"/>
      <c r="K107" s="227"/>
      <c r="L107" s="284"/>
      <c r="M107" s="284"/>
      <c r="N107" s="284"/>
      <c r="O107" s="284"/>
      <c r="P107" s="229"/>
      <c r="Q107" s="229"/>
      <c r="R107" s="229"/>
      <c r="S107" s="229"/>
      <c r="T107" s="130"/>
      <c r="U107" s="751" t="str">
        <f>IF(V107="","",VLOOKUP(V107,DATA,2,FALSE))</f>
        <v/>
      </c>
      <c r="V107" s="751" t="str">
        <f>IF(T107="","",VLOOKUP(T107,DATAnames,3,FALSE))</f>
        <v/>
      </c>
      <c r="W107" s="749"/>
      <c r="X107" s="125"/>
      <c r="Y107" s="645"/>
    </row>
    <row r="108" spans="1:26" s="124" customFormat="1" x14ac:dyDescent="0.2">
      <c r="A108" s="641"/>
      <c r="B108" s="645"/>
      <c r="C108" s="648"/>
      <c r="D108" s="645"/>
      <c r="E108" s="227"/>
      <c r="F108" s="227"/>
      <c r="G108" s="227"/>
      <c r="H108" s="227"/>
      <c r="I108" s="227"/>
      <c r="J108" s="227"/>
      <c r="K108" s="227"/>
      <c r="L108" s="284"/>
      <c r="M108" s="284"/>
      <c r="N108" s="284"/>
      <c r="O108" s="284"/>
      <c r="P108" s="284"/>
      <c r="Q108" s="284"/>
      <c r="R108" s="284"/>
      <c r="S108" s="284"/>
      <c r="T108" s="284"/>
      <c r="U108" s="284"/>
      <c r="V108" s="284"/>
      <c r="W108" s="284"/>
      <c r="X108" s="284"/>
      <c r="Y108" s="645"/>
    </row>
    <row r="109" spans="1:26" s="124" customFormat="1" x14ac:dyDescent="0.2">
      <c r="A109" s="641"/>
      <c r="B109" s="645"/>
      <c r="C109" s="648"/>
      <c r="D109" s="645"/>
      <c r="E109" s="234" t="s">
        <v>1886</v>
      </c>
      <c r="F109" s="227"/>
      <c r="G109" s="227"/>
      <c r="H109" s="227"/>
      <c r="I109" s="227"/>
      <c r="J109" s="227"/>
      <c r="K109" s="227"/>
      <c r="L109" s="284"/>
      <c r="M109" s="284"/>
      <c r="N109" s="284"/>
      <c r="O109" s="284"/>
      <c r="P109" s="284"/>
      <c r="Q109" s="284"/>
      <c r="R109" s="284"/>
      <c r="S109" s="284"/>
      <c r="T109" s="284"/>
      <c r="U109" s="284"/>
      <c r="V109" s="284"/>
      <c r="W109" s="284"/>
      <c r="X109" s="284"/>
      <c r="Y109" s="645"/>
    </row>
    <row r="110" spans="1:26" s="124" customFormat="1" x14ac:dyDescent="0.2">
      <c r="A110" s="641"/>
      <c r="B110" s="645"/>
      <c r="C110" s="648" t="s">
        <v>4091</v>
      </c>
      <c r="D110" s="645"/>
      <c r="E110" s="389" t="s">
        <v>4578</v>
      </c>
      <c r="F110" s="227"/>
      <c r="G110" s="227"/>
      <c r="H110" s="227"/>
      <c r="I110" s="227"/>
      <c r="J110" s="227"/>
      <c r="K110" s="227"/>
      <c r="L110" s="284" t="s">
        <v>4283</v>
      </c>
      <c r="M110" s="125"/>
      <c r="N110" s="125"/>
      <c r="O110" s="125"/>
      <c r="P110" s="229">
        <f>IF(M110="",0,VLOOKUP(M110,PM95ColumnTWO,4,FALSE))</f>
        <v>0</v>
      </c>
      <c r="Q110" s="229">
        <f>IF(N110="",0,VLOOKUP(N110,PM95ColumnTWO,4,FALSE))</f>
        <v>0</v>
      </c>
      <c r="R110" s="229">
        <f>IF(O110="",0,VLOOKUP(O110,PM95ColumnTWO,4,FALSE))</f>
        <v>0</v>
      </c>
      <c r="S110" s="284"/>
      <c r="T110" s="130"/>
      <c r="U110" s="751" t="str">
        <f>IF(V110="","",VLOOKUP(V110,DATA,2,FALSE))</f>
        <v/>
      </c>
      <c r="V110" s="751" t="str">
        <f>IF(T110="","",VLOOKUP(T110,DATAnames,3,FALSE))</f>
        <v/>
      </c>
      <c r="W110" s="749"/>
      <c r="X110" s="125"/>
      <c r="Y110" s="645"/>
      <c r="Z110" s="124">
        <v>10</v>
      </c>
    </row>
    <row r="111" spans="1:26" s="124" customFormat="1" x14ac:dyDescent="0.2">
      <c r="A111" s="641"/>
      <c r="B111" s="645"/>
      <c r="C111" s="648"/>
      <c r="D111" s="645"/>
      <c r="E111" s="227"/>
      <c r="F111" s="227"/>
      <c r="G111" s="227"/>
      <c r="H111" s="227"/>
      <c r="I111" s="227"/>
      <c r="J111" s="227"/>
      <c r="K111" s="227"/>
      <c r="L111" s="284"/>
      <c r="M111" s="284"/>
      <c r="N111" s="284"/>
      <c r="O111" s="284"/>
      <c r="P111" s="229"/>
      <c r="Q111" s="229"/>
      <c r="R111" s="229"/>
      <c r="S111" s="229"/>
      <c r="T111" s="130"/>
      <c r="U111" s="751" t="str">
        <f>IF(V111="","",VLOOKUP(V111,DATA,2,FALSE))</f>
        <v/>
      </c>
      <c r="V111" s="751" t="str">
        <f>IF(T111="","",VLOOKUP(T111,DATAnames,3,FALSE))</f>
        <v/>
      </c>
      <c r="W111" s="749"/>
      <c r="X111" s="125"/>
      <c r="Y111" s="645"/>
    </row>
    <row r="112" spans="1:26" s="124" customFormat="1" x14ac:dyDescent="0.2">
      <c r="A112" s="641"/>
      <c r="B112" s="645"/>
      <c r="C112" s="648"/>
      <c r="D112" s="645"/>
      <c r="E112" s="227"/>
      <c r="F112" s="227"/>
      <c r="G112" s="227"/>
      <c r="H112" s="227"/>
      <c r="I112" s="227"/>
      <c r="J112" s="227"/>
      <c r="K112" s="227"/>
      <c r="L112" s="284"/>
      <c r="M112" s="284"/>
      <c r="N112" s="284"/>
      <c r="O112" s="284"/>
      <c r="P112" s="229"/>
      <c r="Q112" s="229"/>
      <c r="R112" s="229"/>
      <c r="S112" s="229"/>
      <c r="T112" s="130"/>
      <c r="U112" s="751" t="str">
        <f>IF(V112="","",VLOOKUP(V112,DATA,2,FALSE))</f>
        <v/>
      </c>
      <c r="V112" s="751" t="str">
        <f>IF(T112="","",VLOOKUP(T112,DATAnames,3,FALSE))</f>
        <v/>
      </c>
      <c r="W112" s="749"/>
      <c r="X112" s="125"/>
      <c r="Y112" s="645"/>
    </row>
    <row r="113" spans="1:26" s="124" customFormat="1" x14ac:dyDescent="0.2">
      <c r="A113" s="641"/>
      <c r="B113" s="645"/>
      <c r="C113" s="648"/>
      <c r="D113" s="645"/>
      <c r="E113" s="227"/>
      <c r="F113" s="227"/>
      <c r="G113" s="227"/>
      <c r="H113" s="227"/>
      <c r="I113" s="227"/>
      <c r="J113" s="227"/>
      <c r="K113" s="227"/>
      <c r="L113" s="284"/>
      <c r="M113" s="284"/>
      <c r="N113" s="284"/>
      <c r="O113" s="284"/>
      <c r="P113" s="229"/>
      <c r="Q113" s="229"/>
      <c r="R113" s="229"/>
      <c r="S113" s="229"/>
      <c r="T113" s="130"/>
      <c r="U113" s="751" t="str">
        <f>IF(V113="","",VLOOKUP(V113,DATA,2,FALSE))</f>
        <v/>
      </c>
      <c r="V113" s="751" t="str">
        <f>IF(T113="","",VLOOKUP(T113,DATAnames,3,FALSE))</f>
        <v/>
      </c>
      <c r="W113" s="749"/>
      <c r="X113" s="125"/>
      <c r="Y113" s="645"/>
    </row>
    <row r="114" spans="1:26" s="124" customFormat="1" x14ac:dyDescent="0.2">
      <c r="A114" s="641"/>
      <c r="B114" s="645"/>
      <c r="C114" s="648"/>
      <c r="D114" s="645"/>
      <c r="E114" s="227"/>
      <c r="F114" s="227"/>
      <c r="G114" s="227"/>
      <c r="H114" s="227"/>
      <c r="I114" s="227"/>
      <c r="J114" s="227"/>
      <c r="K114" s="227"/>
      <c r="L114" s="284"/>
      <c r="M114" s="284"/>
      <c r="N114" s="284"/>
      <c r="O114" s="284"/>
      <c r="P114" s="229"/>
      <c r="Q114" s="229"/>
      <c r="R114" s="229"/>
      <c r="S114" s="229"/>
      <c r="T114" s="284"/>
      <c r="U114" s="284"/>
      <c r="V114" s="284"/>
      <c r="W114" s="284"/>
      <c r="X114" s="284"/>
      <c r="Y114" s="645"/>
    </row>
    <row r="115" spans="1:26" s="124" customFormat="1" x14ac:dyDescent="0.2">
      <c r="A115" s="641"/>
      <c r="B115" s="645"/>
      <c r="C115" s="648"/>
      <c r="D115" s="645"/>
      <c r="E115" s="227"/>
      <c r="F115" s="227"/>
      <c r="G115" s="227"/>
      <c r="H115" s="227"/>
      <c r="I115" s="227"/>
      <c r="J115" s="227"/>
      <c r="K115" s="227"/>
      <c r="L115" s="284"/>
      <c r="M115" s="284"/>
      <c r="N115" s="284"/>
      <c r="O115" s="284"/>
      <c r="P115" s="229"/>
      <c r="Q115" s="229"/>
      <c r="R115" s="229"/>
      <c r="S115" s="229"/>
      <c r="T115" s="284"/>
      <c r="U115" s="284"/>
      <c r="V115" s="284"/>
      <c r="W115" s="284"/>
      <c r="X115" s="284"/>
      <c r="Y115" s="645"/>
    </row>
    <row r="116" spans="1:26" s="124" customFormat="1" x14ac:dyDescent="0.2">
      <c r="A116" s="641"/>
      <c r="B116" s="645"/>
      <c r="C116" s="648" t="s">
        <v>2451</v>
      </c>
      <c r="D116" s="645"/>
      <c r="E116" s="389" t="s">
        <v>4579</v>
      </c>
      <c r="F116" s="227"/>
      <c r="G116" s="227"/>
      <c r="H116" s="227"/>
      <c r="I116" s="227"/>
      <c r="J116" s="227"/>
      <c r="K116" s="227"/>
      <c r="L116" s="284" t="s">
        <v>4283</v>
      </c>
      <c r="M116" s="125"/>
      <c r="N116" s="125"/>
      <c r="O116" s="125"/>
      <c r="P116" s="229">
        <f>IF(M116="",0,VLOOKUP(M116,PM95ColumnTWO,4,FALSE))</f>
        <v>0</v>
      </c>
      <c r="Q116" s="229">
        <f>IF(N116="",0,VLOOKUP(N116,PM95ColumnTWO,4,FALSE))</f>
        <v>0</v>
      </c>
      <c r="R116" s="229">
        <f>IF(O116="",0,VLOOKUP(O116,PM95ColumnTWO,4,FALSE))</f>
        <v>0</v>
      </c>
      <c r="S116" s="284"/>
      <c r="T116" s="130"/>
      <c r="U116" s="751" t="str">
        <f>IF(V116="","",VLOOKUP(V116,DATA,2,FALSE))</f>
        <v/>
      </c>
      <c r="V116" s="751" t="str">
        <f>IF(T116="","",VLOOKUP(T116,DATAnames,3,FALSE))</f>
        <v/>
      </c>
      <c r="W116" s="749"/>
      <c r="X116" s="125"/>
      <c r="Y116" s="645"/>
      <c r="Z116" s="124">
        <v>17</v>
      </c>
    </row>
    <row r="117" spans="1:26" s="124" customFormat="1" x14ac:dyDescent="0.2">
      <c r="A117" s="641"/>
      <c r="B117" s="645"/>
      <c r="C117" s="648"/>
      <c r="D117" s="645"/>
      <c r="E117" s="227"/>
      <c r="F117" s="227"/>
      <c r="G117" s="227"/>
      <c r="H117" s="227"/>
      <c r="I117" s="227"/>
      <c r="J117" s="227"/>
      <c r="K117" s="227"/>
      <c r="L117" s="284"/>
      <c r="M117" s="284"/>
      <c r="N117" s="284"/>
      <c r="O117" s="284"/>
      <c r="P117" s="229"/>
      <c r="Q117" s="229"/>
      <c r="R117" s="229"/>
      <c r="S117" s="229"/>
      <c r="T117" s="130"/>
      <c r="U117" s="751" t="str">
        <f>IF(V117="","",VLOOKUP(V117,DATA,2,FALSE))</f>
        <v/>
      </c>
      <c r="V117" s="751" t="str">
        <f>IF(T117="","",VLOOKUP(T117,DATAnames,3,FALSE))</f>
        <v/>
      </c>
      <c r="W117" s="749"/>
      <c r="X117" s="125"/>
      <c r="Y117" s="645"/>
    </row>
    <row r="118" spans="1:26" s="124" customFormat="1" x14ac:dyDescent="0.2">
      <c r="A118" s="641"/>
      <c r="B118" s="645"/>
      <c r="C118" s="648"/>
      <c r="D118" s="645"/>
      <c r="E118" s="227"/>
      <c r="F118" s="227"/>
      <c r="G118" s="227"/>
      <c r="H118" s="227"/>
      <c r="I118" s="227"/>
      <c r="J118" s="227"/>
      <c r="K118" s="227"/>
      <c r="L118" s="284"/>
      <c r="M118" s="284"/>
      <c r="N118" s="284"/>
      <c r="O118" s="284"/>
      <c r="P118" s="229"/>
      <c r="Q118" s="229"/>
      <c r="R118" s="229"/>
      <c r="S118" s="229"/>
      <c r="T118" s="130"/>
      <c r="U118" s="751" t="str">
        <f>IF(V118="","",VLOOKUP(V118,DATA,2,FALSE))</f>
        <v/>
      </c>
      <c r="V118" s="751" t="str">
        <f>IF(T118="","",VLOOKUP(T118,DATAnames,3,FALSE))</f>
        <v/>
      </c>
      <c r="W118" s="749"/>
      <c r="X118" s="125"/>
      <c r="Y118" s="645"/>
    </row>
    <row r="119" spans="1:26" s="124" customFormat="1" x14ac:dyDescent="0.2">
      <c r="A119" s="641"/>
      <c r="B119" s="645"/>
      <c r="C119" s="648"/>
      <c r="D119" s="645"/>
      <c r="E119" s="227"/>
      <c r="F119" s="227"/>
      <c r="G119" s="227"/>
      <c r="H119" s="227"/>
      <c r="I119" s="227"/>
      <c r="J119" s="227"/>
      <c r="K119" s="227"/>
      <c r="L119" s="284"/>
      <c r="M119" s="284"/>
      <c r="N119" s="284"/>
      <c r="O119" s="284"/>
      <c r="P119" s="229"/>
      <c r="Q119" s="229"/>
      <c r="R119" s="229"/>
      <c r="S119" s="229"/>
      <c r="T119" s="130"/>
      <c r="U119" s="751" t="str">
        <f>IF(V119="","",VLOOKUP(V119,DATA,2,FALSE))</f>
        <v/>
      </c>
      <c r="V119" s="751" t="str">
        <f>IF(T119="","",VLOOKUP(T119,DATAnames,3,FALSE))</f>
        <v/>
      </c>
      <c r="W119" s="749"/>
      <c r="X119" s="125"/>
      <c r="Y119" s="645"/>
    </row>
    <row r="120" spans="1:26" s="124" customFormat="1" x14ac:dyDescent="0.2">
      <c r="A120" s="641"/>
      <c r="B120" s="645"/>
      <c r="C120" s="648"/>
      <c r="D120" s="645"/>
      <c r="E120" s="227"/>
      <c r="F120" s="227"/>
      <c r="G120" s="227"/>
      <c r="H120" s="227"/>
      <c r="I120" s="227"/>
      <c r="J120" s="227"/>
      <c r="K120" s="227"/>
      <c r="L120" s="284"/>
      <c r="M120" s="284"/>
      <c r="N120" s="284"/>
      <c r="O120" s="284"/>
      <c r="P120" s="229"/>
      <c r="Q120" s="229"/>
      <c r="R120" s="229"/>
      <c r="S120" s="229"/>
      <c r="T120" s="284"/>
      <c r="U120" s="284"/>
      <c r="V120" s="284"/>
      <c r="W120" s="284"/>
      <c r="X120" s="284"/>
      <c r="Y120" s="645"/>
    </row>
    <row r="121" spans="1:26" s="124" customFormat="1" x14ac:dyDescent="0.2">
      <c r="A121" s="641"/>
      <c r="B121" s="645"/>
      <c r="C121" s="648"/>
      <c r="D121" s="645"/>
      <c r="E121" s="227"/>
      <c r="F121" s="227"/>
      <c r="G121" s="227"/>
      <c r="H121" s="227"/>
      <c r="I121" s="227"/>
      <c r="J121" s="227"/>
      <c r="K121" s="227"/>
      <c r="L121" s="284"/>
      <c r="M121" s="284"/>
      <c r="N121" s="284"/>
      <c r="O121" s="284"/>
      <c r="P121" s="229"/>
      <c r="Q121" s="229"/>
      <c r="R121" s="229"/>
      <c r="S121" s="229"/>
      <c r="T121" s="284"/>
      <c r="U121" s="284"/>
      <c r="V121" s="284"/>
      <c r="W121" s="284"/>
      <c r="X121" s="284"/>
      <c r="Y121" s="645"/>
    </row>
    <row r="122" spans="1:26" s="124" customFormat="1" ht="12.75" customHeight="1" x14ac:dyDescent="0.2">
      <c r="A122" s="641"/>
      <c r="B122" s="645"/>
      <c r="C122" s="648" t="s">
        <v>2452</v>
      </c>
      <c r="D122" s="645"/>
      <c r="E122" s="389" t="s">
        <v>2469</v>
      </c>
      <c r="F122" s="227"/>
      <c r="G122" s="227"/>
      <c r="H122" s="227"/>
      <c r="I122" s="227"/>
      <c r="J122" s="227"/>
      <c r="K122" s="227"/>
      <c r="L122" s="284" t="s">
        <v>4283</v>
      </c>
      <c r="M122" s="125"/>
      <c r="N122" s="125"/>
      <c r="O122" s="125"/>
      <c r="P122" s="229">
        <f>IF(M122="",0,VLOOKUP(M122,PM95ColumnTWO,4,FALSE))</f>
        <v>0</v>
      </c>
      <c r="Q122" s="229">
        <f>IF(N122="",0,VLOOKUP(N122,PM95ColumnTWO,4,FALSE))</f>
        <v>0</v>
      </c>
      <c r="R122" s="229">
        <f>IF(O122="",0,VLOOKUP(O122,PM95ColumnTWO,4,FALSE))</f>
        <v>0</v>
      </c>
      <c r="S122" s="284"/>
      <c r="T122" s="130"/>
      <c r="U122" s="751" t="str">
        <f>IF(V122="","",VLOOKUP(V122,DATA,2,FALSE))</f>
        <v/>
      </c>
      <c r="V122" s="751" t="str">
        <f>IF(T122="","",VLOOKUP(T122,DATAnames,3,FALSE))</f>
        <v/>
      </c>
      <c r="W122" s="749"/>
      <c r="X122" s="125"/>
      <c r="Y122" s="645"/>
      <c r="Z122" s="124">
        <v>11</v>
      </c>
    </row>
    <row r="123" spans="1:26" s="124" customFormat="1" x14ac:dyDescent="0.2">
      <c r="A123" s="641"/>
      <c r="B123" s="645"/>
      <c r="C123" s="648"/>
      <c r="D123" s="645"/>
      <c r="E123" s="227"/>
      <c r="F123" s="227"/>
      <c r="G123" s="227"/>
      <c r="H123" s="227"/>
      <c r="I123" s="227"/>
      <c r="J123" s="227"/>
      <c r="K123" s="227"/>
      <c r="L123" s="284"/>
      <c r="M123" s="284"/>
      <c r="N123" s="284"/>
      <c r="O123" s="284"/>
      <c r="P123" s="229"/>
      <c r="Q123" s="229"/>
      <c r="R123" s="229"/>
      <c r="S123" s="229"/>
      <c r="T123" s="130"/>
      <c r="U123" s="751" t="str">
        <f>IF(V123="","",VLOOKUP(V123,DATA,2,FALSE))</f>
        <v/>
      </c>
      <c r="V123" s="751" t="str">
        <f>IF(T123="","",VLOOKUP(T123,DATAnames,3,FALSE))</f>
        <v/>
      </c>
      <c r="W123" s="749"/>
      <c r="X123" s="125"/>
      <c r="Y123" s="645"/>
    </row>
    <row r="124" spans="1:26" s="124" customFormat="1" x14ac:dyDescent="0.2">
      <c r="A124" s="641"/>
      <c r="B124" s="645"/>
      <c r="C124" s="648"/>
      <c r="D124" s="645"/>
      <c r="E124" s="227"/>
      <c r="F124" s="227"/>
      <c r="G124" s="227"/>
      <c r="H124" s="227"/>
      <c r="I124" s="227"/>
      <c r="J124" s="227"/>
      <c r="K124" s="227"/>
      <c r="L124" s="284"/>
      <c r="M124" s="284"/>
      <c r="N124" s="284"/>
      <c r="O124" s="284"/>
      <c r="P124" s="229"/>
      <c r="Q124" s="229"/>
      <c r="R124" s="229"/>
      <c r="S124" s="229"/>
      <c r="T124" s="130"/>
      <c r="U124" s="751" t="str">
        <f>IF(V124="","",VLOOKUP(V124,DATA,2,FALSE))</f>
        <v/>
      </c>
      <c r="V124" s="751" t="str">
        <f>IF(T124="","",VLOOKUP(T124,DATAnames,3,FALSE))</f>
        <v/>
      </c>
      <c r="W124" s="749"/>
      <c r="X124" s="125"/>
      <c r="Y124" s="645"/>
    </row>
    <row r="125" spans="1:26" s="124" customFormat="1" x14ac:dyDescent="0.2">
      <c r="A125" s="641"/>
      <c r="B125" s="645"/>
      <c r="C125" s="648"/>
      <c r="D125" s="645"/>
      <c r="E125" s="227"/>
      <c r="F125" s="227"/>
      <c r="G125" s="227"/>
      <c r="H125" s="227"/>
      <c r="I125" s="227"/>
      <c r="J125" s="227"/>
      <c r="K125" s="227"/>
      <c r="L125" s="284"/>
      <c r="M125" s="284"/>
      <c r="N125" s="284"/>
      <c r="O125" s="284"/>
      <c r="P125" s="229"/>
      <c r="Q125" s="229"/>
      <c r="R125" s="229"/>
      <c r="S125" s="229"/>
      <c r="T125" s="130"/>
      <c r="U125" s="751" t="str">
        <f>IF(V125="","",VLOOKUP(V125,DATA,2,FALSE))</f>
        <v/>
      </c>
      <c r="V125" s="751" t="str">
        <f>IF(T125="","",VLOOKUP(T125,DATAnames,3,FALSE))</f>
        <v/>
      </c>
      <c r="W125" s="749"/>
      <c r="X125" s="125"/>
      <c r="Y125" s="645"/>
    </row>
    <row r="126" spans="1:26" s="124" customFormat="1" x14ac:dyDescent="0.2">
      <c r="A126" s="641"/>
      <c r="B126" s="645"/>
      <c r="C126" s="648"/>
      <c r="D126" s="645"/>
      <c r="E126" s="227"/>
      <c r="F126" s="227"/>
      <c r="G126" s="227"/>
      <c r="H126" s="227"/>
      <c r="I126" s="227"/>
      <c r="J126" s="227"/>
      <c r="K126" s="227"/>
      <c r="L126" s="284"/>
      <c r="M126" s="284"/>
      <c r="N126" s="284"/>
      <c r="O126" s="284"/>
      <c r="P126" s="284"/>
      <c r="Q126" s="284"/>
      <c r="R126" s="284"/>
      <c r="S126" s="284"/>
      <c r="T126" s="284"/>
      <c r="U126" s="284"/>
      <c r="V126" s="284"/>
      <c r="W126" s="284"/>
      <c r="X126" s="284"/>
      <c r="Y126" s="645"/>
    </row>
    <row r="127" spans="1:26" s="124" customFormat="1" x14ac:dyDescent="0.2">
      <c r="A127" s="641"/>
      <c r="B127" s="645"/>
      <c r="C127" s="648"/>
      <c r="D127" s="645"/>
      <c r="E127" s="227"/>
      <c r="F127" s="227"/>
      <c r="G127" s="227"/>
      <c r="H127" s="227"/>
      <c r="I127" s="227"/>
      <c r="J127" s="227"/>
      <c r="K127" s="227"/>
      <c r="L127" s="284"/>
      <c r="M127" s="284"/>
      <c r="N127" s="284"/>
      <c r="O127" s="284"/>
      <c r="P127" s="284"/>
      <c r="Q127" s="284"/>
      <c r="R127" s="284"/>
      <c r="S127" s="284"/>
      <c r="T127" s="284"/>
      <c r="U127" s="284"/>
      <c r="V127" s="284"/>
      <c r="W127" s="284"/>
      <c r="X127" s="284"/>
      <c r="Y127" s="645"/>
    </row>
    <row r="128" spans="1:26" s="124" customFormat="1" x14ac:dyDescent="0.2">
      <c r="A128" s="641"/>
      <c r="B128" s="645"/>
      <c r="C128" s="648" t="s">
        <v>4092</v>
      </c>
      <c r="D128" s="645"/>
      <c r="E128" s="389" t="s">
        <v>2480</v>
      </c>
      <c r="F128" s="227"/>
      <c r="G128" s="227"/>
      <c r="H128" s="227"/>
      <c r="I128" s="227"/>
      <c r="J128" s="227"/>
      <c r="K128" s="227"/>
      <c r="L128" s="284" t="s">
        <v>4283</v>
      </c>
      <c r="M128" s="125"/>
      <c r="N128" s="125"/>
      <c r="O128" s="125"/>
      <c r="P128" s="229">
        <f>IF(M128="",0,VLOOKUP(M128,PM95ColumnTWO,4,FALSE))</f>
        <v>0</v>
      </c>
      <c r="Q128" s="229">
        <f>IF(N128="",0,VLOOKUP(N128,PM95ColumnTWO,4,FALSE))</f>
        <v>0</v>
      </c>
      <c r="R128" s="229">
        <f>IF(O128="",0,VLOOKUP(O128,PM95ColumnTWO,4,FALSE))</f>
        <v>0</v>
      </c>
      <c r="S128" s="284"/>
      <c r="T128" s="130"/>
      <c r="U128" s="751" t="str">
        <f>IF(V128="","",VLOOKUP(V128,DATA,2,FALSE))</f>
        <v/>
      </c>
      <c r="V128" s="751" t="str">
        <f>IF(T128="","",VLOOKUP(T128,DATAnames,3,FALSE))</f>
        <v/>
      </c>
      <c r="W128" s="749"/>
      <c r="X128" s="125"/>
      <c r="Y128" s="645"/>
      <c r="Z128" s="124">
        <v>18</v>
      </c>
    </row>
    <row r="129" spans="1:26" s="124" customFormat="1" x14ac:dyDescent="0.2">
      <c r="A129" s="641"/>
      <c r="B129" s="645"/>
      <c r="C129" s="648"/>
      <c r="D129" s="645"/>
      <c r="E129" s="227"/>
      <c r="F129" s="227"/>
      <c r="G129" s="227"/>
      <c r="H129" s="227"/>
      <c r="I129" s="227"/>
      <c r="J129" s="227"/>
      <c r="K129" s="227"/>
      <c r="L129" s="284"/>
      <c r="M129" s="284"/>
      <c r="N129" s="284"/>
      <c r="O129" s="284"/>
      <c r="P129" s="229"/>
      <c r="Q129" s="229"/>
      <c r="R129" s="229"/>
      <c r="S129" s="229"/>
      <c r="T129" s="130"/>
      <c r="U129" s="751" t="str">
        <f>IF(V129="","",VLOOKUP(V129,DATA,2,FALSE))</f>
        <v/>
      </c>
      <c r="V129" s="751" t="str">
        <f>IF(T129="","",VLOOKUP(T129,DATAnames,3,FALSE))</f>
        <v/>
      </c>
      <c r="W129" s="749"/>
      <c r="X129" s="125"/>
      <c r="Y129" s="645"/>
    </row>
    <row r="130" spans="1:26" s="124" customFormat="1" x14ac:dyDescent="0.2">
      <c r="A130" s="641"/>
      <c r="B130" s="645"/>
      <c r="C130" s="648"/>
      <c r="D130" s="645"/>
      <c r="E130" s="227"/>
      <c r="F130" s="227"/>
      <c r="G130" s="227"/>
      <c r="H130" s="227"/>
      <c r="I130" s="227"/>
      <c r="J130" s="227"/>
      <c r="K130" s="227"/>
      <c r="L130" s="284"/>
      <c r="M130" s="284"/>
      <c r="N130" s="284"/>
      <c r="O130" s="284"/>
      <c r="P130" s="229"/>
      <c r="Q130" s="229"/>
      <c r="R130" s="229"/>
      <c r="S130" s="229"/>
      <c r="T130" s="130"/>
      <c r="U130" s="751" t="str">
        <f>IF(V130="","",VLOOKUP(V130,DATA,2,FALSE))</f>
        <v/>
      </c>
      <c r="V130" s="751" t="str">
        <f>IF(T130="","",VLOOKUP(T130,DATAnames,3,FALSE))</f>
        <v/>
      </c>
      <c r="W130" s="749"/>
      <c r="X130" s="125"/>
      <c r="Y130" s="645"/>
    </row>
    <row r="131" spans="1:26" s="124" customFormat="1" x14ac:dyDescent="0.2">
      <c r="A131" s="641"/>
      <c r="B131" s="645"/>
      <c r="C131" s="648"/>
      <c r="D131" s="645"/>
      <c r="E131" s="227"/>
      <c r="F131" s="227"/>
      <c r="G131" s="227"/>
      <c r="H131" s="227"/>
      <c r="I131" s="227"/>
      <c r="J131" s="227"/>
      <c r="K131" s="227"/>
      <c r="L131" s="284"/>
      <c r="M131" s="284"/>
      <c r="N131" s="284"/>
      <c r="O131" s="284"/>
      <c r="P131" s="229"/>
      <c r="Q131" s="229"/>
      <c r="R131" s="229"/>
      <c r="S131" s="229"/>
      <c r="T131" s="130"/>
      <c r="U131" s="751" t="str">
        <f>IF(V131="","",VLOOKUP(V131,DATA,2,FALSE))</f>
        <v/>
      </c>
      <c r="V131" s="751" t="str">
        <f>IF(T131="","",VLOOKUP(T131,DATAnames,3,FALSE))</f>
        <v/>
      </c>
      <c r="W131" s="749"/>
      <c r="X131" s="125"/>
      <c r="Y131" s="645"/>
    </row>
    <row r="132" spans="1:26" s="124" customFormat="1" x14ac:dyDescent="0.2">
      <c r="A132" s="641"/>
      <c r="B132" s="645"/>
      <c r="C132" s="648"/>
      <c r="D132" s="645"/>
      <c r="E132" s="227"/>
      <c r="F132" s="227"/>
      <c r="G132" s="227"/>
      <c r="H132" s="227"/>
      <c r="I132" s="227"/>
      <c r="J132" s="227"/>
      <c r="K132" s="227"/>
      <c r="L132" s="284"/>
      <c r="M132" s="284"/>
      <c r="N132" s="284"/>
      <c r="O132" s="284"/>
      <c r="P132" s="284"/>
      <c r="Q132" s="284"/>
      <c r="R132" s="284"/>
      <c r="S132" s="284"/>
      <c r="T132" s="284"/>
      <c r="U132" s="284"/>
      <c r="V132" s="284"/>
      <c r="W132" s="284"/>
      <c r="X132" s="284"/>
      <c r="Y132" s="645"/>
    </row>
    <row r="133" spans="1:26" s="124" customFormat="1" x14ac:dyDescent="0.2">
      <c r="A133" s="641"/>
      <c r="B133" s="645"/>
      <c r="C133" s="648"/>
      <c r="D133" s="645"/>
      <c r="E133" s="234" t="s">
        <v>2548</v>
      </c>
      <c r="F133" s="227"/>
      <c r="G133" s="227"/>
      <c r="H133" s="227"/>
      <c r="I133" s="227"/>
      <c r="J133" s="227"/>
      <c r="K133" s="227"/>
      <c r="L133" s="284"/>
      <c r="M133" s="284"/>
      <c r="N133" s="284"/>
      <c r="O133" s="284"/>
      <c r="P133" s="284"/>
      <c r="Q133" s="284"/>
      <c r="R133" s="284"/>
      <c r="S133" s="284"/>
      <c r="T133" s="284"/>
      <c r="U133" s="284"/>
      <c r="V133" s="284"/>
      <c r="W133" s="284"/>
      <c r="X133" s="284"/>
      <c r="Y133" s="645"/>
    </row>
    <row r="134" spans="1:26" s="957" customFormat="1" x14ac:dyDescent="0.2">
      <c r="A134" s="956"/>
      <c r="B134" s="922"/>
      <c r="C134" s="648" t="s">
        <v>3694</v>
      </c>
      <c r="D134" s="922"/>
      <c r="E134" s="389" t="s">
        <v>2383</v>
      </c>
      <c r="F134" s="886"/>
      <c r="G134" s="886"/>
      <c r="H134" s="886"/>
      <c r="I134" s="886"/>
      <c r="J134" s="886"/>
      <c r="K134" s="886"/>
      <c r="L134" s="912" t="s">
        <v>4283</v>
      </c>
      <c r="M134" s="1126"/>
      <c r="N134" s="1126"/>
      <c r="O134" s="1126"/>
      <c r="P134" s="1127">
        <f>IF(M134="",0,VLOOKUP(M134,PM95ColumnTWO,4,FALSE))</f>
        <v>0</v>
      </c>
      <c r="Q134" s="1127">
        <f>IF(N134="",0,VLOOKUP(N134,PM95ColumnTWO,4,FALSE))</f>
        <v>0</v>
      </c>
      <c r="R134" s="1127">
        <f>IF(O134="",0,VLOOKUP(O134,PM95ColumnTWO,4,FALSE))</f>
        <v>0</v>
      </c>
      <c r="S134" s="1128"/>
      <c r="T134" s="1129"/>
      <c r="U134" s="1130" t="str">
        <f>IF(V134="","",VLOOKUP(V134,DATA,2,FALSE))</f>
        <v/>
      </c>
      <c r="V134" s="1130" t="str">
        <f>IF(T134="","",VLOOKUP(T134,DATAnames,3,FALSE))</f>
        <v/>
      </c>
      <c r="W134" s="1131"/>
      <c r="X134" s="1126"/>
      <c r="Y134" s="1132"/>
      <c r="Z134" s="1133">
        <v>21</v>
      </c>
    </row>
    <row r="135" spans="1:26" s="957" customFormat="1" x14ac:dyDescent="0.2">
      <c r="A135" s="956"/>
      <c r="B135" s="922"/>
      <c r="C135" s="648"/>
      <c r="D135" s="922"/>
      <c r="E135" s="227"/>
      <c r="F135" s="886"/>
      <c r="G135" s="886"/>
      <c r="H135" s="886"/>
      <c r="I135" s="886"/>
      <c r="J135" s="886"/>
      <c r="K135" s="886"/>
      <c r="L135" s="912"/>
      <c r="M135" s="1128"/>
      <c r="N135" s="1128"/>
      <c r="O135" s="1128"/>
      <c r="P135" s="1127"/>
      <c r="Q135" s="1127"/>
      <c r="R135" s="1127"/>
      <c r="S135" s="1127"/>
      <c r="T135" s="1129"/>
      <c r="U135" s="1130" t="str">
        <f>IF(V135="","",VLOOKUP(V135,DATA,2,FALSE))</f>
        <v/>
      </c>
      <c r="V135" s="1130" t="str">
        <f>IF(T135="","",VLOOKUP(T135,DATAnames,3,FALSE))</f>
        <v/>
      </c>
      <c r="W135" s="1131"/>
      <c r="X135" s="1126"/>
      <c r="Y135" s="1132"/>
      <c r="Z135" s="1133"/>
    </row>
    <row r="136" spans="1:26" s="957" customFormat="1" x14ac:dyDescent="0.2">
      <c r="A136" s="956"/>
      <c r="B136" s="922"/>
      <c r="C136" s="648"/>
      <c r="D136" s="922"/>
      <c r="E136" s="227"/>
      <c r="F136" s="886"/>
      <c r="G136" s="886"/>
      <c r="H136" s="886"/>
      <c r="I136" s="886"/>
      <c r="J136" s="886"/>
      <c r="K136" s="886"/>
      <c r="L136" s="912"/>
      <c r="M136" s="1128"/>
      <c r="N136" s="1128"/>
      <c r="O136" s="1128"/>
      <c r="P136" s="1127"/>
      <c r="Q136" s="1127"/>
      <c r="R136" s="1127"/>
      <c r="S136" s="1127"/>
      <c r="T136" s="1129"/>
      <c r="U136" s="1130" t="str">
        <f>IF(V136="","",VLOOKUP(V136,DATA,2,FALSE))</f>
        <v/>
      </c>
      <c r="V136" s="1130" t="str">
        <f>IF(T136="","",VLOOKUP(T136,DATAnames,3,FALSE))</f>
        <v/>
      </c>
      <c r="W136" s="1131"/>
      <c r="X136" s="1126"/>
      <c r="Y136" s="1132"/>
      <c r="Z136" s="1133"/>
    </row>
    <row r="137" spans="1:26" s="957" customFormat="1" x14ac:dyDescent="0.2">
      <c r="A137" s="956"/>
      <c r="B137" s="922"/>
      <c r="C137" s="648"/>
      <c r="D137" s="922"/>
      <c r="E137" s="227"/>
      <c r="F137" s="886"/>
      <c r="G137" s="886"/>
      <c r="H137" s="886"/>
      <c r="I137" s="886"/>
      <c r="J137" s="886"/>
      <c r="K137" s="886"/>
      <c r="L137" s="912"/>
      <c r="M137" s="1128"/>
      <c r="N137" s="1128"/>
      <c r="O137" s="1128"/>
      <c r="P137" s="1127"/>
      <c r="Q137" s="1127"/>
      <c r="R137" s="1127"/>
      <c r="S137" s="1127"/>
      <c r="T137" s="1129"/>
      <c r="U137" s="1130" t="str">
        <f>IF(V137="","",VLOOKUP(V137,DATA,2,FALSE))</f>
        <v/>
      </c>
      <c r="V137" s="1130" t="str">
        <f>IF(T137="","",VLOOKUP(T137,DATAnames,3,FALSE))</f>
        <v/>
      </c>
      <c r="W137" s="1131"/>
      <c r="X137" s="1126"/>
      <c r="Y137" s="1132"/>
      <c r="Z137" s="1133"/>
    </row>
    <row r="138" spans="1:26" s="957" customFormat="1" x14ac:dyDescent="0.2">
      <c r="A138" s="956"/>
      <c r="B138" s="922"/>
      <c r="C138" s="648"/>
      <c r="D138" s="922"/>
      <c r="E138" s="227"/>
      <c r="F138" s="886"/>
      <c r="G138" s="886"/>
      <c r="H138" s="886"/>
      <c r="I138" s="886"/>
      <c r="J138" s="886"/>
      <c r="K138" s="886"/>
      <c r="L138" s="912"/>
      <c r="M138" s="912"/>
      <c r="N138" s="912"/>
      <c r="O138" s="912"/>
      <c r="P138" s="912"/>
      <c r="Q138" s="912"/>
      <c r="R138" s="912"/>
      <c r="S138" s="912"/>
      <c r="T138" s="912"/>
      <c r="U138" s="912"/>
      <c r="V138" s="912"/>
      <c r="W138" s="912"/>
      <c r="X138" s="912"/>
      <c r="Y138" s="922"/>
    </row>
    <row r="139" spans="1:26" s="957" customFormat="1" x14ac:dyDescent="0.2">
      <c r="A139" s="956"/>
      <c r="B139" s="922"/>
      <c r="C139" s="648"/>
      <c r="D139" s="922"/>
      <c r="E139" s="234"/>
      <c r="F139" s="886"/>
      <c r="G139" s="886"/>
      <c r="H139" s="886"/>
      <c r="I139" s="886"/>
      <c r="J139" s="886"/>
      <c r="K139" s="886"/>
      <c r="L139" s="912"/>
      <c r="M139" s="912"/>
      <c r="N139" s="912"/>
      <c r="O139" s="912"/>
      <c r="P139" s="912"/>
      <c r="Q139" s="912"/>
      <c r="R139" s="912"/>
      <c r="S139" s="912"/>
      <c r="T139" s="912"/>
      <c r="U139" s="912"/>
      <c r="V139" s="912"/>
      <c r="W139" s="912"/>
      <c r="X139" s="912"/>
      <c r="Y139" s="922"/>
    </row>
    <row r="140" spans="1:26" s="957" customFormat="1" x14ac:dyDescent="0.2">
      <c r="A140" s="956"/>
      <c r="B140" s="922"/>
      <c r="C140" s="648" t="s">
        <v>4772</v>
      </c>
      <c r="D140" s="922"/>
      <c r="E140" s="389" t="s">
        <v>2503</v>
      </c>
      <c r="F140" s="886"/>
      <c r="G140" s="886"/>
      <c r="H140" s="886"/>
      <c r="I140" s="886"/>
      <c r="J140" s="886"/>
      <c r="K140" s="886"/>
      <c r="L140" s="912" t="s">
        <v>4283</v>
      </c>
      <c r="M140" s="1126"/>
      <c r="N140" s="1126"/>
      <c r="O140" s="1126"/>
      <c r="P140" s="1127">
        <f>IF(M140="",0,VLOOKUP(M140,PM95ColumnTWO,4,FALSE))</f>
        <v>0</v>
      </c>
      <c r="Q140" s="1127">
        <f>IF(N140="",0,VLOOKUP(N140,PM95ColumnTWO,4,FALSE))</f>
        <v>0</v>
      </c>
      <c r="R140" s="1127">
        <f>IF(O140="",0,VLOOKUP(O140,PM95ColumnTWO,4,FALSE))</f>
        <v>0</v>
      </c>
      <c r="S140" s="1128"/>
      <c r="T140" s="1129"/>
      <c r="U140" s="1130" t="str">
        <f>IF(V140="","",VLOOKUP(V140,DATA,2,FALSE))</f>
        <v/>
      </c>
      <c r="V140" s="1130" t="str">
        <f>IF(T140="","",VLOOKUP(T140,DATAnames,3,FALSE))</f>
        <v/>
      </c>
      <c r="W140" s="1131"/>
      <c r="X140" s="1126"/>
      <c r="Y140" s="1132"/>
      <c r="Z140" s="1133">
        <v>22</v>
      </c>
    </row>
    <row r="141" spans="1:26" s="957" customFormat="1" x14ac:dyDescent="0.2">
      <c r="A141" s="956"/>
      <c r="B141" s="922"/>
      <c r="C141" s="648"/>
      <c r="D141" s="922"/>
      <c r="E141" s="227"/>
      <c r="F141" s="886"/>
      <c r="G141" s="886"/>
      <c r="H141" s="886"/>
      <c r="I141" s="886"/>
      <c r="J141" s="886"/>
      <c r="K141" s="886"/>
      <c r="L141" s="912"/>
      <c r="M141" s="1128"/>
      <c r="N141" s="1128"/>
      <c r="O141" s="1128"/>
      <c r="P141" s="1127"/>
      <c r="Q141" s="1127"/>
      <c r="R141" s="1127"/>
      <c r="S141" s="1127"/>
      <c r="T141" s="1129"/>
      <c r="U141" s="1130" t="str">
        <f>IF(V141="","",VLOOKUP(V141,DATA,2,FALSE))</f>
        <v/>
      </c>
      <c r="V141" s="1130" t="str">
        <f>IF(T141="","",VLOOKUP(T141,DATAnames,3,FALSE))</f>
        <v/>
      </c>
      <c r="W141" s="1131"/>
      <c r="X141" s="1126"/>
      <c r="Y141" s="1132"/>
      <c r="Z141" s="1133"/>
    </row>
    <row r="142" spans="1:26" s="957" customFormat="1" x14ac:dyDescent="0.2">
      <c r="A142" s="956"/>
      <c r="B142" s="922"/>
      <c r="C142" s="648"/>
      <c r="D142" s="922"/>
      <c r="E142" s="227"/>
      <c r="F142" s="886"/>
      <c r="G142" s="886"/>
      <c r="H142" s="886"/>
      <c r="I142" s="886"/>
      <c r="J142" s="886"/>
      <c r="K142" s="886"/>
      <c r="L142" s="912"/>
      <c r="M142" s="1128"/>
      <c r="N142" s="1128"/>
      <c r="O142" s="1128"/>
      <c r="P142" s="1127"/>
      <c r="Q142" s="1127"/>
      <c r="R142" s="1127"/>
      <c r="S142" s="1127"/>
      <c r="T142" s="1129"/>
      <c r="U142" s="1130" t="str">
        <f>IF(V142="","",VLOOKUP(V142,DATA,2,FALSE))</f>
        <v/>
      </c>
      <c r="V142" s="1130" t="str">
        <f>IF(T142="","",VLOOKUP(T142,DATAnames,3,FALSE))</f>
        <v/>
      </c>
      <c r="W142" s="1131"/>
      <c r="X142" s="1126"/>
      <c r="Y142" s="1132"/>
      <c r="Z142" s="1133"/>
    </row>
    <row r="143" spans="1:26" s="957" customFormat="1" x14ac:dyDescent="0.2">
      <c r="A143" s="956"/>
      <c r="B143" s="922"/>
      <c r="C143" s="648"/>
      <c r="D143" s="922"/>
      <c r="E143" s="227"/>
      <c r="F143" s="886"/>
      <c r="G143" s="886"/>
      <c r="H143" s="886"/>
      <c r="I143" s="886"/>
      <c r="J143" s="886"/>
      <c r="K143" s="886"/>
      <c r="L143" s="912"/>
      <c r="M143" s="1128"/>
      <c r="N143" s="1128"/>
      <c r="O143" s="1128"/>
      <c r="P143" s="1127"/>
      <c r="Q143" s="1127"/>
      <c r="R143" s="1127"/>
      <c r="S143" s="1127"/>
      <c r="T143" s="1129"/>
      <c r="U143" s="1130" t="str">
        <f>IF(V143="","",VLOOKUP(V143,DATA,2,FALSE))</f>
        <v/>
      </c>
      <c r="V143" s="1130" t="str">
        <f>IF(T143="","",VLOOKUP(T143,DATAnames,3,FALSE))</f>
        <v/>
      </c>
      <c r="W143" s="1131"/>
      <c r="X143" s="1126"/>
      <c r="Y143" s="1132"/>
      <c r="Z143" s="1133"/>
    </row>
    <row r="144" spans="1:26" s="957" customFormat="1" x14ac:dyDescent="0.2">
      <c r="A144" s="956"/>
      <c r="B144" s="922"/>
      <c r="C144" s="648"/>
      <c r="D144" s="922"/>
      <c r="E144" s="227"/>
      <c r="F144" s="886"/>
      <c r="G144" s="886"/>
      <c r="H144" s="886"/>
      <c r="I144" s="886"/>
      <c r="J144" s="886"/>
      <c r="K144" s="886"/>
      <c r="L144" s="912"/>
      <c r="M144" s="912"/>
      <c r="N144" s="912"/>
      <c r="O144" s="912"/>
      <c r="P144" s="912"/>
      <c r="Q144" s="912"/>
      <c r="R144" s="912"/>
      <c r="S144" s="912"/>
      <c r="T144" s="912"/>
      <c r="U144" s="912"/>
      <c r="V144" s="912"/>
      <c r="W144" s="912"/>
      <c r="X144" s="912"/>
      <c r="Y144" s="922"/>
    </row>
    <row r="145" spans="1:26" s="957" customFormat="1" x14ac:dyDescent="0.2">
      <c r="A145" s="956"/>
      <c r="B145" s="922"/>
      <c r="C145" s="648"/>
      <c r="D145" s="922"/>
      <c r="E145" s="234"/>
      <c r="F145" s="886"/>
      <c r="G145" s="886"/>
      <c r="H145" s="886"/>
      <c r="I145" s="886"/>
      <c r="J145" s="886"/>
      <c r="K145" s="886"/>
      <c r="L145" s="912"/>
      <c r="M145" s="912"/>
      <c r="N145" s="912"/>
      <c r="O145" s="912"/>
      <c r="P145" s="912"/>
      <c r="Q145" s="912"/>
      <c r="R145" s="912"/>
      <c r="S145" s="912"/>
      <c r="T145" s="912"/>
      <c r="U145" s="912"/>
      <c r="V145" s="912"/>
      <c r="W145" s="912"/>
      <c r="X145" s="912"/>
      <c r="Y145" s="922"/>
    </row>
    <row r="146" spans="1:26" s="957" customFormat="1" x14ac:dyDescent="0.2">
      <c r="A146" s="956"/>
      <c r="B146" s="922"/>
      <c r="C146" s="648" t="s">
        <v>3695</v>
      </c>
      <c r="D146" s="922"/>
      <c r="E146" s="389" t="s">
        <v>2504</v>
      </c>
      <c r="F146" s="886"/>
      <c r="G146" s="886"/>
      <c r="H146" s="886"/>
      <c r="I146" s="886"/>
      <c r="J146" s="886"/>
      <c r="K146" s="886"/>
      <c r="L146" s="912" t="s">
        <v>4283</v>
      </c>
      <c r="M146" s="1126"/>
      <c r="N146" s="1126"/>
      <c r="O146" s="1126"/>
      <c r="P146" s="1127">
        <f>IF(M146="",0,VLOOKUP(M146,PM95ColumnTWO,4,FALSE))</f>
        <v>0</v>
      </c>
      <c r="Q146" s="1127">
        <f>IF(N146="",0,VLOOKUP(N146,PM95ColumnTWO,4,FALSE))</f>
        <v>0</v>
      </c>
      <c r="R146" s="1127">
        <f>IF(O146="",0,VLOOKUP(O146,PM95ColumnTWO,4,FALSE))</f>
        <v>0</v>
      </c>
      <c r="S146" s="1128"/>
      <c r="T146" s="1129"/>
      <c r="U146" s="1130" t="str">
        <f>IF(V146="","",VLOOKUP(V146,DATA,2,FALSE))</f>
        <v/>
      </c>
      <c r="V146" s="1130" t="str">
        <f>IF(T146="","",VLOOKUP(T146,DATAnames,3,FALSE))</f>
        <v/>
      </c>
      <c r="W146" s="1131"/>
      <c r="X146" s="1126"/>
      <c r="Y146" s="1132"/>
      <c r="Z146" s="1133">
        <v>23</v>
      </c>
    </row>
    <row r="147" spans="1:26" s="957" customFormat="1" x14ac:dyDescent="0.2">
      <c r="A147" s="956"/>
      <c r="B147" s="922"/>
      <c r="C147" s="648"/>
      <c r="D147" s="922"/>
      <c r="E147" s="227"/>
      <c r="F147" s="886"/>
      <c r="G147" s="886"/>
      <c r="H147" s="886"/>
      <c r="I147" s="886"/>
      <c r="J147" s="886"/>
      <c r="K147" s="886"/>
      <c r="L147" s="912"/>
      <c r="M147" s="1128"/>
      <c r="N147" s="1128"/>
      <c r="O147" s="1128"/>
      <c r="P147" s="1127"/>
      <c r="Q147" s="1127"/>
      <c r="R147" s="1127"/>
      <c r="S147" s="1127"/>
      <c r="T147" s="1129"/>
      <c r="U147" s="1130" t="str">
        <f>IF(V147="","",VLOOKUP(V147,DATA,2,FALSE))</f>
        <v/>
      </c>
      <c r="V147" s="1130" t="str">
        <f>IF(T147="","",VLOOKUP(T147,DATAnames,3,FALSE))</f>
        <v/>
      </c>
      <c r="W147" s="1131"/>
      <c r="X147" s="1126"/>
      <c r="Y147" s="1132"/>
      <c r="Z147" s="1133"/>
    </row>
    <row r="148" spans="1:26" s="957" customFormat="1" x14ac:dyDescent="0.2">
      <c r="A148" s="956"/>
      <c r="B148" s="922"/>
      <c r="C148" s="648"/>
      <c r="D148" s="922"/>
      <c r="E148" s="227"/>
      <c r="F148" s="886"/>
      <c r="G148" s="886"/>
      <c r="H148" s="886"/>
      <c r="I148" s="886"/>
      <c r="J148" s="886"/>
      <c r="K148" s="886"/>
      <c r="L148" s="912"/>
      <c r="M148" s="1128"/>
      <c r="N148" s="1128"/>
      <c r="O148" s="1128"/>
      <c r="P148" s="1127"/>
      <c r="Q148" s="1127"/>
      <c r="R148" s="1127"/>
      <c r="S148" s="1127"/>
      <c r="T148" s="1129"/>
      <c r="U148" s="1130" t="str">
        <f>IF(V148="","",VLOOKUP(V148,DATA,2,FALSE))</f>
        <v/>
      </c>
      <c r="V148" s="1130" t="str">
        <f>IF(T148="","",VLOOKUP(T148,DATAnames,3,FALSE))</f>
        <v/>
      </c>
      <c r="W148" s="1131"/>
      <c r="X148" s="1126"/>
      <c r="Y148" s="1132"/>
      <c r="Z148" s="1133"/>
    </row>
    <row r="149" spans="1:26" s="957" customFormat="1" x14ac:dyDescent="0.2">
      <c r="A149" s="956"/>
      <c r="B149" s="922"/>
      <c r="C149" s="648"/>
      <c r="D149" s="922"/>
      <c r="E149" s="227"/>
      <c r="F149" s="886"/>
      <c r="G149" s="886"/>
      <c r="H149" s="886"/>
      <c r="I149" s="886"/>
      <c r="J149" s="886"/>
      <c r="K149" s="886"/>
      <c r="L149" s="912"/>
      <c r="M149" s="1128"/>
      <c r="N149" s="1128"/>
      <c r="O149" s="1128"/>
      <c r="P149" s="1127"/>
      <c r="Q149" s="1127"/>
      <c r="R149" s="1127"/>
      <c r="S149" s="1127"/>
      <c r="T149" s="1129"/>
      <c r="U149" s="1130" t="str">
        <f>IF(V149="","",VLOOKUP(V149,DATA,2,FALSE))</f>
        <v/>
      </c>
      <c r="V149" s="1130" t="str">
        <f>IF(T149="","",VLOOKUP(T149,DATAnames,3,FALSE))</f>
        <v/>
      </c>
      <c r="W149" s="1131"/>
      <c r="X149" s="1126"/>
      <c r="Y149" s="1132"/>
      <c r="Z149" s="1133"/>
    </row>
    <row r="150" spans="1:26" s="957" customFormat="1" x14ac:dyDescent="0.2">
      <c r="A150" s="956"/>
      <c r="B150" s="922"/>
      <c r="C150" s="648"/>
      <c r="D150" s="922"/>
      <c r="E150" s="227"/>
      <c r="F150" s="886"/>
      <c r="G150" s="886"/>
      <c r="H150" s="886"/>
      <c r="I150" s="886"/>
      <c r="J150" s="886"/>
      <c r="K150" s="886"/>
      <c r="L150" s="912"/>
      <c r="M150" s="912"/>
      <c r="N150" s="912"/>
      <c r="O150" s="912"/>
      <c r="P150" s="912"/>
      <c r="Q150" s="912"/>
      <c r="R150" s="912"/>
      <c r="S150" s="912"/>
      <c r="T150" s="912"/>
      <c r="U150" s="912"/>
      <c r="V150" s="912"/>
      <c r="W150" s="912"/>
      <c r="X150" s="912"/>
      <c r="Y150" s="922"/>
    </row>
    <row r="151" spans="1:26" s="957" customFormat="1" x14ac:dyDescent="0.2">
      <c r="A151" s="956"/>
      <c r="B151" s="922"/>
      <c r="C151" s="648"/>
      <c r="D151" s="922"/>
      <c r="E151" s="234" t="s">
        <v>2932</v>
      </c>
      <c r="F151" s="886"/>
      <c r="G151" s="886"/>
      <c r="H151" s="886"/>
      <c r="I151" s="886"/>
      <c r="J151" s="886"/>
      <c r="K151" s="886"/>
      <c r="L151" s="912"/>
      <c r="M151" s="912"/>
      <c r="N151" s="912"/>
      <c r="O151" s="912"/>
      <c r="P151" s="912"/>
      <c r="Q151" s="912"/>
      <c r="R151" s="912"/>
      <c r="S151" s="912"/>
      <c r="T151" s="912"/>
      <c r="U151" s="912"/>
      <c r="V151" s="912"/>
      <c r="W151" s="912"/>
      <c r="X151" s="912"/>
      <c r="Y151" s="922"/>
    </row>
    <row r="152" spans="1:26" s="1133" customFormat="1" x14ac:dyDescent="0.2">
      <c r="A152" s="956"/>
      <c r="B152" s="922"/>
      <c r="C152" s="648" t="s">
        <v>4770</v>
      </c>
      <c r="D152" s="922"/>
      <c r="E152" s="389" t="s">
        <v>2505</v>
      </c>
      <c r="F152" s="886"/>
      <c r="G152" s="886"/>
      <c r="H152" s="886"/>
      <c r="I152" s="886"/>
      <c r="J152" s="886"/>
      <c r="K152" s="886"/>
      <c r="L152" s="912" t="s">
        <v>4283</v>
      </c>
      <c r="M152" s="1126"/>
      <c r="N152" s="1126"/>
      <c r="O152" s="1126"/>
      <c r="P152" s="1127">
        <f>IF(M152="",0,VLOOKUP(M152,PM95ColumnTWO,4,FALSE))</f>
        <v>0</v>
      </c>
      <c r="Q152" s="1127">
        <f>IF(N152="",0,VLOOKUP(N152,PM95ColumnTWO,4,FALSE))</f>
        <v>0</v>
      </c>
      <c r="R152" s="1127">
        <f>IF(O152="",0,VLOOKUP(O152,PM95ColumnTWO,4,FALSE))</f>
        <v>0</v>
      </c>
      <c r="S152" s="1128"/>
      <c r="T152" s="1129"/>
      <c r="U152" s="1130" t="str">
        <f>IF(V152="","",VLOOKUP(V152,DATA,2,FALSE))</f>
        <v/>
      </c>
      <c r="V152" s="1130" t="str">
        <f>IF(T152="","",VLOOKUP(T152,DATAnames,3,FALSE))</f>
        <v/>
      </c>
      <c r="W152" s="1131"/>
      <c r="X152" s="1126"/>
      <c r="Y152" s="1132"/>
      <c r="Z152" s="1133">
        <v>24</v>
      </c>
    </row>
    <row r="153" spans="1:26" s="1133" customFormat="1" x14ac:dyDescent="0.2">
      <c r="A153" s="956"/>
      <c r="B153" s="922"/>
      <c r="C153" s="648"/>
      <c r="D153" s="922"/>
      <c r="E153" s="227"/>
      <c r="F153" s="886"/>
      <c r="G153" s="886"/>
      <c r="H153" s="886"/>
      <c r="I153" s="886"/>
      <c r="J153" s="886"/>
      <c r="K153" s="886"/>
      <c r="L153" s="912"/>
      <c r="M153" s="1128"/>
      <c r="N153" s="1128"/>
      <c r="O153" s="1128"/>
      <c r="P153" s="1127"/>
      <c r="Q153" s="1127"/>
      <c r="R153" s="1127"/>
      <c r="S153" s="1127"/>
      <c r="T153" s="1129"/>
      <c r="U153" s="1130" t="str">
        <f>IF(V153="","",VLOOKUP(V153,DATA,2,FALSE))</f>
        <v/>
      </c>
      <c r="V153" s="1130" t="str">
        <f>IF(T153="","",VLOOKUP(T153,DATAnames,3,FALSE))</f>
        <v/>
      </c>
      <c r="W153" s="1131"/>
      <c r="X153" s="1126"/>
      <c r="Y153" s="1132"/>
    </row>
    <row r="154" spans="1:26" s="1133" customFormat="1" x14ac:dyDescent="0.2">
      <c r="A154" s="956"/>
      <c r="B154" s="922"/>
      <c r="C154" s="648"/>
      <c r="D154" s="922"/>
      <c r="E154" s="227"/>
      <c r="F154" s="886"/>
      <c r="G154" s="886"/>
      <c r="H154" s="886"/>
      <c r="I154" s="886"/>
      <c r="J154" s="886"/>
      <c r="K154" s="886"/>
      <c r="L154" s="912"/>
      <c r="M154" s="1128"/>
      <c r="N154" s="1128"/>
      <c r="O154" s="1128"/>
      <c r="P154" s="1127"/>
      <c r="Q154" s="1127"/>
      <c r="R154" s="1127"/>
      <c r="S154" s="1127"/>
      <c r="T154" s="1129"/>
      <c r="U154" s="1130" t="str">
        <f>IF(V154="","",VLOOKUP(V154,DATA,2,FALSE))</f>
        <v/>
      </c>
      <c r="V154" s="1130" t="str">
        <f>IF(T154="","",VLOOKUP(T154,DATAnames,3,FALSE))</f>
        <v/>
      </c>
      <c r="W154" s="1131"/>
      <c r="X154" s="1126"/>
      <c r="Y154" s="1132"/>
    </row>
    <row r="155" spans="1:26" s="1133" customFormat="1" x14ac:dyDescent="0.2">
      <c r="A155" s="956"/>
      <c r="B155" s="922"/>
      <c r="C155" s="648"/>
      <c r="D155" s="922"/>
      <c r="E155" s="227"/>
      <c r="F155" s="886"/>
      <c r="G155" s="886"/>
      <c r="H155" s="886"/>
      <c r="I155" s="886"/>
      <c r="J155" s="886"/>
      <c r="K155" s="886"/>
      <c r="L155" s="912"/>
      <c r="M155" s="1128"/>
      <c r="N155" s="1128"/>
      <c r="O155" s="1128"/>
      <c r="P155" s="1127"/>
      <c r="Q155" s="1127"/>
      <c r="R155" s="1127"/>
      <c r="S155" s="1127"/>
      <c r="T155" s="1129"/>
      <c r="U155" s="1130" t="str">
        <f>IF(V155="","",VLOOKUP(V155,DATA,2,FALSE))</f>
        <v/>
      </c>
      <c r="V155" s="1130" t="str">
        <f>IF(T155="","",VLOOKUP(T155,DATAnames,3,FALSE))</f>
        <v/>
      </c>
      <c r="W155" s="1131"/>
      <c r="X155" s="1126"/>
      <c r="Y155" s="1132"/>
    </row>
    <row r="156" spans="1:26" s="957" customFormat="1" x14ac:dyDescent="0.2">
      <c r="A156" s="956"/>
      <c r="B156" s="922"/>
      <c r="C156" s="648"/>
      <c r="D156" s="922"/>
      <c r="E156" s="227"/>
      <c r="F156" s="886"/>
      <c r="G156" s="886"/>
      <c r="H156" s="886"/>
      <c r="I156" s="886"/>
      <c r="J156" s="886"/>
      <c r="K156" s="886"/>
      <c r="L156" s="912"/>
      <c r="M156" s="912"/>
      <c r="N156" s="912"/>
      <c r="O156" s="912"/>
      <c r="P156" s="912"/>
      <c r="Q156" s="912"/>
      <c r="R156" s="912"/>
      <c r="S156" s="912"/>
      <c r="T156" s="912"/>
      <c r="U156" s="912"/>
      <c r="V156" s="912"/>
      <c r="W156" s="912"/>
      <c r="X156" s="912"/>
      <c r="Y156" s="922"/>
    </row>
    <row r="157" spans="1:26" s="124" customFormat="1" x14ac:dyDescent="0.2">
      <c r="A157" s="641"/>
      <c r="B157" s="645"/>
      <c r="C157" s="648"/>
      <c r="D157" s="645"/>
      <c r="E157" s="234" t="s">
        <v>3723</v>
      </c>
      <c r="F157" s="227"/>
      <c r="G157" s="227"/>
      <c r="H157" s="227"/>
      <c r="I157" s="227"/>
      <c r="J157" s="227"/>
      <c r="K157" s="227"/>
      <c r="L157" s="284"/>
      <c r="M157" s="284"/>
      <c r="N157" s="284"/>
      <c r="O157" s="284"/>
      <c r="P157" s="284"/>
      <c r="Q157" s="284"/>
      <c r="R157" s="284"/>
      <c r="S157" s="284"/>
      <c r="T157" s="284"/>
      <c r="U157" s="284"/>
      <c r="V157" s="284"/>
      <c r="W157" s="284"/>
      <c r="X157" s="284"/>
      <c r="Y157" s="645"/>
    </row>
    <row r="158" spans="1:26" s="124" customFormat="1" x14ac:dyDescent="0.2">
      <c r="A158" s="641"/>
      <c r="B158" s="645"/>
      <c r="C158" s="648" t="s">
        <v>4093</v>
      </c>
      <c r="D158" s="645"/>
      <c r="E158" s="389" t="s">
        <v>3722</v>
      </c>
      <c r="F158" s="227"/>
      <c r="G158" s="227"/>
      <c r="H158" s="227"/>
      <c r="I158" s="227"/>
      <c r="J158" s="227"/>
      <c r="K158" s="227"/>
      <c r="L158" s="284" t="s">
        <v>4283</v>
      </c>
      <c r="M158" s="125"/>
      <c r="N158" s="125"/>
      <c r="O158" s="125"/>
      <c r="P158" s="229">
        <f>IF(M158="",0,VLOOKUP(M158,PM95ColumnTWO,4,FALSE))</f>
        <v>0</v>
      </c>
      <c r="Q158" s="229">
        <f>IF(N158="",0,VLOOKUP(N158,PM95ColumnTWO,4,FALSE))</f>
        <v>0</v>
      </c>
      <c r="R158" s="229">
        <f>IF(O158="",0,VLOOKUP(O158,PM95ColumnTWO,4,FALSE))</f>
        <v>0</v>
      </c>
      <c r="S158" s="284"/>
      <c r="T158" s="130"/>
      <c r="U158" s="751" t="str">
        <f>IF(V158="","",VLOOKUP(V158,DATA,2,FALSE))</f>
        <v/>
      </c>
      <c r="V158" s="751" t="str">
        <f>IF(T158="","",VLOOKUP(T158,DATAnames,3,FALSE))</f>
        <v/>
      </c>
      <c r="W158" s="749"/>
      <c r="X158" s="125"/>
      <c r="Y158" s="645"/>
      <c r="Z158" s="124">
        <v>12</v>
      </c>
    </row>
    <row r="159" spans="1:26" s="124" customFormat="1" x14ac:dyDescent="0.2">
      <c r="A159" s="641"/>
      <c r="B159" s="645"/>
      <c r="C159" s="648"/>
      <c r="D159" s="645"/>
      <c r="E159" s="227"/>
      <c r="F159" s="227"/>
      <c r="G159" s="227"/>
      <c r="H159" s="227"/>
      <c r="I159" s="227"/>
      <c r="J159" s="227"/>
      <c r="K159" s="227"/>
      <c r="L159" s="284"/>
      <c r="M159" s="284"/>
      <c r="N159" s="284"/>
      <c r="O159" s="284"/>
      <c r="P159" s="229"/>
      <c r="Q159" s="229"/>
      <c r="R159" s="229"/>
      <c r="S159" s="229"/>
      <c r="T159" s="130"/>
      <c r="U159" s="751" t="str">
        <f>IF(V159="","",VLOOKUP(V159,DATA,2,FALSE))</f>
        <v/>
      </c>
      <c r="V159" s="751" t="str">
        <f>IF(T159="","",VLOOKUP(T159,DATAnames,3,FALSE))</f>
        <v/>
      </c>
      <c r="W159" s="749"/>
      <c r="X159" s="125"/>
      <c r="Y159" s="645"/>
    </row>
    <row r="160" spans="1:26" s="124" customFormat="1" x14ac:dyDescent="0.2">
      <c r="A160" s="641"/>
      <c r="B160" s="645"/>
      <c r="C160" s="648"/>
      <c r="D160" s="645"/>
      <c r="E160" s="227"/>
      <c r="F160" s="227"/>
      <c r="G160" s="227"/>
      <c r="H160" s="227"/>
      <c r="I160" s="227"/>
      <c r="J160" s="227"/>
      <c r="K160" s="227"/>
      <c r="L160" s="284"/>
      <c r="M160" s="284"/>
      <c r="N160" s="284"/>
      <c r="O160" s="284"/>
      <c r="P160" s="229"/>
      <c r="Q160" s="229"/>
      <c r="R160" s="229"/>
      <c r="S160" s="229"/>
      <c r="T160" s="130"/>
      <c r="U160" s="751" t="str">
        <f>IF(V160="","",VLOOKUP(V160,DATA,2,FALSE))</f>
        <v/>
      </c>
      <c r="V160" s="751" t="str">
        <f>IF(T160="","",VLOOKUP(T160,DATAnames,3,FALSE))</f>
        <v/>
      </c>
      <c r="W160" s="749"/>
      <c r="X160" s="125"/>
      <c r="Y160" s="645"/>
    </row>
    <row r="161" spans="1:25" s="124" customFormat="1" x14ac:dyDescent="0.2">
      <c r="A161" s="641"/>
      <c r="B161" s="645"/>
      <c r="C161" s="648"/>
      <c r="D161" s="645"/>
      <c r="E161" s="227"/>
      <c r="F161" s="227"/>
      <c r="G161" s="227"/>
      <c r="H161" s="227"/>
      <c r="I161" s="227"/>
      <c r="J161" s="227"/>
      <c r="K161" s="227"/>
      <c r="L161" s="284"/>
      <c r="M161" s="284"/>
      <c r="N161" s="284"/>
      <c r="O161" s="284"/>
      <c r="P161" s="229"/>
      <c r="Q161" s="229"/>
      <c r="R161" s="229"/>
      <c r="S161" s="229"/>
      <c r="T161" s="130"/>
      <c r="U161" s="751" t="str">
        <f>IF(V161="","",VLOOKUP(V161,DATA,2,FALSE))</f>
        <v/>
      </c>
      <c r="V161" s="751" t="str">
        <f>IF(T161="","",VLOOKUP(T161,DATAnames,3,FALSE))</f>
        <v/>
      </c>
      <c r="W161" s="749"/>
      <c r="X161" s="125"/>
      <c r="Y161" s="645"/>
    </row>
    <row r="162" spans="1:25" s="744" customFormat="1" x14ac:dyDescent="0.2">
      <c r="A162" s="748"/>
      <c r="B162" s="645"/>
      <c r="C162" s="648"/>
      <c r="D162" s="645"/>
      <c r="E162" s="227"/>
      <c r="F162" s="227"/>
      <c r="G162" s="227"/>
      <c r="H162" s="227"/>
      <c r="I162" s="227"/>
      <c r="J162" s="227"/>
      <c r="K162" s="227"/>
      <c r="L162" s="284"/>
      <c r="M162" s="232"/>
      <c r="N162" s="232"/>
      <c r="O162" s="232"/>
      <c r="P162" s="284"/>
      <c r="Q162" s="284"/>
      <c r="R162" s="284"/>
      <c r="S162" s="284"/>
      <c r="T162" s="232"/>
      <c r="U162" s="232"/>
      <c r="V162" s="232"/>
      <c r="W162" s="232"/>
      <c r="X162" s="750"/>
      <c r="Y162" s="645"/>
    </row>
    <row r="163" spans="1:25" s="703" customFormat="1" x14ac:dyDescent="0.2">
      <c r="A163" s="654"/>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3" customFormat="1" x14ac:dyDescent="0.2">
      <c r="A164" s="654"/>
      <c r="C164" s="745"/>
      <c r="M164" s="746"/>
      <c r="N164" s="746"/>
      <c r="O164" s="746"/>
      <c r="T164" s="746"/>
      <c r="U164" s="746"/>
      <c r="V164" s="746"/>
      <c r="W164" s="746"/>
      <c r="X164" s="747"/>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36"/>
  <sheetViews>
    <sheetView topLeftCell="B446" zoomScaleNormal="100" zoomScaleSheetLayoutView="100" workbookViewId="0">
      <selection activeCell="E469" sqref="E469"/>
    </sheetView>
  </sheetViews>
  <sheetFormatPr defaultRowHeight="12.75" x14ac:dyDescent="0.2"/>
  <cols>
    <col min="1" max="1" width="21.42578125" customWidth="1"/>
    <col min="2" max="2" width="32" customWidth="1"/>
    <col min="3" max="4" width="17" hidden="1" customWidth="1"/>
    <col min="5" max="5" width="17" customWidth="1"/>
    <col min="6" max="6" width="16.140625" customWidth="1"/>
    <col min="7" max="7" width="16" customWidth="1"/>
    <col min="8" max="8" width="17.85546875" customWidth="1"/>
  </cols>
  <sheetData>
    <row r="1" spans="1:8" x14ac:dyDescent="0.2">
      <c r="B1" s="1358" t="s">
        <v>4865</v>
      </c>
    </row>
    <row r="2" spans="1:8" x14ac:dyDescent="0.2">
      <c r="B2" s="1358" t="s">
        <v>4866</v>
      </c>
    </row>
    <row r="3" spans="1:8" x14ac:dyDescent="0.2">
      <c r="B3" s="1358" t="s">
        <v>4867</v>
      </c>
    </row>
    <row r="5" spans="1:8" x14ac:dyDescent="0.2">
      <c r="C5" s="1358" t="s">
        <v>3756</v>
      </c>
      <c r="D5" s="1358" t="s">
        <v>3756</v>
      </c>
      <c r="E5" s="1358" t="s">
        <v>3756</v>
      </c>
    </row>
    <row r="6" spans="1:8" x14ac:dyDescent="0.2">
      <c r="C6" s="1358" t="s">
        <v>4868</v>
      </c>
      <c r="D6" s="1358" t="s">
        <v>4869</v>
      </c>
      <c r="E6" s="1358" t="s">
        <v>4869</v>
      </c>
    </row>
    <row r="7" spans="1:8" x14ac:dyDescent="0.2">
      <c r="C7" s="1358" t="s">
        <v>2273</v>
      </c>
      <c r="D7" s="1358" t="s">
        <v>2273</v>
      </c>
      <c r="E7" s="1358" t="s">
        <v>2273</v>
      </c>
      <c r="G7" s="1356"/>
    </row>
    <row r="9" spans="1:8" x14ac:dyDescent="0.2">
      <c r="A9" s="1359" t="s">
        <v>4870</v>
      </c>
      <c r="B9" s="1359" t="s">
        <v>4871</v>
      </c>
      <c r="C9" s="1360">
        <v>16207675.24</v>
      </c>
      <c r="D9" s="1360">
        <v>15299402.33</v>
      </c>
      <c r="E9" s="1361">
        <v>15299402.33</v>
      </c>
    </row>
    <row r="10" spans="1:8" x14ac:dyDescent="0.2">
      <c r="A10" s="1359" t="s">
        <v>4872</v>
      </c>
      <c r="B10" s="1359" t="s">
        <v>4873</v>
      </c>
      <c r="C10" s="1360">
        <v>500.04</v>
      </c>
      <c r="D10" s="1360">
        <v>965907.92</v>
      </c>
      <c r="E10" s="1361">
        <v>965907.92</v>
      </c>
    </row>
    <row r="11" spans="1:8" x14ac:dyDescent="0.2">
      <c r="A11" s="1359" t="s">
        <v>4874</v>
      </c>
      <c r="B11" s="1359" t="s">
        <v>4875</v>
      </c>
      <c r="C11" s="1360">
        <v>160267</v>
      </c>
      <c r="D11" s="1360">
        <v>147630.88</v>
      </c>
      <c r="E11" s="1361">
        <v>147630.88</v>
      </c>
    </row>
    <row r="12" spans="1:8" x14ac:dyDescent="0.2">
      <c r="A12" s="1359" t="s">
        <v>4876</v>
      </c>
      <c r="B12" s="1359" t="s">
        <v>2455</v>
      </c>
      <c r="C12" s="1360">
        <v>1875424.12</v>
      </c>
      <c r="D12" s="1360">
        <v>1673671.38</v>
      </c>
      <c r="E12" s="1360">
        <v>1673671.38</v>
      </c>
      <c r="F12" s="1360">
        <v>7821.97</v>
      </c>
      <c r="G12" s="1356"/>
      <c r="H12" s="1356">
        <f>E12+E15+F12+G12</f>
        <v>1751363.3399999999</v>
      </c>
    </row>
    <row r="13" spans="1:8" x14ac:dyDescent="0.2">
      <c r="A13" s="1359" t="s">
        <v>4877</v>
      </c>
      <c r="B13" s="1359" t="s">
        <v>4878</v>
      </c>
      <c r="C13" s="1360">
        <v>7433609.0999999996</v>
      </c>
      <c r="D13" s="1360">
        <v>6984595.8799999999</v>
      </c>
      <c r="E13" s="1360">
        <v>6984595.8799999999</v>
      </c>
      <c r="F13" s="1356">
        <v>8066</v>
      </c>
      <c r="H13">
        <v>1759372</v>
      </c>
    </row>
    <row r="14" spans="1:8" x14ac:dyDescent="0.2">
      <c r="A14" s="1359" t="s">
        <v>4879</v>
      </c>
      <c r="B14" s="1359" t="s">
        <v>4880</v>
      </c>
      <c r="C14" s="1360">
        <v>632219.16</v>
      </c>
      <c r="D14" s="1360">
        <v>1087398</v>
      </c>
      <c r="E14" s="1361">
        <v>1087398</v>
      </c>
    </row>
    <row r="15" spans="1:8" x14ac:dyDescent="0.2">
      <c r="A15" s="1359" t="s">
        <v>4881</v>
      </c>
      <c r="B15" s="1359" t="s">
        <v>2838</v>
      </c>
      <c r="C15" s="1360">
        <v>153000.07999999999</v>
      </c>
      <c r="D15" s="1360">
        <v>69869.990000000005</v>
      </c>
      <c r="E15" s="1360">
        <v>69869.990000000005</v>
      </c>
      <c r="H15" s="1356">
        <f>H12-H13</f>
        <v>-8008.660000000149</v>
      </c>
    </row>
    <row r="16" spans="1:8" x14ac:dyDescent="0.2">
      <c r="G16" s="1356"/>
    </row>
    <row r="17" spans="1:6" x14ac:dyDescent="0.2">
      <c r="B17" s="1359" t="s">
        <v>3751</v>
      </c>
      <c r="C17" s="1360">
        <v>26462694.739999998</v>
      </c>
      <c r="D17" s="1360">
        <v>26228476.379999999</v>
      </c>
      <c r="E17" s="1360">
        <v>26228476.379999999</v>
      </c>
      <c r="F17" s="1356">
        <f>D17+15888</f>
        <v>26244364.379999999</v>
      </c>
    </row>
    <row r="18" spans="1:6" x14ac:dyDescent="0.2">
      <c r="B18" s="1358" t="s">
        <v>4865</v>
      </c>
    </row>
    <row r="19" spans="1:6" x14ac:dyDescent="0.2">
      <c r="B19" s="1358" t="s">
        <v>3836</v>
      </c>
    </row>
    <row r="20" spans="1:6" x14ac:dyDescent="0.2">
      <c r="B20" s="1358" t="s">
        <v>4867</v>
      </c>
    </row>
    <row r="22" spans="1:6" x14ac:dyDescent="0.2">
      <c r="C22" s="1358" t="s">
        <v>3756</v>
      </c>
      <c r="D22" s="1358" t="s">
        <v>3756</v>
      </c>
      <c r="E22" s="1358" t="s">
        <v>3756</v>
      </c>
    </row>
    <row r="23" spans="1:6" x14ac:dyDescent="0.2">
      <c r="C23" s="1358" t="s">
        <v>4868</v>
      </c>
      <c r="D23" s="1358" t="s">
        <v>4869</v>
      </c>
      <c r="E23" s="1358" t="s">
        <v>4869</v>
      </c>
    </row>
    <row r="24" spans="1:6" x14ac:dyDescent="0.2">
      <c r="C24" s="1358" t="s">
        <v>2273</v>
      </c>
      <c r="D24" s="1358" t="s">
        <v>2273</v>
      </c>
      <c r="E24" s="1358" t="s">
        <v>2273</v>
      </c>
    </row>
    <row r="26" spans="1:6" x14ac:dyDescent="0.2">
      <c r="A26" s="1359" t="s">
        <v>4870</v>
      </c>
      <c r="B26" s="1359" t="s">
        <v>4871</v>
      </c>
      <c r="C26" s="1360">
        <v>16207675.24</v>
      </c>
      <c r="D26" s="1360">
        <v>15299402.33</v>
      </c>
      <c r="E26" s="1360">
        <v>15299402.33</v>
      </c>
    </row>
    <row r="27" spans="1:6" x14ac:dyDescent="0.2">
      <c r="A27" s="1359" t="s">
        <v>4872</v>
      </c>
      <c r="B27" s="1359" t="s">
        <v>4873</v>
      </c>
      <c r="C27" s="1360">
        <v>500.04</v>
      </c>
      <c r="D27" s="1360">
        <v>965907.92</v>
      </c>
      <c r="E27" s="1360">
        <v>965907.92</v>
      </c>
    </row>
    <row r="28" spans="1:6" x14ac:dyDescent="0.2">
      <c r="A28" s="1359" t="s">
        <v>4874</v>
      </c>
      <c r="B28" s="1359" t="s">
        <v>4875</v>
      </c>
      <c r="C28" s="1360">
        <v>160267</v>
      </c>
      <c r="D28" s="1360">
        <v>147630.88</v>
      </c>
      <c r="E28" s="1360">
        <v>147630.88</v>
      </c>
    </row>
    <row r="29" spans="1:6" x14ac:dyDescent="0.2">
      <c r="A29" s="1359" t="s">
        <v>4876</v>
      </c>
      <c r="B29" s="1359" t="s">
        <v>2455</v>
      </c>
      <c r="C29" s="1360">
        <v>1875424.12</v>
      </c>
      <c r="D29" s="1360">
        <v>1673671.38</v>
      </c>
      <c r="E29" s="1360">
        <v>1673671.38</v>
      </c>
    </row>
    <row r="30" spans="1:6" x14ac:dyDescent="0.2">
      <c r="A30" s="1359" t="s">
        <v>4877</v>
      </c>
      <c r="B30" s="1359" t="s">
        <v>4878</v>
      </c>
      <c r="C30" s="1360">
        <v>7433609.0999999996</v>
      </c>
      <c r="D30" s="1360">
        <v>6984595.8799999999</v>
      </c>
      <c r="E30" s="1360">
        <v>6984595.8799999999</v>
      </c>
    </row>
    <row r="31" spans="1:6" x14ac:dyDescent="0.2">
      <c r="A31" s="1359" t="s">
        <v>4879</v>
      </c>
      <c r="B31" s="1359" t="s">
        <v>4880</v>
      </c>
      <c r="C31" s="1360">
        <v>632219.16</v>
      </c>
      <c r="D31" s="1360">
        <v>1087398</v>
      </c>
      <c r="E31" s="1360">
        <v>1087398</v>
      </c>
    </row>
    <row r="32" spans="1:6" x14ac:dyDescent="0.2">
      <c r="A32" s="1359" t="s">
        <v>4881</v>
      </c>
      <c r="B32" s="1359" t="s">
        <v>2838</v>
      </c>
      <c r="C32" s="1360">
        <v>153000.07999999999</v>
      </c>
      <c r="D32" s="1360">
        <v>69869.990000000005</v>
      </c>
      <c r="E32" s="1360">
        <v>69869.990000000005</v>
      </c>
    </row>
    <row r="34" spans="1:8" x14ac:dyDescent="0.2">
      <c r="B34" s="1359" t="s">
        <v>3751</v>
      </c>
      <c r="C34" s="1360">
        <v>26462694.739999998</v>
      </c>
      <c r="D34" s="1360">
        <v>26228476.379999999</v>
      </c>
      <c r="E34" s="1360">
        <v>26228476.379999999</v>
      </c>
    </row>
    <row r="35" spans="1:8" x14ac:dyDescent="0.2">
      <c r="B35" s="1358" t="s">
        <v>4865</v>
      </c>
    </row>
    <row r="36" spans="1:8" x14ac:dyDescent="0.2">
      <c r="B36" s="1358" t="s">
        <v>4882</v>
      </c>
    </row>
    <row r="37" spans="1:8" x14ac:dyDescent="0.2">
      <c r="B37" s="1358" t="s">
        <v>4867</v>
      </c>
    </row>
    <row r="39" spans="1:8" x14ac:dyDescent="0.2">
      <c r="C39" s="1358" t="s">
        <v>3756</v>
      </c>
      <c r="D39" s="1358" t="s">
        <v>3756</v>
      </c>
      <c r="E39" s="1358" t="s">
        <v>3756</v>
      </c>
    </row>
    <row r="40" spans="1:8" x14ac:dyDescent="0.2">
      <c r="C40" s="1358" t="s">
        <v>4868</v>
      </c>
      <c r="D40" s="1358" t="s">
        <v>4869</v>
      </c>
      <c r="E40" s="1358" t="s">
        <v>4869</v>
      </c>
    </row>
    <row r="41" spans="1:8" x14ac:dyDescent="0.2">
      <c r="C41" s="1358" t="s">
        <v>2273</v>
      </c>
      <c r="D41" s="1358" t="s">
        <v>2273</v>
      </c>
      <c r="E41" s="1358" t="s">
        <v>2273</v>
      </c>
    </row>
    <row r="43" spans="1:8" x14ac:dyDescent="0.2">
      <c r="A43" s="1359" t="s">
        <v>4870</v>
      </c>
      <c r="B43" s="1359" t="s">
        <v>4871</v>
      </c>
      <c r="C43" s="1360">
        <v>502071.44</v>
      </c>
      <c r="D43" s="1360">
        <v>511019.81</v>
      </c>
      <c r="E43" s="1360">
        <v>511019.81</v>
      </c>
    </row>
    <row r="44" spans="1:8" x14ac:dyDescent="0.2">
      <c r="A44" s="1359" t="s">
        <v>4874</v>
      </c>
      <c r="B44" s="1359" t="s">
        <v>4875</v>
      </c>
      <c r="C44" s="1360">
        <v>3600</v>
      </c>
      <c r="D44" s="1360">
        <v>405.22</v>
      </c>
      <c r="E44" s="1360">
        <v>405.22</v>
      </c>
    </row>
    <row r="45" spans="1:8" x14ac:dyDescent="0.2">
      <c r="A45" s="1359" t="s">
        <v>4876</v>
      </c>
      <c r="B45" s="1359" t="s">
        <v>2455</v>
      </c>
      <c r="C45" s="1360">
        <v>108120.6</v>
      </c>
      <c r="D45" s="1360">
        <v>48291.43</v>
      </c>
      <c r="E45" s="1360">
        <v>48291.43</v>
      </c>
    </row>
    <row r="46" spans="1:8" x14ac:dyDescent="0.2">
      <c r="A46" s="1359" t="s">
        <v>4877</v>
      </c>
      <c r="B46" s="1359" t="s">
        <v>4878</v>
      </c>
      <c r="C46" s="1360">
        <v>748475.14</v>
      </c>
      <c r="D46" s="1360">
        <v>754548.37</v>
      </c>
      <c r="E46" s="1360">
        <v>754548.37</v>
      </c>
      <c r="G46" s="1356">
        <f>E46</f>
        <v>754548.37</v>
      </c>
    </row>
    <row r="47" spans="1:8" x14ac:dyDescent="0.2">
      <c r="A47" s="1359" t="s">
        <v>4879</v>
      </c>
      <c r="B47" s="1359" t="s">
        <v>4880</v>
      </c>
      <c r="C47" s="1360">
        <v>0</v>
      </c>
      <c r="D47" s="1360">
        <v>1037398</v>
      </c>
      <c r="E47" s="1360">
        <v>1037398</v>
      </c>
    </row>
    <row r="48" spans="1:8" x14ac:dyDescent="0.2">
      <c r="A48" s="1359" t="s">
        <v>4881</v>
      </c>
      <c r="B48" s="1359" t="s">
        <v>2838</v>
      </c>
      <c r="C48" s="1360">
        <v>79499.960000000006</v>
      </c>
      <c r="D48" s="1360">
        <v>2414.56</v>
      </c>
      <c r="E48" s="1360">
        <v>2414.56</v>
      </c>
      <c r="G48" s="1356">
        <f>E45+E48</f>
        <v>50705.99</v>
      </c>
      <c r="H48" s="1356">
        <f>G48-E86</f>
        <v>44664.549999999996</v>
      </c>
    </row>
    <row r="50" spans="1:5" x14ac:dyDescent="0.2">
      <c r="B50" s="1359" t="s">
        <v>3751</v>
      </c>
      <c r="C50" s="1360">
        <v>1441767.14</v>
      </c>
      <c r="D50" s="1360">
        <v>2354077.39</v>
      </c>
      <c r="E50" s="1360">
        <v>2354077.39</v>
      </c>
    </row>
    <row r="51" spans="1:5" x14ac:dyDescent="0.2">
      <c r="B51" s="1358" t="s">
        <v>4865</v>
      </c>
    </row>
    <row r="52" spans="1:5" x14ac:dyDescent="0.2">
      <c r="B52" s="1358" t="s">
        <v>4883</v>
      </c>
    </row>
    <row r="53" spans="1:5" x14ac:dyDescent="0.2">
      <c r="B53" s="1358" t="s">
        <v>4867</v>
      </c>
    </row>
    <row r="55" spans="1:5" x14ac:dyDescent="0.2">
      <c r="C55" s="1358" t="s">
        <v>3756</v>
      </c>
      <c r="D55" s="1358" t="s">
        <v>3756</v>
      </c>
      <c r="E55" s="1358" t="s">
        <v>3756</v>
      </c>
    </row>
    <row r="56" spans="1:5" x14ac:dyDescent="0.2">
      <c r="C56" s="1358" t="s">
        <v>4868</v>
      </c>
      <c r="D56" s="1358" t="s">
        <v>4869</v>
      </c>
      <c r="E56" s="1358" t="s">
        <v>4869</v>
      </c>
    </row>
    <row r="57" spans="1:5" x14ac:dyDescent="0.2">
      <c r="C57" s="1358" t="s">
        <v>2273</v>
      </c>
      <c r="D57" s="1358" t="s">
        <v>2273</v>
      </c>
      <c r="E57" s="1358" t="s">
        <v>2273</v>
      </c>
    </row>
    <row r="59" spans="1:5" x14ac:dyDescent="0.2">
      <c r="A59" s="1359" t="s">
        <v>4874</v>
      </c>
      <c r="B59" s="1359" t="s">
        <v>4875</v>
      </c>
      <c r="C59" s="1360">
        <v>0</v>
      </c>
      <c r="D59" s="1360">
        <v>76.349999999999994</v>
      </c>
      <c r="E59" s="1360">
        <v>76.349999999999994</v>
      </c>
    </row>
    <row r="60" spans="1:5" x14ac:dyDescent="0.2">
      <c r="A60" s="1359" t="s">
        <v>4876</v>
      </c>
      <c r="B60" s="1359" t="s">
        <v>2455</v>
      </c>
      <c r="C60" s="1360">
        <v>0</v>
      </c>
      <c r="D60" s="1360">
        <v>-14910.49</v>
      </c>
      <c r="E60" s="1360">
        <v>-14910.49</v>
      </c>
    </row>
    <row r="61" spans="1:5" x14ac:dyDescent="0.2">
      <c r="A61" s="1359" t="s">
        <v>4877</v>
      </c>
      <c r="B61" s="1359" t="s">
        <v>4878</v>
      </c>
      <c r="C61" s="1360">
        <v>0</v>
      </c>
      <c r="D61" s="1360">
        <v>4752</v>
      </c>
      <c r="E61" s="1360">
        <v>4752</v>
      </c>
    </row>
    <row r="62" spans="1:5" x14ac:dyDescent="0.2">
      <c r="A62" s="1359" t="s">
        <v>4879</v>
      </c>
      <c r="B62" s="1359" t="s">
        <v>4880</v>
      </c>
      <c r="C62" s="1360">
        <v>0</v>
      </c>
      <c r="D62" s="1360">
        <v>1037398</v>
      </c>
      <c r="E62" s="1360">
        <v>1037398</v>
      </c>
    </row>
    <row r="63" spans="1:5" x14ac:dyDescent="0.2">
      <c r="A63" s="1359" t="s">
        <v>4881</v>
      </c>
      <c r="B63" s="1359" t="s">
        <v>2838</v>
      </c>
      <c r="C63" s="1360">
        <v>77000</v>
      </c>
      <c r="D63" s="1360">
        <v>1989.81</v>
      </c>
      <c r="E63" s="1360">
        <v>1989.81</v>
      </c>
    </row>
    <row r="65" spans="1:5" x14ac:dyDescent="0.2">
      <c r="B65" s="1359" t="s">
        <v>3751</v>
      </c>
      <c r="C65" s="1360">
        <v>77000</v>
      </c>
      <c r="D65" s="1360">
        <v>1029305.67</v>
      </c>
      <c r="E65" s="1360">
        <v>1029305.67</v>
      </c>
    </row>
    <row r="66" spans="1:5" x14ac:dyDescent="0.2">
      <c r="B66" s="1358" t="s">
        <v>4865</v>
      </c>
    </row>
    <row r="67" spans="1:5" x14ac:dyDescent="0.2">
      <c r="B67" s="1358" t="s">
        <v>4884</v>
      </c>
    </row>
    <row r="68" spans="1:5" x14ac:dyDescent="0.2">
      <c r="B68" s="1358" t="s">
        <v>4867</v>
      </c>
    </row>
    <row r="70" spans="1:5" x14ac:dyDescent="0.2">
      <c r="C70" s="1358" t="s">
        <v>3756</v>
      </c>
      <c r="D70" s="1358" t="s">
        <v>3756</v>
      </c>
      <c r="E70" s="1358" t="s">
        <v>3756</v>
      </c>
    </row>
    <row r="71" spans="1:5" x14ac:dyDescent="0.2">
      <c r="C71" s="1358" t="s">
        <v>4868</v>
      </c>
      <c r="D71" s="1358" t="s">
        <v>4869</v>
      </c>
      <c r="E71" s="1358" t="s">
        <v>4869</v>
      </c>
    </row>
    <row r="72" spans="1:5" x14ac:dyDescent="0.2">
      <c r="C72" s="1358" t="s">
        <v>2273</v>
      </c>
      <c r="D72" s="1358" t="s">
        <v>2273</v>
      </c>
      <c r="E72" s="1358" t="s">
        <v>2273</v>
      </c>
    </row>
    <row r="74" spans="1:5" x14ac:dyDescent="0.2">
      <c r="A74" s="1359" t="s">
        <v>4876</v>
      </c>
      <c r="B74" s="1359" t="s">
        <v>2455</v>
      </c>
      <c r="C74" s="1360">
        <v>11500</v>
      </c>
      <c r="D74" s="1360">
        <v>2749.39</v>
      </c>
      <c r="E74" s="1360">
        <v>2749.39</v>
      </c>
    </row>
    <row r="76" spans="1:5" x14ac:dyDescent="0.2">
      <c r="B76" s="1359" t="s">
        <v>3751</v>
      </c>
      <c r="C76" s="1360">
        <v>11500</v>
      </c>
      <c r="D76" s="1360">
        <v>2749.39</v>
      </c>
      <c r="E76" s="1360">
        <v>2749.39</v>
      </c>
    </row>
    <row r="77" spans="1:5" x14ac:dyDescent="0.2">
      <c r="B77" s="1358" t="s">
        <v>4865</v>
      </c>
    </row>
    <row r="78" spans="1:5" x14ac:dyDescent="0.2">
      <c r="B78" s="1358" t="s">
        <v>4885</v>
      </c>
    </row>
    <row r="79" spans="1:5" x14ac:dyDescent="0.2">
      <c r="B79" s="1358" t="s">
        <v>4867</v>
      </c>
    </row>
    <row r="81" spans="1:5" x14ac:dyDescent="0.2">
      <c r="C81" s="1358" t="s">
        <v>3756</v>
      </c>
      <c r="D81" s="1358" t="s">
        <v>3756</v>
      </c>
      <c r="E81" s="1358" t="s">
        <v>3756</v>
      </c>
    </row>
    <row r="82" spans="1:5" x14ac:dyDescent="0.2">
      <c r="C82" s="1358" t="s">
        <v>4868</v>
      </c>
      <c r="D82" s="1358" t="s">
        <v>4869</v>
      </c>
      <c r="E82" s="1358" t="s">
        <v>4869</v>
      </c>
    </row>
    <row r="83" spans="1:5" x14ac:dyDescent="0.2">
      <c r="C83" s="1358" t="s">
        <v>2273</v>
      </c>
      <c r="D83" s="1358" t="s">
        <v>2273</v>
      </c>
      <c r="E83" s="1358" t="s">
        <v>2273</v>
      </c>
    </row>
    <row r="85" spans="1:5" x14ac:dyDescent="0.2">
      <c r="A85" s="1359" t="s">
        <v>4870</v>
      </c>
      <c r="B85" s="1359" t="s">
        <v>4871</v>
      </c>
      <c r="C85" s="1360">
        <v>40300.04</v>
      </c>
      <c r="D85" s="1360">
        <v>38143</v>
      </c>
      <c r="E85" s="1360">
        <v>38143</v>
      </c>
    </row>
    <row r="86" spans="1:5" x14ac:dyDescent="0.2">
      <c r="A86" s="1359" t="s">
        <v>4876</v>
      </c>
      <c r="B86" s="1359" t="s">
        <v>2455</v>
      </c>
      <c r="C86" s="1360">
        <v>9650.0400000000009</v>
      </c>
      <c r="D86" s="1360">
        <v>6041.44</v>
      </c>
      <c r="E86" s="1360">
        <v>6041.44</v>
      </c>
    </row>
    <row r="88" spans="1:5" x14ac:dyDescent="0.2">
      <c r="B88" s="1359" t="s">
        <v>3751</v>
      </c>
      <c r="C88" s="1360">
        <v>49950.080000000002</v>
      </c>
      <c r="D88" s="1360">
        <v>44184.44</v>
      </c>
      <c r="E88" s="1360">
        <v>44184.44</v>
      </c>
    </row>
    <row r="89" spans="1:5" x14ac:dyDescent="0.2">
      <c r="B89" s="1358" t="s">
        <v>4865</v>
      </c>
    </row>
    <row r="90" spans="1:5" x14ac:dyDescent="0.2">
      <c r="B90" s="1358" t="s">
        <v>4886</v>
      </c>
    </row>
    <row r="91" spans="1:5" x14ac:dyDescent="0.2">
      <c r="B91" s="1358" t="s">
        <v>4867</v>
      </c>
    </row>
    <row r="93" spans="1:5" x14ac:dyDescent="0.2">
      <c r="C93" s="1358" t="s">
        <v>3756</v>
      </c>
      <c r="D93" s="1358" t="s">
        <v>3756</v>
      </c>
      <c r="E93" s="1358" t="s">
        <v>3756</v>
      </c>
    </row>
    <row r="94" spans="1:5" x14ac:dyDescent="0.2">
      <c r="C94" s="1358" t="s">
        <v>4868</v>
      </c>
      <c r="D94" s="1358" t="s">
        <v>4869</v>
      </c>
      <c r="E94" s="1358" t="s">
        <v>4869</v>
      </c>
    </row>
    <row r="95" spans="1:5" x14ac:dyDescent="0.2">
      <c r="C95" s="1358" t="s">
        <v>2273</v>
      </c>
      <c r="D95" s="1358" t="s">
        <v>2273</v>
      </c>
      <c r="E95" s="1358" t="s">
        <v>2273</v>
      </c>
    </row>
    <row r="97" spans="1:5" x14ac:dyDescent="0.2">
      <c r="A97" s="1359" t="s">
        <v>4876</v>
      </c>
      <c r="B97" s="1359" t="s">
        <v>2455</v>
      </c>
      <c r="C97" s="1360">
        <v>0</v>
      </c>
      <c r="D97" s="1360">
        <v>939.8</v>
      </c>
      <c r="E97" s="1360">
        <v>939.8</v>
      </c>
    </row>
    <row r="99" spans="1:5" x14ac:dyDescent="0.2">
      <c r="B99" s="1359" t="s">
        <v>3751</v>
      </c>
      <c r="C99" s="1360">
        <v>0</v>
      </c>
      <c r="D99" s="1360">
        <v>939.8</v>
      </c>
      <c r="E99" s="1360">
        <v>939.8</v>
      </c>
    </row>
    <row r="100" spans="1:5" x14ac:dyDescent="0.2">
      <c r="B100" s="1358" t="s">
        <v>4865</v>
      </c>
    </row>
    <row r="101" spans="1:5" x14ac:dyDescent="0.2">
      <c r="B101" s="1358" t="s">
        <v>4887</v>
      </c>
    </row>
    <row r="102" spans="1:5" x14ac:dyDescent="0.2">
      <c r="B102" s="1358" t="s">
        <v>4867</v>
      </c>
    </row>
    <row r="104" spans="1:5" x14ac:dyDescent="0.2">
      <c r="C104" s="1358" t="s">
        <v>3756</v>
      </c>
      <c r="D104" s="1358" t="s">
        <v>3756</v>
      </c>
      <c r="E104" s="1358" t="s">
        <v>3756</v>
      </c>
    </row>
    <row r="105" spans="1:5" x14ac:dyDescent="0.2">
      <c r="C105" s="1358" t="s">
        <v>4868</v>
      </c>
      <c r="D105" s="1358" t="s">
        <v>4869</v>
      </c>
      <c r="E105" s="1358" t="s">
        <v>4869</v>
      </c>
    </row>
    <row r="106" spans="1:5" x14ac:dyDescent="0.2">
      <c r="C106" s="1358" t="s">
        <v>2273</v>
      </c>
      <c r="D106" s="1358" t="s">
        <v>2273</v>
      </c>
      <c r="E106" s="1358" t="s">
        <v>2273</v>
      </c>
    </row>
    <row r="108" spans="1:5" x14ac:dyDescent="0.2">
      <c r="A108" s="1359" t="s">
        <v>4870</v>
      </c>
      <c r="B108" s="1359" t="s">
        <v>4871</v>
      </c>
      <c r="C108" s="1360">
        <v>2000.04</v>
      </c>
      <c r="D108" s="1360">
        <v>1950</v>
      </c>
      <c r="E108" s="1360">
        <v>1950</v>
      </c>
    </row>
    <row r="109" spans="1:5" x14ac:dyDescent="0.2">
      <c r="A109" s="1359" t="s">
        <v>4876</v>
      </c>
      <c r="B109" s="1359" t="s">
        <v>2455</v>
      </c>
      <c r="C109" s="1360">
        <v>2049.96</v>
      </c>
      <c r="D109" s="1360">
        <v>1317.47</v>
      </c>
      <c r="E109" s="1360">
        <v>1317.47</v>
      </c>
    </row>
    <row r="111" spans="1:5" x14ac:dyDescent="0.2">
      <c r="B111" s="1359" t="s">
        <v>3751</v>
      </c>
      <c r="C111" s="1360">
        <v>4050</v>
      </c>
      <c r="D111" s="1360">
        <v>3267.47</v>
      </c>
      <c r="E111" s="1360">
        <v>3267.47</v>
      </c>
    </row>
    <row r="112" spans="1:5" x14ac:dyDescent="0.2">
      <c r="B112" s="1358" t="s">
        <v>4865</v>
      </c>
    </row>
    <row r="113" spans="1:5" x14ac:dyDescent="0.2">
      <c r="B113" s="1358" t="s">
        <v>4888</v>
      </c>
    </row>
    <row r="114" spans="1:5" x14ac:dyDescent="0.2">
      <c r="B114" s="1358" t="s">
        <v>4867</v>
      </c>
    </row>
    <row r="116" spans="1:5" x14ac:dyDescent="0.2">
      <c r="C116" s="1358" t="s">
        <v>3756</v>
      </c>
      <c r="D116" s="1358" t="s">
        <v>3756</v>
      </c>
      <c r="E116" s="1358" t="s">
        <v>3756</v>
      </c>
    </row>
    <row r="117" spans="1:5" x14ac:dyDescent="0.2">
      <c r="C117" s="1358" t="s">
        <v>4868</v>
      </c>
      <c r="D117" s="1358" t="s">
        <v>4869</v>
      </c>
      <c r="E117" s="1358" t="s">
        <v>4869</v>
      </c>
    </row>
    <row r="118" spans="1:5" x14ac:dyDescent="0.2">
      <c r="C118" s="1358" t="s">
        <v>2273</v>
      </c>
      <c r="D118" s="1358" t="s">
        <v>2273</v>
      </c>
      <c r="E118" s="1358" t="s">
        <v>2273</v>
      </c>
    </row>
    <row r="120" spans="1:5" x14ac:dyDescent="0.2">
      <c r="A120" s="1359" t="s">
        <v>4870</v>
      </c>
      <c r="B120" s="1359" t="s">
        <v>4871</v>
      </c>
      <c r="C120" s="1360">
        <v>458871.36</v>
      </c>
      <c r="D120" s="1360">
        <v>437668.41</v>
      </c>
      <c r="E120" s="1360">
        <v>437668.41</v>
      </c>
    </row>
    <row r="121" spans="1:5" x14ac:dyDescent="0.2">
      <c r="A121" s="1359" t="s">
        <v>4874</v>
      </c>
      <c r="B121" s="1359" t="s">
        <v>4875</v>
      </c>
      <c r="C121" s="1360">
        <v>3600</v>
      </c>
      <c r="D121" s="1360">
        <v>328.87</v>
      </c>
      <c r="E121" s="1360">
        <v>328.87</v>
      </c>
    </row>
    <row r="122" spans="1:5" x14ac:dyDescent="0.2">
      <c r="A122" s="1359" t="s">
        <v>4876</v>
      </c>
      <c r="B122" s="1359" t="s">
        <v>2455</v>
      </c>
      <c r="C122" s="1360">
        <v>83920.639999999999</v>
      </c>
      <c r="D122" s="1360">
        <v>52078.52</v>
      </c>
      <c r="E122" s="1360">
        <v>52078.52</v>
      </c>
    </row>
    <row r="123" spans="1:5" x14ac:dyDescent="0.2">
      <c r="A123" s="1359" t="s">
        <v>4877</v>
      </c>
      <c r="B123" s="1359" t="s">
        <v>4878</v>
      </c>
      <c r="C123" s="1360">
        <v>748475.14</v>
      </c>
      <c r="D123" s="1360">
        <v>716334.4</v>
      </c>
      <c r="E123" s="1360">
        <v>716334.4</v>
      </c>
    </row>
    <row r="125" spans="1:5" x14ac:dyDescent="0.2">
      <c r="B125" s="1359" t="s">
        <v>3751</v>
      </c>
      <c r="C125" s="1360">
        <v>1294867.1399999999</v>
      </c>
      <c r="D125" s="1360">
        <v>1206410.2</v>
      </c>
      <c r="E125" s="1360">
        <v>1206410.2</v>
      </c>
    </row>
    <row r="126" spans="1:5" x14ac:dyDescent="0.2">
      <c r="B126" s="1358" t="s">
        <v>4865</v>
      </c>
    </row>
    <row r="127" spans="1:5" x14ac:dyDescent="0.2">
      <c r="B127" s="1358" t="s">
        <v>4889</v>
      </c>
    </row>
    <row r="128" spans="1:5" x14ac:dyDescent="0.2">
      <c r="B128" s="1358" t="s">
        <v>4867</v>
      </c>
    </row>
    <row r="130" spans="1:5" x14ac:dyDescent="0.2">
      <c r="C130" s="1358" t="s">
        <v>3756</v>
      </c>
      <c r="D130" s="1358" t="s">
        <v>3756</v>
      </c>
      <c r="E130" s="1358" t="s">
        <v>3756</v>
      </c>
    </row>
    <row r="131" spans="1:5" x14ac:dyDescent="0.2">
      <c r="C131" s="1358" t="s">
        <v>4868</v>
      </c>
      <c r="D131" s="1358" t="s">
        <v>4869</v>
      </c>
      <c r="E131" s="1358" t="s">
        <v>4869</v>
      </c>
    </row>
    <row r="132" spans="1:5" x14ac:dyDescent="0.2">
      <c r="C132" s="1358" t="s">
        <v>2273</v>
      </c>
      <c r="D132" s="1358" t="s">
        <v>2273</v>
      </c>
      <c r="E132" s="1358" t="s">
        <v>2273</v>
      </c>
    </row>
    <row r="134" spans="1:5" x14ac:dyDescent="0.2">
      <c r="A134" s="1359" t="s">
        <v>4870</v>
      </c>
      <c r="B134" s="1359" t="s">
        <v>4871</v>
      </c>
      <c r="C134" s="1360">
        <v>0</v>
      </c>
      <c r="D134" s="1360">
        <v>33133.4</v>
      </c>
      <c r="E134" s="1360">
        <v>33133.4</v>
      </c>
    </row>
    <row r="136" spans="1:5" x14ac:dyDescent="0.2">
      <c r="B136" s="1359" t="s">
        <v>3751</v>
      </c>
      <c r="C136" s="1360">
        <v>0</v>
      </c>
      <c r="D136" s="1360">
        <v>33133.4</v>
      </c>
      <c r="E136" s="1360">
        <v>33133.4</v>
      </c>
    </row>
    <row r="137" spans="1:5" x14ac:dyDescent="0.2">
      <c r="B137" s="1358" t="s">
        <v>4865</v>
      </c>
    </row>
    <row r="138" spans="1:5" x14ac:dyDescent="0.2">
      <c r="B138" s="1358" t="s">
        <v>4890</v>
      </c>
    </row>
    <row r="139" spans="1:5" x14ac:dyDescent="0.2">
      <c r="B139" s="1358" t="s">
        <v>4867</v>
      </c>
    </row>
    <row r="141" spans="1:5" x14ac:dyDescent="0.2">
      <c r="C141" s="1358" t="s">
        <v>3756</v>
      </c>
      <c r="D141" s="1358" t="s">
        <v>3756</v>
      </c>
      <c r="E141" s="1358" t="s">
        <v>3756</v>
      </c>
    </row>
    <row r="142" spans="1:5" x14ac:dyDescent="0.2">
      <c r="C142" s="1358" t="s">
        <v>4868</v>
      </c>
      <c r="D142" s="1358" t="s">
        <v>4869</v>
      </c>
      <c r="E142" s="1358" t="s">
        <v>4869</v>
      </c>
    </row>
    <row r="143" spans="1:5" x14ac:dyDescent="0.2">
      <c r="C143" s="1358" t="s">
        <v>2273</v>
      </c>
      <c r="D143" s="1358" t="s">
        <v>2273</v>
      </c>
      <c r="E143" s="1358" t="s">
        <v>2273</v>
      </c>
    </row>
    <row r="145" spans="1:5" x14ac:dyDescent="0.2">
      <c r="A145" s="1359" t="s">
        <v>4870</v>
      </c>
      <c r="B145" s="1359" t="s">
        <v>4871</v>
      </c>
      <c r="C145" s="1360">
        <v>900</v>
      </c>
      <c r="D145" s="1360">
        <v>125</v>
      </c>
      <c r="E145" s="1360">
        <v>125</v>
      </c>
    </row>
    <row r="146" spans="1:5" x14ac:dyDescent="0.2">
      <c r="A146" s="1359" t="s">
        <v>4876</v>
      </c>
      <c r="B146" s="1359" t="s">
        <v>2455</v>
      </c>
      <c r="C146" s="1360">
        <v>999.96</v>
      </c>
      <c r="D146" s="1360">
        <v>75.3</v>
      </c>
      <c r="E146" s="1360">
        <v>75.3</v>
      </c>
    </row>
    <row r="147" spans="1:5" x14ac:dyDescent="0.2">
      <c r="A147" s="1359" t="s">
        <v>4881</v>
      </c>
      <c r="B147" s="1359" t="s">
        <v>2838</v>
      </c>
      <c r="C147" s="1360">
        <v>2499.96</v>
      </c>
      <c r="D147" s="1360">
        <v>424.75</v>
      </c>
      <c r="E147" s="1360">
        <v>424.75</v>
      </c>
    </row>
    <row r="149" spans="1:5" x14ac:dyDescent="0.2">
      <c r="B149" s="1359" t="s">
        <v>3751</v>
      </c>
      <c r="C149" s="1360">
        <v>4399.92</v>
      </c>
      <c r="D149" s="1360">
        <v>625.04999999999995</v>
      </c>
      <c r="E149" s="1360">
        <v>625.04999999999995</v>
      </c>
    </row>
    <row r="150" spans="1:5" x14ac:dyDescent="0.2">
      <c r="B150" s="1358" t="s">
        <v>4865</v>
      </c>
    </row>
    <row r="151" spans="1:5" x14ac:dyDescent="0.2">
      <c r="B151" s="1358" t="s">
        <v>4891</v>
      </c>
    </row>
    <row r="152" spans="1:5" x14ac:dyDescent="0.2">
      <c r="B152" s="1358" t="s">
        <v>4867</v>
      </c>
    </row>
    <row r="154" spans="1:5" x14ac:dyDescent="0.2">
      <c r="C154" s="1358" t="s">
        <v>3756</v>
      </c>
      <c r="D154" s="1358" t="s">
        <v>3756</v>
      </c>
      <c r="E154" s="1358" t="s">
        <v>3756</v>
      </c>
    </row>
    <row r="155" spans="1:5" x14ac:dyDescent="0.2">
      <c r="C155" s="1358" t="s">
        <v>4868</v>
      </c>
      <c r="D155" s="1358" t="s">
        <v>4869</v>
      </c>
      <c r="E155" s="1358" t="s">
        <v>4869</v>
      </c>
    </row>
    <row r="156" spans="1:5" x14ac:dyDescent="0.2">
      <c r="C156" s="1358" t="s">
        <v>2273</v>
      </c>
      <c r="D156" s="1358" t="s">
        <v>2273</v>
      </c>
      <c r="E156" s="1358" t="s">
        <v>2273</v>
      </c>
    </row>
    <row r="158" spans="1:5" x14ac:dyDescent="0.2">
      <c r="A158" s="1359" t="s">
        <v>4877</v>
      </c>
      <c r="B158" s="1359" t="s">
        <v>4878</v>
      </c>
      <c r="C158" s="1360">
        <v>0</v>
      </c>
      <c r="D158" s="1360">
        <v>33461.97</v>
      </c>
      <c r="E158" s="1360">
        <v>33461.97</v>
      </c>
    </row>
    <row r="160" spans="1:5" x14ac:dyDescent="0.2">
      <c r="B160" s="1359" t="s">
        <v>3751</v>
      </c>
      <c r="C160" s="1360">
        <v>0</v>
      </c>
      <c r="D160" s="1360">
        <v>33461.97</v>
      </c>
      <c r="E160" s="1360">
        <v>33461.97</v>
      </c>
    </row>
    <row r="161" spans="1:5" x14ac:dyDescent="0.2">
      <c r="B161" s="1358" t="s">
        <v>4865</v>
      </c>
    </row>
    <row r="162" spans="1:5" x14ac:dyDescent="0.2">
      <c r="B162" s="1358" t="s">
        <v>4892</v>
      </c>
    </row>
    <row r="163" spans="1:5" x14ac:dyDescent="0.2">
      <c r="B163" s="1358" t="s">
        <v>4867</v>
      </c>
    </row>
    <row r="165" spans="1:5" x14ac:dyDescent="0.2">
      <c r="C165" s="1358" t="s">
        <v>3756</v>
      </c>
      <c r="D165" s="1358" t="s">
        <v>3756</v>
      </c>
      <c r="E165" s="1358" t="s">
        <v>3756</v>
      </c>
    </row>
    <row r="166" spans="1:5" x14ac:dyDescent="0.2">
      <c r="C166" s="1358" t="s">
        <v>4868</v>
      </c>
      <c r="D166" s="1358" t="s">
        <v>4869</v>
      </c>
      <c r="E166" s="1358" t="s">
        <v>4869</v>
      </c>
    </row>
    <row r="167" spans="1:5" x14ac:dyDescent="0.2">
      <c r="C167" s="1358" t="s">
        <v>2273</v>
      </c>
      <c r="D167" s="1358" t="s">
        <v>2273</v>
      </c>
      <c r="E167" s="1358" t="s">
        <v>2273</v>
      </c>
    </row>
    <row r="169" spans="1:5" x14ac:dyDescent="0.2">
      <c r="A169" s="1359" t="s">
        <v>4876</v>
      </c>
      <c r="B169" s="1359" t="s">
        <v>2455</v>
      </c>
      <c r="C169" s="1360">
        <v>500.04</v>
      </c>
      <c r="D169" s="1360">
        <v>0</v>
      </c>
      <c r="E169" s="1360">
        <v>0</v>
      </c>
    </row>
    <row r="170" spans="1:5" x14ac:dyDescent="0.2">
      <c r="A170" s="1359" t="s">
        <v>4877</v>
      </c>
      <c r="B170" s="1359" t="s">
        <v>4878</v>
      </c>
      <c r="C170" s="1360">
        <v>900</v>
      </c>
      <c r="D170" s="1360">
        <v>250</v>
      </c>
      <c r="E170" s="1360">
        <v>250</v>
      </c>
    </row>
    <row r="171" spans="1:5" x14ac:dyDescent="0.2">
      <c r="A171" s="1359" t="s">
        <v>4881</v>
      </c>
      <c r="B171" s="1359" t="s">
        <v>2838</v>
      </c>
      <c r="C171" s="1360">
        <v>3000</v>
      </c>
      <c r="D171" s="1360">
        <v>0</v>
      </c>
      <c r="E171" s="1360">
        <v>0</v>
      </c>
    </row>
    <row r="173" spans="1:5" x14ac:dyDescent="0.2">
      <c r="B173" s="1359" t="s">
        <v>3751</v>
      </c>
      <c r="C173" s="1360">
        <v>4400.04</v>
      </c>
      <c r="D173" s="1360">
        <v>250</v>
      </c>
      <c r="E173" s="1360">
        <v>250</v>
      </c>
    </row>
    <row r="174" spans="1:5" x14ac:dyDescent="0.2">
      <c r="B174" s="1358" t="s">
        <v>4865</v>
      </c>
    </row>
    <row r="175" spans="1:5" x14ac:dyDescent="0.2">
      <c r="B175" s="1358" t="s">
        <v>4893</v>
      </c>
    </row>
    <row r="176" spans="1:5" x14ac:dyDescent="0.2">
      <c r="B176" s="1358" t="s">
        <v>4867</v>
      </c>
    </row>
    <row r="178" spans="1:7" x14ac:dyDescent="0.2">
      <c r="C178" s="1358" t="s">
        <v>3756</v>
      </c>
      <c r="D178" s="1358" t="s">
        <v>3756</v>
      </c>
      <c r="E178" s="1358" t="s">
        <v>3756</v>
      </c>
    </row>
    <row r="179" spans="1:7" x14ac:dyDescent="0.2">
      <c r="C179" s="1358" t="s">
        <v>4868</v>
      </c>
      <c r="D179" s="1358" t="s">
        <v>4869</v>
      </c>
      <c r="E179" s="1358" t="s">
        <v>4869</v>
      </c>
    </row>
    <row r="180" spans="1:7" x14ac:dyDescent="0.2">
      <c r="C180" s="1358" t="s">
        <v>2273</v>
      </c>
      <c r="D180" s="1358" t="s">
        <v>2273</v>
      </c>
      <c r="E180" s="1358" t="s">
        <v>2273</v>
      </c>
    </row>
    <row r="182" spans="1:7" x14ac:dyDescent="0.2">
      <c r="A182" s="1359" t="s">
        <v>4876</v>
      </c>
      <c r="B182" s="1359" t="s">
        <v>2455</v>
      </c>
      <c r="C182" s="1360">
        <v>500.04</v>
      </c>
      <c r="D182" s="1360">
        <v>0</v>
      </c>
      <c r="E182" s="1360">
        <v>0</v>
      </c>
    </row>
    <row r="183" spans="1:7" x14ac:dyDescent="0.2">
      <c r="A183" s="1359" t="s">
        <v>4877</v>
      </c>
      <c r="B183" s="1359" t="s">
        <v>4878</v>
      </c>
      <c r="C183" s="1360">
        <v>900</v>
      </c>
      <c r="D183" s="1360">
        <v>250</v>
      </c>
      <c r="E183" s="1360">
        <v>250</v>
      </c>
      <c r="G183" s="1356">
        <f>E183</f>
        <v>250</v>
      </c>
    </row>
    <row r="184" spans="1:7" x14ac:dyDescent="0.2">
      <c r="A184" s="1359" t="s">
        <v>4881</v>
      </c>
      <c r="B184" s="1359" t="s">
        <v>2838</v>
      </c>
      <c r="C184" s="1360">
        <v>3000</v>
      </c>
      <c r="D184" s="1360">
        <v>0</v>
      </c>
      <c r="E184" s="1360">
        <v>0</v>
      </c>
    </row>
    <row r="186" spans="1:7" x14ac:dyDescent="0.2">
      <c r="B186" s="1359" t="s">
        <v>3751</v>
      </c>
      <c r="C186" s="1360">
        <v>4400.04</v>
      </c>
      <c r="D186" s="1360">
        <v>250</v>
      </c>
      <c r="E186" s="1360">
        <v>250</v>
      </c>
    </row>
    <row r="187" spans="1:7" x14ac:dyDescent="0.2">
      <c r="B187" s="1358" t="s">
        <v>4865</v>
      </c>
    </row>
    <row r="188" spans="1:7" x14ac:dyDescent="0.2">
      <c r="B188" s="1358" t="s">
        <v>4894</v>
      </c>
    </row>
    <row r="189" spans="1:7" x14ac:dyDescent="0.2">
      <c r="B189" s="1358" t="s">
        <v>4867</v>
      </c>
    </row>
    <row r="191" spans="1:7" x14ac:dyDescent="0.2">
      <c r="C191" s="1358" t="s">
        <v>3756</v>
      </c>
      <c r="D191" s="1358" t="s">
        <v>3756</v>
      </c>
      <c r="E191" s="1358" t="s">
        <v>3756</v>
      </c>
    </row>
    <row r="192" spans="1:7" x14ac:dyDescent="0.2">
      <c r="C192" s="1358" t="s">
        <v>4868</v>
      </c>
      <c r="D192" s="1358" t="s">
        <v>4869</v>
      </c>
      <c r="E192" s="1358" t="s">
        <v>4869</v>
      </c>
    </row>
    <row r="193" spans="1:5" x14ac:dyDescent="0.2">
      <c r="C193" s="1358" t="s">
        <v>2273</v>
      </c>
      <c r="D193" s="1358" t="s">
        <v>2273</v>
      </c>
      <c r="E193" s="1358" t="s">
        <v>2273</v>
      </c>
    </row>
    <row r="195" spans="1:5" x14ac:dyDescent="0.2">
      <c r="A195" s="1359" t="s">
        <v>4870</v>
      </c>
      <c r="B195" s="1359" t="s">
        <v>4871</v>
      </c>
      <c r="C195" s="1360">
        <v>669296.4</v>
      </c>
      <c r="D195" s="1360">
        <v>643772.93999999994</v>
      </c>
      <c r="E195" s="1360">
        <v>643772.93999999994</v>
      </c>
    </row>
    <row r="196" spans="1:5" x14ac:dyDescent="0.2">
      <c r="A196" s="1359" t="s">
        <v>4876</v>
      </c>
      <c r="B196" s="1359" t="s">
        <v>2455</v>
      </c>
      <c r="C196" s="1360">
        <v>39701.08</v>
      </c>
      <c r="D196" s="1360">
        <v>98192.31</v>
      </c>
      <c r="E196" s="1360">
        <v>98192.31</v>
      </c>
    </row>
    <row r="197" spans="1:5" x14ac:dyDescent="0.2">
      <c r="A197" s="1359" t="s">
        <v>4877</v>
      </c>
      <c r="B197" s="1359" t="s">
        <v>4878</v>
      </c>
      <c r="C197" s="1360">
        <v>78345.08</v>
      </c>
      <c r="D197" s="1360">
        <v>7905.69</v>
      </c>
      <c r="E197" s="1360">
        <v>7905.69</v>
      </c>
    </row>
    <row r="198" spans="1:5" x14ac:dyDescent="0.2">
      <c r="A198" s="1359" t="s">
        <v>4879</v>
      </c>
      <c r="B198" s="1359" t="s">
        <v>4880</v>
      </c>
      <c r="C198" s="1360">
        <v>632219.16</v>
      </c>
      <c r="D198" s="1360">
        <v>50000</v>
      </c>
      <c r="E198" s="1360">
        <v>50000</v>
      </c>
    </row>
    <row r="200" spans="1:5" x14ac:dyDescent="0.2">
      <c r="B200" s="1359" t="s">
        <v>3751</v>
      </c>
      <c r="C200" s="1360">
        <v>1419561.72</v>
      </c>
      <c r="D200" s="1360">
        <v>799870.94</v>
      </c>
      <c r="E200" s="1360">
        <v>799870.94</v>
      </c>
    </row>
    <row r="201" spans="1:5" x14ac:dyDescent="0.2">
      <c r="B201" s="1358" t="s">
        <v>4865</v>
      </c>
    </row>
    <row r="202" spans="1:5" x14ac:dyDescent="0.2">
      <c r="B202" s="1358" t="s">
        <v>4883</v>
      </c>
    </row>
    <row r="203" spans="1:5" x14ac:dyDescent="0.2">
      <c r="B203" s="1358" t="s">
        <v>4867</v>
      </c>
    </row>
    <row r="205" spans="1:5" x14ac:dyDescent="0.2">
      <c r="C205" s="1358" t="s">
        <v>3756</v>
      </c>
      <c r="D205" s="1358" t="s">
        <v>3756</v>
      </c>
      <c r="E205" s="1358" t="s">
        <v>3756</v>
      </c>
    </row>
    <row r="206" spans="1:5" x14ac:dyDescent="0.2">
      <c r="C206" s="1358" t="s">
        <v>4868</v>
      </c>
      <c r="D206" s="1358" t="s">
        <v>4869</v>
      </c>
      <c r="E206" s="1358" t="s">
        <v>4869</v>
      </c>
    </row>
    <row r="207" spans="1:5" x14ac:dyDescent="0.2">
      <c r="C207" s="1358" t="s">
        <v>2273</v>
      </c>
      <c r="D207" s="1358" t="s">
        <v>2273</v>
      </c>
      <c r="E207" s="1358" t="s">
        <v>2273</v>
      </c>
    </row>
    <row r="209" spans="1:7" x14ac:dyDescent="0.2">
      <c r="A209" s="1359" t="s">
        <v>4879</v>
      </c>
      <c r="B209" s="1359" t="s">
        <v>4880</v>
      </c>
      <c r="C209" s="1360">
        <v>632219.16</v>
      </c>
      <c r="D209" s="1360">
        <v>50000</v>
      </c>
      <c r="E209" s="1360">
        <v>50000</v>
      </c>
    </row>
    <row r="211" spans="1:7" x14ac:dyDescent="0.2">
      <c r="B211" s="1359" t="s">
        <v>3751</v>
      </c>
      <c r="C211" s="1360">
        <v>632219.16</v>
      </c>
      <c r="D211" s="1360">
        <v>50000</v>
      </c>
      <c r="E211" s="1360">
        <v>50000</v>
      </c>
    </row>
    <row r="212" spans="1:7" x14ac:dyDescent="0.2">
      <c r="B212" s="1358" t="s">
        <v>4865</v>
      </c>
    </row>
    <row r="213" spans="1:7" x14ac:dyDescent="0.2">
      <c r="B213" s="1358" t="s">
        <v>4895</v>
      </c>
    </row>
    <row r="214" spans="1:7" x14ac:dyDescent="0.2">
      <c r="B214" s="1358" t="s">
        <v>4867</v>
      </c>
    </row>
    <row r="216" spans="1:7" x14ac:dyDescent="0.2">
      <c r="C216" s="1358" t="s">
        <v>3756</v>
      </c>
      <c r="D216" s="1358" t="s">
        <v>3756</v>
      </c>
      <c r="E216" s="1358" t="s">
        <v>3756</v>
      </c>
    </row>
    <row r="217" spans="1:7" x14ac:dyDescent="0.2">
      <c r="C217" s="1358" t="s">
        <v>4868</v>
      </c>
      <c r="D217" s="1358" t="s">
        <v>4869</v>
      </c>
      <c r="E217" s="1358" t="s">
        <v>4869</v>
      </c>
    </row>
    <row r="218" spans="1:7" x14ac:dyDescent="0.2">
      <c r="C218" s="1358" t="s">
        <v>2273</v>
      </c>
      <c r="D218" s="1358" t="s">
        <v>2273</v>
      </c>
      <c r="E218" s="1358" t="s">
        <v>2273</v>
      </c>
    </row>
    <row r="220" spans="1:7" x14ac:dyDescent="0.2">
      <c r="A220" s="1359" t="s">
        <v>4870</v>
      </c>
      <c r="B220" s="1359" t="s">
        <v>4871</v>
      </c>
      <c r="C220" s="1360">
        <v>669296.4</v>
      </c>
      <c r="D220" s="1360">
        <v>643772.93999999994</v>
      </c>
      <c r="E220" s="1360">
        <v>643772.93999999994</v>
      </c>
    </row>
    <row r="221" spans="1:7" x14ac:dyDescent="0.2">
      <c r="A221" s="1359" t="s">
        <v>4876</v>
      </c>
      <c r="B221" s="1359" t="s">
        <v>2455</v>
      </c>
      <c r="C221" s="1360">
        <v>39701.08</v>
      </c>
      <c r="D221" s="1360">
        <v>98192.31</v>
      </c>
      <c r="E221" s="1360">
        <v>98192.31</v>
      </c>
      <c r="G221" s="1356">
        <f>E222</f>
        <v>7905.69</v>
      </c>
    </row>
    <row r="222" spans="1:7" x14ac:dyDescent="0.2">
      <c r="A222" s="1359" t="s">
        <v>4877</v>
      </c>
      <c r="B222" s="1359" t="s">
        <v>4878</v>
      </c>
      <c r="C222" s="1360">
        <v>78345.08</v>
      </c>
      <c r="D222" s="1360">
        <v>7905.69</v>
      </c>
      <c r="E222" s="1360">
        <v>7905.69</v>
      </c>
    </row>
    <row r="224" spans="1:7" x14ac:dyDescent="0.2">
      <c r="B224" s="1359" t="s">
        <v>3751</v>
      </c>
      <c r="C224" s="1360">
        <v>787342.56</v>
      </c>
      <c r="D224" s="1360">
        <v>749870.94</v>
      </c>
      <c r="E224" s="1360">
        <v>749870.94</v>
      </c>
    </row>
    <row r="225" spans="1:5" x14ac:dyDescent="0.2">
      <c r="B225" s="1358" t="s">
        <v>4865</v>
      </c>
    </row>
    <row r="226" spans="1:5" x14ac:dyDescent="0.2">
      <c r="B226" s="1358" t="s">
        <v>4896</v>
      </c>
    </row>
    <row r="227" spans="1:5" x14ac:dyDescent="0.2">
      <c r="B227" s="1358" t="s">
        <v>4867</v>
      </c>
    </row>
    <row r="229" spans="1:5" x14ac:dyDescent="0.2">
      <c r="C229" s="1358" t="s">
        <v>3756</v>
      </c>
      <c r="D229" s="1358" t="s">
        <v>3756</v>
      </c>
      <c r="E229" s="1358" t="s">
        <v>3756</v>
      </c>
    </row>
    <row r="230" spans="1:5" x14ac:dyDescent="0.2">
      <c r="C230" s="1358" t="s">
        <v>4868</v>
      </c>
      <c r="D230" s="1358" t="s">
        <v>4869</v>
      </c>
      <c r="E230" s="1358" t="s">
        <v>4869</v>
      </c>
    </row>
    <row r="231" spans="1:5" x14ac:dyDescent="0.2">
      <c r="C231" s="1358" t="s">
        <v>2273</v>
      </c>
      <c r="D231" s="1358" t="s">
        <v>2273</v>
      </c>
      <c r="E231" s="1358" t="s">
        <v>2273</v>
      </c>
    </row>
    <row r="233" spans="1:5" x14ac:dyDescent="0.2">
      <c r="A233" s="1359" t="s">
        <v>4877</v>
      </c>
      <c r="B233" s="1359" t="s">
        <v>4878</v>
      </c>
      <c r="C233" s="1360">
        <v>588837.96</v>
      </c>
      <c r="D233" s="1360">
        <v>546469.46</v>
      </c>
      <c r="E233" s="1360">
        <v>546469.46</v>
      </c>
    </row>
    <row r="235" spans="1:5" x14ac:dyDescent="0.2">
      <c r="B235" s="1359" t="s">
        <v>3751</v>
      </c>
      <c r="C235" s="1360">
        <v>588837.96</v>
      </c>
      <c r="D235" s="1360">
        <v>546469.46</v>
      </c>
      <c r="E235" s="1360">
        <v>546469.46</v>
      </c>
    </row>
    <row r="236" spans="1:5" x14ac:dyDescent="0.2">
      <c r="B236" s="1358" t="s">
        <v>4865</v>
      </c>
    </row>
    <row r="237" spans="1:5" x14ac:dyDescent="0.2">
      <c r="B237" s="1358" t="s">
        <v>4897</v>
      </c>
    </row>
    <row r="238" spans="1:5" x14ac:dyDescent="0.2">
      <c r="B238" s="1358" t="s">
        <v>4867</v>
      </c>
    </row>
    <row r="240" spans="1:5" x14ac:dyDescent="0.2">
      <c r="C240" s="1358" t="s">
        <v>3756</v>
      </c>
      <c r="D240" s="1358" t="s">
        <v>3756</v>
      </c>
      <c r="E240" s="1358" t="s">
        <v>3756</v>
      </c>
    </row>
    <row r="241" spans="1:7" x14ac:dyDescent="0.2">
      <c r="C241" s="1358" t="s">
        <v>4868</v>
      </c>
      <c r="D241" s="1358" t="s">
        <v>4869</v>
      </c>
      <c r="E241" s="1358" t="s">
        <v>4869</v>
      </c>
    </row>
    <row r="242" spans="1:7" x14ac:dyDescent="0.2">
      <c r="C242" s="1358" t="s">
        <v>2273</v>
      </c>
      <c r="D242" s="1358" t="s">
        <v>2273</v>
      </c>
      <c r="E242" s="1358" t="s">
        <v>2273</v>
      </c>
    </row>
    <row r="244" spans="1:7" x14ac:dyDescent="0.2">
      <c r="A244" s="1359" t="s">
        <v>4877</v>
      </c>
      <c r="B244" s="1359" t="s">
        <v>4878</v>
      </c>
      <c r="C244" s="1360">
        <v>588837.96</v>
      </c>
      <c r="D244" s="1360">
        <v>546469.46</v>
      </c>
      <c r="E244" s="1360">
        <v>546469.46</v>
      </c>
      <c r="G244" s="1356">
        <f>E244</f>
        <v>546469.46</v>
      </c>
    </row>
    <row r="246" spans="1:7" x14ac:dyDescent="0.2">
      <c r="B246" s="1359" t="s">
        <v>3751</v>
      </c>
      <c r="C246" s="1360">
        <v>588837.96</v>
      </c>
      <c r="D246" s="1360">
        <v>546469.46</v>
      </c>
      <c r="E246" s="1360">
        <v>546469.46</v>
      </c>
    </row>
    <row r="247" spans="1:7" x14ac:dyDescent="0.2">
      <c r="B247" s="1358" t="s">
        <v>4865</v>
      </c>
    </row>
    <row r="248" spans="1:7" x14ac:dyDescent="0.2">
      <c r="B248" s="1358" t="s">
        <v>4898</v>
      </c>
    </row>
    <row r="249" spans="1:7" x14ac:dyDescent="0.2">
      <c r="B249" s="1358" t="s">
        <v>4867</v>
      </c>
    </row>
    <row r="251" spans="1:7" x14ac:dyDescent="0.2">
      <c r="C251" s="1358" t="s">
        <v>3756</v>
      </c>
      <c r="D251" s="1358" t="s">
        <v>3756</v>
      </c>
      <c r="E251" s="1358" t="s">
        <v>3756</v>
      </c>
    </row>
    <row r="252" spans="1:7" x14ac:dyDescent="0.2">
      <c r="C252" s="1358" t="s">
        <v>4868</v>
      </c>
      <c r="D252" s="1358" t="s">
        <v>4869</v>
      </c>
      <c r="E252" s="1358" t="s">
        <v>4869</v>
      </c>
    </row>
    <row r="253" spans="1:7" x14ac:dyDescent="0.2">
      <c r="C253" s="1358" t="s">
        <v>2273</v>
      </c>
      <c r="D253" s="1358" t="s">
        <v>2273</v>
      </c>
      <c r="E253" s="1358" t="s">
        <v>2273</v>
      </c>
    </row>
    <row r="255" spans="1:7" x14ac:dyDescent="0.2">
      <c r="A255" s="1359" t="s">
        <v>4870</v>
      </c>
      <c r="B255" s="1359" t="s">
        <v>4871</v>
      </c>
      <c r="C255" s="1360">
        <v>7180689.3600000003</v>
      </c>
      <c r="D255" s="1360">
        <v>6772420.4699999997</v>
      </c>
      <c r="E255" s="1360">
        <v>6772420.4699999997</v>
      </c>
    </row>
    <row r="256" spans="1:7" x14ac:dyDescent="0.2">
      <c r="A256" s="1359" t="s">
        <v>4872</v>
      </c>
      <c r="B256" s="1359" t="s">
        <v>4873</v>
      </c>
      <c r="C256" s="1360">
        <v>500.04</v>
      </c>
      <c r="D256" s="1360">
        <v>965907.92</v>
      </c>
      <c r="E256" s="1360">
        <v>965907.92</v>
      </c>
    </row>
    <row r="257" spans="1:7" x14ac:dyDescent="0.2">
      <c r="A257" s="1359" t="s">
        <v>4874</v>
      </c>
      <c r="B257" s="1359" t="s">
        <v>4875</v>
      </c>
      <c r="C257" s="1360">
        <v>0</v>
      </c>
      <c r="D257" s="1360">
        <v>3243.88</v>
      </c>
      <c r="E257" s="1360">
        <v>3243.88</v>
      </c>
    </row>
    <row r="258" spans="1:7" x14ac:dyDescent="0.2">
      <c r="A258" s="1359" t="s">
        <v>4876</v>
      </c>
      <c r="B258" s="1359" t="s">
        <v>2455</v>
      </c>
      <c r="C258" s="1360">
        <v>739786.08</v>
      </c>
      <c r="D258" s="1360">
        <v>822945.57</v>
      </c>
      <c r="E258" s="1360">
        <f>822945.57</f>
        <v>822945.57</v>
      </c>
    </row>
    <row r="259" spans="1:7" x14ac:dyDescent="0.2">
      <c r="A259" s="1359" t="s">
        <v>4877</v>
      </c>
      <c r="B259" s="1359" t="s">
        <v>4878</v>
      </c>
      <c r="C259" s="1360">
        <v>3890385.44</v>
      </c>
      <c r="D259" s="1360">
        <v>3607671.26</v>
      </c>
      <c r="E259" s="1360">
        <v>3607671.26</v>
      </c>
      <c r="G259" s="1356">
        <f>E259</f>
        <v>3607671.26</v>
      </c>
    </row>
    <row r="260" spans="1:7" x14ac:dyDescent="0.2">
      <c r="A260" s="1359" t="s">
        <v>4881</v>
      </c>
      <c r="B260" s="1359" t="s">
        <v>2838</v>
      </c>
      <c r="C260" s="1360">
        <v>68500.08</v>
      </c>
      <c r="D260" s="1360">
        <v>65110.03</v>
      </c>
      <c r="E260" s="1360">
        <v>65110.03</v>
      </c>
    </row>
    <row r="262" spans="1:7" x14ac:dyDescent="0.2">
      <c r="B262" s="1359" t="s">
        <v>3751</v>
      </c>
      <c r="C262" s="1360">
        <v>11879861</v>
      </c>
      <c r="D262" s="1360">
        <v>12237299.130000001</v>
      </c>
      <c r="E262" s="1360">
        <v>12237299.130000001</v>
      </c>
      <c r="F262" s="1356">
        <f>D262-D449-D460-D471-D256</f>
        <v>8301005.3200000003</v>
      </c>
    </row>
    <row r="263" spans="1:7" x14ac:dyDescent="0.2">
      <c r="B263" s="1358" t="s">
        <v>4865</v>
      </c>
    </row>
    <row r="264" spans="1:7" x14ac:dyDescent="0.2">
      <c r="B264" s="1358" t="s">
        <v>4899</v>
      </c>
    </row>
    <row r="265" spans="1:7" x14ac:dyDescent="0.2">
      <c r="B265" s="1358" t="s">
        <v>4867</v>
      </c>
    </row>
    <row r="267" spans="1:7" x14ac:dyDescent="0.2">
      <c r="C267" s="1358" t="s">
        <v>3756</v>
      </c>
      <c r="D267" s="1358" t="s">
        <v>3756</v>
      </c>
      <c r="E267" s="1358" t="s">
        <v>3756</v>
      </c>
    </row>
    <row r="268" spans="1:7" x14ac:dyDescent="0.2">
      <c r="C268" s="1358" t="s">
        <v>4868</v>
      </c>
      <c r="D268" s="1358" t="s">
        <v>4869</v>
      </c>
      <c r="E268" s="1358" t="s">
        <v>4869</v>
      </c>
    </row>
    <row r="269" spans="1:7" x14ac:dyDescent="0.2">
      <c r="C269" s="1358" t="s">
        <v>2273</v>
      </c>
      <c r="D269" s="1358" t="s">
        <v>2273</v>
      </c>
      <c r="E269" s="1358" t="s">
        <v>2273</v>
      </c>
    </row>
    <row r="271" spans="1:7" x14ac:dyDescent="0.2">
      <c r="A271" s="1359" t="s">
        <v>4870</v>
      </c>
      <c r="B271" s="1359" t="s">
        <v>4871</v>
      </c>
      <c r="C271" s="1360">
        <v>255686.52</v>
      </c>
      <c r="D271" s="1360">
        <v>252040.56</v>
      </c>
      <c r="E271" s="1360">
        <v>252040.56</v>
      </c>
    </row>
    <row r="272" spans="1:7" x14ac:dyDescent="0.2">
      <c r="A272" s="1359" t="s">
        <v>4876</v>
      </c>
      <c r="B272" s="1359" t="s">
        <v>2455</v>
      </c>
      <c r="C272" s="1360">
        <v>22734.12</v>
      </c>
      <c r="D272" s="1360">
        <v>34019.269999999997</v>
      </c>
      <c r="E272" s="1360">
        <v>34019.269999999997</v>
      </c>
    </row>
    <row r="273" spans="1:5" x14ac:dyDescent="0.2">
      <c r="A273" s="1359" t="s">
        <v>4877</v>
      </c>
      <c r="B273" s="1359" t="s">
        <v>4878</v>
      </c>
      <c r="C273" s="1360">
        <v>41022.120000000003</v>
      </c>
      <c r="D273" s="1360">
        <v>39150.39</v>
      </c>
      <c r="E273" s="1360">
        <v>39150.39</v>
      </c>
    </row>
    <row r="275" spans="1:5" x14ac:dyDescent="0.2">
      <c r="B275" s="1359" t="s">
        <v>3751</v>
      </c>
      <c r="C275" s="1360">
        <v>319442.76</v>
      </c>
      <c r="D275" s="1360">
        <v>325210.21999999997</v>
      </c>
      <c r="E275" s="1360">
        <v>325210.21999999997</v>
      </c>
    </row>
    <row r="276" spans="1:5" x14ac:dyDescent="0.2">
      <c r="B276" s="1358" t="s">
        <v>4865</v>
      </c>
    </row>
    <row r="277" spans="1:5" x14ac:dyDescent="0.2">
      <c r="B277" s="1358" t="s">
        <v>4900</v>
      </c>
    </row>
    <row r="278" spans="1:5" x14ac:dyDescent="0.2">
      <c r="B278" s="1358" t="s">
        <v>4867</v>
      </c>
    </row>
    <row r="280" spans="1:5" x14ac:dyDescent="0.2">
      <c r="C280" s="1358" t="s">
        <v>3756</v>
      </c>
      <c r="D280" s="1358" t="s">
        <v>3756</v>
      </c>
      <c r="E280" s="1358" t="s">
        <v>3756</v>
      </c>
    </row>
    <row r="281" spans="1:5" x14ac:dyDescent="0.2">
      <c r="C281" s="1358" t="s">
        <v>4868</v>
      </c>
      <c r="D281" s="1358" t="s">
        <v>4869</v>
      </c>
      <c r="E281" s="1358" t="s">
        <v>4869</v>
      </c>
    </row>
    <row r="282" spans="1:5" x14ac:dyDescent="0.2">
      <c r="C282" s="1358" t="s">
        <v>2273</v>
      </c>
      <c r="D282" s="1358" t="s">
        <v>2273</v>
      </c>
      <c r="E282" s="1358" t="s">
        <v>2273</v>
      </c>
    </row>
    <row r="284" spans="1:5" x14ac:dyDescent="0.2">
      <c r="A284" s="1359" t="s">
        <v>4870</v>
      </c>
      <c r="B284" s="1359" t="s">
        <v>4871</v>
      </c>
      <c r="C284" s="1360">
        <v>3941471.16</v>
      </c>
      <c r="D284" s="1360">
        <v>3789470.32</v>
      </c>
      <c r="E284" s="1360">
        <v>3789470.32</v>
      </c>
    </row>
    <row r="285" spans="1:5" x14ac:dyDescent="0.2">
      <c r="A285" s="1359" t="s">
        <v>4876</v>
      </c>
      <c r="B285" s="1359" t="s">
        <v>2455</v>
      </c>
      <c r="C285" s="1360">
        <v>69742.92</v>
      </c>
      <c r="D285" s="1360">
        <v>77421.850000000006</v>
      </c>
      <c r="E285" s="1360">
        <v>77421.850000000006</v>
      </c>
    </row>
    <row r="286" spans="1:5" x14ac:dyDescent="0.2">
      <c r="A286" s="1359" t="s">
        <v>4877</v>
      </c>
      <c r="B286" s="1359" t="s">
        <v>4878</v>
      </c>
      <c r="C286" s="1360">
        <v>8238</v>
      </c>
      <c r="D286" s="1360">
        <v>13186.62</v>
      </c>
      <c r="E286" s="1360">
        <v>13186.62</v>
      </c>
    </row>
    <row r="288" spans="1:5" x14ac:dyDescent="0.2">
      <c r="B288" s="1359" t="s">
        <v>3751</v>
      </c>
      <c r="C288" s="1360">
        <v>4019452.08</v>
      </c>
      <c r="D288" s="1360">
        <v>3880078.79</v>
      </c>
      <c r="E288" s="1360">
        <v>3880078.79</v>
      </c>
    </row>
    <row r="289" spans="1:5" x14ac:dyDescent="0.2">
      <c r="B289" s="1358" t="s">
        <v>4865</v>
      </c>
    </row>
    <row r="290" spans="1:5" x14ac:dyDescent="0.2">
      <c r="B290" s="1358" t="s">
        <v>4901</v>
      </c>
    </row>
    <row r="291" spans="1:5" x14ac:dyDescent="0.2">
      <c r="B291" s="1358" t="s">
        <v>4867</v>
      </c>
    </row>
    <row r="293" spans="1:5" x14ac:dyDescent="0.2">
      <c r="C293" s="1358" t="s">
        <v>3756</v>
      </c>
      <c r="D293" s="1358" t="s">
        <v>3756</v>
      </c>
      <c r="E293" s="1358" t="s">
        <v>3756</v>
      </c>
    </row>
    <row r="294" spans="1:5" x14ac:dyDescent="0.2">
      <c r="C294" s="1358" t="s">
        <v>4868</v>
      </c>
      <c r="D294" s="1358" t="s">
        <v>4869</v>
      </c>
      <c r="E294" s="1358" t="s">
        <v>4869</v>
      </c>
    </row>
    <row r="295" spans="1:5" x14ac:dyDescent="0.2">
      <c r="C295" s="1358" t="s">
        <v>2273</v>
      </c>
      <c r="D295" s="1358" t="s">
        <v>2273</v>
      </c>
      <c r="E295" s="1358" t="s">
        <v>2273</v>
      </c>
    </row>
    <row r="297" spans="1:5" x14ac:dyDescent="0.2">
      <c r="A297" s="1359" t="s">
        <v>4870</v>
      </c>
      <c r="B297" s="1359" t="s">
        <v>4871</v>
      </c>
      <c r="C297" s="1360">
        <v>954554.52</v>
      </c>
      <c r="D297" s="1360">
        <v>868765.01</v>
      </c>
      <c r="E297" s="1360">
        <v>868765.01</v>
      </c>
    </row>
    <row r="298" spans="1:5" x14ac:dyDescent="0.2">
      <c r="A298" s="1359" t="s">
        <v>4876</v>
      </c>
      <c r="B298" s="1359" t="s">
        <v>2455</v>
      </c>
      <c r="C298" s="1360">
        <v>130764.72</v>
      </c>
      <c r="D298" s="1360">
        <v>117380.34</v>
      </c>
      <c r="E298" s="1360">
        <v>117380.34</v>
      </c>
    </row>
    <row r="299" spans="1:5" x14ac:dyDescent="0.2">
      <c r="A299" s="1359" t="s">
        <v>4877</v>
      </c>
      <c r="B299" s="1359" t="s">
        <v>4878</v>
      </c>
      <c r="C299" s="1360">
        <v>17477.759999999998</v>
      </c>
      <c r="D299" s="1360">
        <v>33362.050000000003</v>
      </c>
      <c r="E299" s="1360">
        <v>33362.050000000003</v>
      </c>
    </row>
    <row r="301" spans="1:5" x14ac:dyDescent="0.2">
      <c r="B301" s="1359" t="s">
        <v>3751</v>
      </c>
      <c r="C301" s="1360">
        <v>1102797</v>
      </c>
      <c r="D301" s="1360">
        <v>1019507.4</v>
      </c>
      <c r="E301" s="1360">
        <v>1019507.4</v>
      </c>
    </row>
    <row r="302" spans="1:5" x14ac:dyDescent="0.2">
      <c r="B302" s="1358" t="s">
        <v>4865</v>
      </c>
    </row>
    <row r="303" spans="1:5" x14ac:dyDescent="0.2">
      <c r="B303" s="1358" t="s">
        <v>4902</v>
      </c>
    </row>
    <row r="304" spans="1:5" x14ac:dyDescent="0.2">
      <c r="B304" s="1358" t="s">
        <v>4867</v>
      </c>
    </row>
    <row r="306" spans="1:5" x14ac:dyDescent="0.2">
      <c r="C306" s="1358" t="s">
        <v>3756</v>
      </c>
      <c r="D306" s="1358" t="s">
        <v>3756</v>
      </c>
      <c r="E306" s="1358" t="s">
        <v>3756</v>
      </c>
    </row>
    <row r="307" spans="1:5" x14ac:dyDescent="0.2">
      <c r="C307" s="1358" t="s">
        <v>4868</v>
      </c>
      <c r="D307" s="1358" t="s">
        <v>4869</v>
      </c>
      <c r="E307" s="1358" t="s">
        <v>4869</v>
      </c>
    </row>
    <row r="308" spans="1:5" x14ac:dyDescent="0.2">
      <c r="C308" s="1358" t="s">
        <v>2273</v>
      </c>
      <c r="D308" s="1358" t="s">
        <v>2273</v>
      </c>
      <c r="E308" s="1358" t="s">
        <v>2273</v>
      </c>
    </row>
    <row r="310" spans="1:5" x14ac:dyDescent="0.2">
      <c r="A310" s="1359" t="s">
        <v>4870</v>
      </c>
      <c r="B310" s="1359" t="s">
        <v>4871</v>
      </c>
      <c r="C310" s="1360">
        <v>100000.08</v>
      </c>
      <c r="D310" s="1360">
        <v>93955.95</v>
      </c>
      <c r="E310" s="1360">
        <v>93955.95</v>
      </c>
    </row>
    <row r="311" spans="1:5" x14ac:dyDescent="0.2">
      <c r="A311" s="1359" t="s">
        <v>4876</v>
      </c>
      <c r="B311" s="1359" t="s">
        <v>2455</v>
      </c>
      <c r="C311" s="1360">
        <v>9999.9599999999991</v>
      </c>
      <c r="D311" s="1360">
        <v>6445.68</v>
      </c>
      <c r="E311" s="1360">
        <v>6445.68</v>
      </c>
    </row>
    <row r="312" spans="1:5" x14ac:dyDescent="0.2">
      <c r="A312" s="1359" t="s">
        <v>4877</v>
      </c>
      <c r="B312" s="1359" t="s">
        <v>4878</v>
      </c>
      <c r="C312" s="1360">
        <v>0</v>
      </c>
      <c r="D312" s="1360">
        <v>2365.7399999999998</v>
      </c>
      <c r="E312" s="1360">
        <v>2365.7399999999998</v>
      </c>
    </row>
    <row r="314" spans="1:5" x14ac:dyDescent="0.2">
      <c r="B314" s="1359" t="s">
        <v>3751</v>
      </c>
      <c r="C314" s="1360">
        <v>110000.04</v>
      </c>
      <c r="D314" s="1360">
        <v>102767.37</v>
      </c>
      <c r="E314" s="1360">
        <v>102767.37</v>
      </c>
    </row>
    <row r="315" spans="1:5" x14ac:dyDescent="0.2">
      <c r="B315" s="1358" t="s">
        <v>4865</v>
      </c>
    </row>
    <row r="316" spans="1:5" x14ac:dyDescent="0.2">
      <c r="B316" s="1358" t="s">
        <v>4903</v>
      </c>
    </row>
    <row r="317" spans="1:5" x14ac:dyDescent="0.2">
      <c r="B317" s="1358" t="s">
        <v>4867</v>
      </c>
    </row>
    <row r="319" spans="1:5" x14ac:dyDescent="0.2">
      <c r="C319" s="1358" t="s">
        <v>3756</v>
      </c>
      <c r="D319" s="1358" t="s">
        <v>3756</v>
      </c>
      <c r="E319" s="1358" t="s">
        <v>3756</v>
      </c>
    </row>
    <row r="320" spans="1:5" x14ac:dyDescent="0.2">
      <c r="C320" s="1358" t="s">
        <v>4868</v>
      </c>
      <c r="D320" s="1358" t="s">
        <v>4869</v>
      </c>
      <c r="E320" s="1358" t="s">
        <v>4869</v>
      </c>
    </row>
    <row r="321" spans="1:5" x14ac:dyDescent="0.2">
      <c r="C321" s="1358" t="s">
        <v>2273</v>
      </c>
      <c r="D321" s="1358" t="s">
        <v>2273</v>
      </c>
      <c r="E321" s="1358" t="s">
        <v>2273</v>
      </c>
    </row>
    <row r="323" spans="1:5" x14ac:dyDescent="0.2">
      <c r="A323" s="1359" t="s">
        <v>4870</v>
      </c>
      <c r="B323" s="1359" t="s">
        <v>4871</v>
      </c>
      <c r="C323" s="1360">
        <v>627029.16</v>
      </c>
      <c r="D323" s="1360">
        <v>622533.24</v>
      </c>
      <c r="E323" s="1360">
        <v>622533.24</v>
      </c>
    </row>
    <row r="324" spans="1:5" x14ac:dyDescent="0.2">
      <c r="A324" s="1359" t="s">
        <v>4876</v>
      </c>
      <c r="B324" s="1359" t="s">
        <v>2455</v>
      </c>
      <c r="C324" s="1360">
        <v>44891.76</v>
      </c>
      <c r="D324" s="1360">
        <v>54415.47</v>
      </c>
      <c r="E324" s="1360">
        <v>54415.47</v>
      </c>
    </row>
    <row r="325" spans="1:5" x14ac:dyDescent="0.2">
      <c r="A325" s="1359" t="s">
        <v>4877</v>
      </c>
      <c r="B325" s="1359" t="s">
        <v>4878</v>
      </c>
      <c r="C325" s="1360">
        <v>77052.479999999996</v>
      </c>
      <c r="D325" s="1360">
        <v>86694.75</v>
      </c>
      <c r="E325" s="1360">
        <v>86694.75</v>
      </c>
    </row>
    <row r="327" spans="1:5" x14ac:dyDescent="0.2">
      <c r="B327" s="1359" t="s">
        <v>3751</v>
      </c>
      <c r="C327" s="1360">
        <v>748973.4</v>
      </c>
      <c r="D327" s="1360">
        <v>763643.46</v>
      </c>
      <c r="E327" s="1360">
        <v>763643.46</v>
      </c>
    </row>
    <row r="328" spans="1:5" x14ac:dyDescent="0.2">
      <c r="B328" s="1358" t="s">
        <v>4865</v>
      </c>
    </row>
    <row r="329" spans="1:5" x14ac:dyDescent="0.2">
      <c r="B329" s="1358" t="s">
        <v>4904</v>
      </c>
    </row>
    <row r="330" spans="1:5" x14ac:dyDescent="0.2">
      <c r="B330" s="1358" t="s">
        <v>4867</v>
      </c>
    </row>
    <row r="332" spans="1:5" x14ac:dyDescent="0.2">
      <c r="C332" s="1358" t="s">
        <v>3756</v>
      </c>
      <c r="D332" s="1358" t="s">
        <v>3756</v>
      </c>
      <c r="E332" s="1358" t="s">
        <v>3756</v>
      </c>
    </row>
    <row r="333" spans="1:5" x14ac:dyDescent="0.2">
      <c r="C333" s="1358" t="s">
        <v>4868</v>
      </c>
      <c r="D333" s="1358" t="s">
        <v>4869</v>
      </c>
      <c r="E333" s="1358" t="s">
        <v>4869</v>
      </c>
    </row>
    <row r="334" spans="1:5" x14ac:dyDescent="0.2">
      <c r="C334" s="1358" t="s">
        <v>2273</v>
      </c>
      <c r="D334" s="1358" t="s">
        <v>2273</v>
      </c>
      <c r="E334" s="1358" t="s">
        <v>2273</v>
      </c>
    </row>
    <row r="336" spans="1:5" x14ac:dyDescent="0.2">
      <c r="A336" s="1359" t="s">
        <v>4876</v>
      </c>
      <c r="B336" s="1359" t="s">
        <v>2455</v>
      </c>
      <c r="C336" s="1360">
        <v>249484.79999999999</v>
      </c>
      <c r="D336" s="1360">
        <v>289176.48</v>
      </c>
      <c r="E336" s="1360">
        <v>289176.48</v>
      </c>
    </row>
    <row r="338" spans="1:5" x14ac:dyDescent="0.2">
      <c r="B338" s="1359" t="s">
        <v>3751</v>
      </c>
      <c r="C338" s="1360">
        <v>249484.79999999999</v>
      </c>
      <c r="D338" s="1360">
        <v>289176.48</v>
      </c>
      <c r="E338" s="1360">
        <v>289176.48</v>
      </c>
    </row>
    <row r="339" spans="1:5" x14ac:dyDescent="0.2">
      <c r="B339" s="1358" t="s">
        <v>4865</v>
      </c>
    </row>
    <row r="340" spans="1:5" x14ac:dyDescent="0.2">
      <c r="B340" s="1358" t="s">
        <v>4905</v>
      </c>
    </row>
    <row r="341" spans="1:5" x14ac:dyDescent="0.2">
      <c r="B341" s="1358" t="s">
        <v>4867</v>
      </c>
    </row>
    <row r="343" spans="1:5" x14ac:dyDescent="0.2">
      <c r="C343" s="1358" t="s">
        <v>3756</v>
      </c>
      <c r="D343" s="1358" t="s">
        <v>3756</v>
      </c>
      <c r="E343" s="1358" t="s">
        <v>3756</v>
      </c>
    </row>
    <row r="344" spans="1:5" x14ac:dyDescent="0.2">
      <c r="C344" s="1358" t="s">
        <v>4868</v>
      </c>
      <c r="D344" s="1358" t="s">
        <v>4869</v>
      </c>
      <c r="E344" s="1358" t="s">
        <v>4869</v>
      </c>
    </row>
    <row r="345" spans="1:5" x14ac:dyDescent="0.2">
      <c r="C345" s="1358" t="s">
        <v>2273</v>
      </c>
      <c r="D345" s="1358" t="s">
        <v>2273</v>
      </c>
      <c r="E345" s="1358" t="s">
        <v>2273</v>
      </c>
    </row>
    <row r="347" spans="1:5" x14ac:dyDescent="0.2">
      <c r="A347" s="1359" t="s">
        <v>4876</v>
      </c>
      <c r="B347" s="1359" t="s">
        <v>2455</v>
      </c>
      <c r="C347" s="1360">
        <v>27661.919999999998</v>
      </c>
      <c r="D347" s="1360">
        <v>46357.13</v>
      </c>
      <c r="E347" s="1360">
        <v>46357.13</v>
      </c>
    </row>
    <row r="349" spans="1:5" x14ac:dyDescent="0.2">
      <c r="B349" s="1359" t="s">
        <v>3751</v>
      </c>
      <c r="C349" s="1360">
        <v>27661.919999999998</v>
      </c>
      <c r="D349" s="1360">
        <v>46357.13</v>
      </c>
      <c r="E349" s="1360">
        <v>46357.13</v>
      </c>
    </row>
    <row r="350" spans="1:5" x14ac:dyDescent="0.2">
      <c r="B350" s="1358" t="s">
        <v>4865</v>
      </c>
    </row>
    <row r="351" spans="1:5" x14ac:dyDescent="0.2">
      <c r="B351" s="1358" t="s">
        <v>4906</v>
      </c>
    </row>
    <row r="352" spans="1:5" x14ac:dyDescent="0.2">
      <c r="B352" s="1358" t="s">
        <v>4867</v>
      </c>
    </row>
    <row r="354" spans="1:5" x14ac:dyDescent="0.2">
      <c r="C354" s="1358" t="s">
        <v>3756</v>
      </c>
      <c r="D354" s="1358" t="s">
        <v>3756</v>
      </c>
      <c r="E354" s="1358" t="s">
        <v>3756</v>
      </c>
    </row>
    <row r="355" spans="1:5" x14ac:dyDescent="0.2">
      <c r="C355" s="1358" t="s">
        <v>4868</v>
      </c>
      <c r="D355" s="1358" t="s">
        <v>4869</v>
      </c>
      <c r="E355" s="1358" t="s">
        <v>4869</v>
      </c>
    </row>
    <row r="356" spans="1:5" x14ac:dyDescent="0.2">
      <c r="C356" s="1358" t="s">
        <v>2273</v>
      </c>
      <c r="D356" s="1358" t="s">
        <v>2273</v>
      </c>
      <c r="E356" s="1358" t="s">
        <v>2273</v>
      </c>
    </row>
    <row r="358" spans="1:5" x14ac:dyDescent="0.2">
      <c r="A358" s="1359" t="s">
        <v>4870</v>
      </c>
      <c r="B358" s="1359" t="s">
        <v>4871</v>
      </c>
      <c r="C358" s="1360">
        <v>426701.28</v>
      </c>
      <c r="D358" s="1360">
        <v>420864.39</v>
      </c>
      <c r="E358" s="1360">
        <v>420864.39</v>
      </c>
    </row>
    <row r="359" spans="1:5" x14ac:dyDescent="0.2">
      <c r="A359" s="1359" t="s">
        <v>4876</v>
      </c>
      <c r="B359" s="1359" t="s">
        <v>2455</v>
      </c>
      <c r="C359" s="1360">
        <v>38659.800000000003</v>
      </c>
      <c r="D359" s="1360">
        <v>47317.919999999998</v>
      </c>
      <c r="E359" s="1360">
        <v>47317.919999999998</v>
      </c>
    </row>
    <row r="360" spans="1:5" x14ac:dyDescent="0.2">
      <c r="A360" s="1359" t="s">
        <v>4877</v>
      </c>
      <c r="B360" s="1359" t="s">
        <v>4878</v>
      </c>
      <c r="C360" s="1360">
        <v>54294.36</v>
      </c>
      <c r="D360" s="1360">
        <v>30372.400000000001</v>
      </c>
      <c r="E360" s="1360">
        <v>30372.400000000001</v>
      </c>
    </row>
    <row r="362" spans="1:5" x14ac:dyDescent="0.2">
      <c r="B362" s="1359" t="s">
        <v>3751</v>
      </c>
      <c r="C362" s="1360">
        <v>519655.44</v>
      </c>
      <c r="D362" s="1360">
        <v>498554.71</v>
      </c>
      <c r="E362" s="1360">
        <v>498554.71</v>
      </c>
    </row>
    <row r="363" spans="1:5" x14ac:dyDescent="0.2">
      <c r="B363" s="1358" t="s">
        <v>4865</v>
      </c>
    </row>
    <row r="364" spans="1:5" x14ac:dyDescent="0.2">
      <c r="B364" s="1358" t="s">
        <v>4907</v>
      </c>
    </row>
    <row r="365" spans="1:5" x14ac:dyDescent="0.2">
      <c r="B365" s="1358" t="s">
        <v>4867</v>
      </c>
    </row>
    <row r="367" spans="1:5" x14ac:dyDescent="0.2">
      <c r="C367" s="1358" t="s">
        <v>3756</v>
      </c>
      <c r="D367" s="1358" t="s">
        <v>3756</v>
      </c>
      <c r="E367" s="1358" t="s">
        <v>3756</v>
      </c>
    </row>
    <row r="368" spans="1:5" x14ac:dyDescent="0.2">
      <c r="C368" s="1358" t="s">
        <v>4868</v>
      </c>
      <c r="D368" s="1358" t="s">
        <v>4869</v>
      </c>
      <c r="E368" s="1358" t="s">
        <v>4869</v>
      </c>
    </row>
    <row r="369" spans="1:5" x14ac:dyDescent="0.2">
      <c r="C369" s="1358" t="s">
        <v>2273</v>
      </c>
      <c r="D369" s="1358" t="s">
        <v>2273</v>
      </c>
      <c r="E369" s="1358" t="s">
        <v>2273</v>
      </c>
    </row>
    <row r="371" spans="1:5" x14ac:dyDescent="0.2">
      <c r="A371" s="1359" t="s">
        <v>4870</v>
      </c>
      <c r="B371" s="1359" t="s">
        <v>4871</v>
      </c>
      <c r="C371" s="1360">
        <v>151157.28</v>
      </c>
      <c r="D371" s="1360">
        <v>158431.82999999999</v>
      </c>
      <c r="E371" s="1360">
        <v>158431.82999999999</v>
      </c>
    </row>
    <row r="372" spans="1:5" x14ac:dyDescent="0.2">
      <c r="A372" s="1359" t="s">
        <v>4876</v>
      </c>
      <c r="B372" s="1359" t="s">
        <v>2455</v>
      </c>
      <c r="C372" s="1360">
        <v>20848.080000000002</v>
      </c>
      <c r="D372" s="1360">
        <v>23010.54</v>
      </c>
      <c r="E372" s="1360">
        <v>23010.54</v>
      </c>
    </row>
    <row r="373" spans="1:5" x14ac:dyDescent="0.2">
      <c r="A373" s="1359" t="s">
        <v>4877</v>
      </c>
      <c r="B373" s="1359" t="s">
        <v>4878</v>
      </c>
      <c r="C373" s="1360">
        <v>20984.52</v>
      </c>
      <c r="D373" s="1360">
        <v>6849.12</v>
      </c>
      <c r="E373" s="1360">
        <v>6849.12</v>
      </c>
    </row>
    <row r="375" spans="1:5" x14ac:dyDescent="0.2">
      <c r="B375" s="1359" t="s">
        <v>3751</v>
      </c>
      <c r="C375" s="1360">
        <v>192989.88</v>
      </c>
      <c r="D375" s="1360">
        <v>188291.49</v>
      </c>
      <c r="E375" s="1360">
        <v>188291.49</v>
      </c>
    </row>
    <row r="376" spans="1:5" x14ac:dyDescent="0.2">
      <c r="B376" s="1358" t="s">
        <v>4865</v>
      </c>
    </row>
    <row r="377" spans="1:5" x14ac:dyDescent="0.2">
      <c r="B377" s="1358" t="s">
        <v>4908</v>
      </c>
    </row>
    <row r="378" spans="1:5" x14ac:dyDescent="0.2">
      <c r="B378" s="1358" t="s">
        <v>4867</v>
      </c>
    </row>
    <row r="380" spans="1:5" x14ac:dyDescent="0.2">
      <c r="C380" s="1358" t="s">
        <v>3756</v>
      </c>
      <c r="D380" s="1358" t="s">
        <v>3756</v>
      </c>
      <c r="E380" s="1358" t="s">
        <v>3756</v>
      </c>
    </row>
    <row r="381" spans="1:5" x14ac:dyDescent="0.2">
      <c r="C381" s="1358" t="s">
        <v>4868</v>
      </c>
      <c r="D381" s="1358" t="s">
        <v>4869</v>
      </c>
      <c r="E381" s="1358" t="s">
        <v>4869</v>
      </c>
    </row>
    <row r="382" spans="1:5" x14ac:dyDescent="0.2">
      <c r="C382" s="1358" t="s">
        <v>2273</v>
      </c>
      <c r="D382" s="1358" t="s">
        <v>2273</v>
      </c>
      <c r="E382" s="1358" t="s">
        <v>2273</v>
      </c>
    </row>
    <row r="384" spans="1:5" x14ac:dyDescent="0.2">
      <c r="A384" s="1359" t="s">
        <v>4870</v>
      </c>
      <c r="B384" s="1359" t="s">
        <v>4871</v>
      </c>
      <c r="C384" s="1360">
        <v>205236.24</v>
      </c>
      <c r="D384" s="1360">
        <v>188653.98</v>
      </c>
      <c r="E384" s="1360">
        <v>188653.98</v>
      </c>
    </row>
    <row r="385" spans="1:5" x14ac:dyDescent="0.2">
      <c r="A385" s="1359" t="s">
        <v>4876</v>
      </c>
      <c r="B385" s="1359" t="s">
        <v>2455</v>
      </c>
      <c r="C385" s="1360">
        <v>64346.879999999997</v>
      </c>
      <c r="D385" s="1360">
        <v>58193.79</v>
      </c>
      <c r="E385" s="1360">
        <v>58193.79</v>
      </c>
    </row>
    <row r="386" spans="1:5" x14ac:dyDescent="0.2">
      <c r="A386" s="1359" t="s">
        <v>4877</v>
      </c>
      <c r="B386" s="1359" t="s">
        <v>4878</v>
      </c>
      <c r="C386" s="1360">
        <v>132459.96</v>
      </c>
      <c r="D386" s="1360">
        <v>136247.20000000001</v>
      </c>
      <c r="E386" s="1360">
        <v>136247.20000000001</v>
      </c>
    </row>
    <row r="388" spans="1:5" x14ac:dyDescent="0.2">
      <c r="B388" s="1359" t="s">
        <v>3751</v>
      </c>
      <c r="C388" s="1360">
        <v>402043.08</v>
      </c>
      <c r="D388" s="1360">
        <v>383094.97</v>
      </c>
      <c r="E388" s="1360">
        <v>383094.97</v>
      </c>
    </row>
    <row r="389" spans="1:5" x14ac:dyDescent="0.2">
      <c r="B389" s="1358" t="s">
        <v>4865</v>
      </c>
    </row>
    <row r="390" spans="1:5" x14ac:dyDescent="0.2">
      <c r="B390" s="1358" t="s">
        <v>4909</v>
      </c>
    </row>
    <row r="391" spans="1:5" x14ac:dyDescent="0.2">
      <c r="B391" s="1358" t="s">
        <v>4867</v>
      </c>
    </row>
    <row r="393" spans="1:5" x14ac:dyDescent="0.2">
      <c r="C393" s="1358" t="s">
        <v>3756</v>
      </c>
      <c r="D393" s="1358" t="s">
        <v>3756</v>
      </c>
      <c r="E393" s="1358" t="s">
        <v>3756</v>
      </c>
    </row>
    <row r="394" spans="1:5" x14ac:dyDescent="0.2">
      <c r="C394" s="1358" t="s">
        <v>4868</v>
      </c>
      <c r="D394" s="1358" t="s">
        <v>4869</v>
      </c>
      <c r="E394" s="1358" t="s">
        <v>4869</v>
      </c>
    </row>
    <row r="395" spans="1:5" x14ac:dyDescent="0.2">
      <c r="C395" s="1358" t="s">
        <v>2273</v>
      </c>
      <c r="D395" s="1358" t="s">
        <v>2273</v>
      </c>
      <c r="E395" s="1358" t="s">
        <v>2273</v>
      </c>
    </row>
    <row r="397" spans="1:5" x14ac:dyDescent="0.2">
      <c r="A397" s="1359" t="s">
        <v>4877</v>
      </c>
      <c r="B397" s="1359" t="s">
        <v>4878</v>
      </c>
      <c r="C397" s="1360">
        <v>456518.04</v>
      </c>
      <c r="D397" s="1360">
        <v>297367.09000000003</v>
      </c>
      <c r="E397" s="1360">
        <v>297367.09000000003</v>
      </c>
    </row>
    <row r="398" spans="1:5" x14ac:dyDescent="0.2">
      <c r="A398" s="1359" t="s">
        <v>4881</v>
      </c>
      <c r="B398" s="1359" t="s">
        <v>2838</v>
      </c>
      <c r="C398" s="1360">
        <v>3500.04</v>
      </c>
      <c r="D398" s="1360">
        <v>0</v>
      </c>
      <c r="E398" s="1360">
        <v>0</v>
      </c>
    </row>
    <row r="400" spans="1:5" x14ac:dyDescent="0.2">
      <c r="B400" s="1359" t="s">
        <v>3751</v>
      </c>
      <c r="C400" s="1360">
        <v>460018.08</v>
      </c>
      <c r="D400" s="1360">
        <v>297367.09000000003</v>
      </c>
      <c r="E400" s="1360">
        <v>297367.09000000003</v>
      </c>
    </row>
    <row r="401" spans="1:5" x14ac:dyDescent="0.2">
      <c r="B401" s="1358" t="s">
        <v>4865</v>
      </c>
    </row>
    <row r="402" spans="1:5" x14ac:dyDescent="0.2">
      <c r="B402" s="1358" t="s">
        <v>4910</v>
      </c>
    </row>
    <row r="403" spans="1:5" x14ac:dyDescent="0.2">
      <c r="B403" s="1358" t="s">
        <v>4867</v>
      </c>
    </row>
    <row r="405" spans="1:5" x14ac:dyDescent="0.2">
      <c r="C405" s="1358" t="s">
        <v>3756</v>
      </c>
      <c r="D405" s="1358" t="s">
        <v>3756</v>
      </c>
      <c r="E405" s="1358" t="s">
        <v>3756</v>
      </c>
    </row>
    <row r="406" spans="1:5" x14ac:dyDescent="0.2">
      <c r="C406" s="1358" t="s">
        <v>4868</v>
      </c>
      <c r="D406" s="1358" t="s">
        <v>4869</v>
      </c>
      <c r="E406" s="1358" t="s">
        <v>4869</v>
      </c>
    </row>
    <row r="407" spans="1:5" x14ac:dyDescent="0.2">
      <c r="C407" s="1358" t="s">
        <v>2273</v>
      </c>
      <c r="D407" s="1358" t="s">
        <v>2273</v>
      </c>
      <c r="E407" s="1358" t="s">
        <v>2273</v>
      </c>
    </row>
    <row r="409" spans="1:5" x14ac:dyDescent="0.2">
      <c r="A409" s="1359" t="s">
        <v>4870</v>
      </c>
      <c r="B409" s="1359" t="s">
        <v>4871</v>
      </c>
      <c r="C409" s="1360">
        <v>518853.12</v>
      </c>
      <c r="D409" s="1360">
        <v>268479.59000000003</v>
      </c>
      <c r="E409" s="1360">
        <v>268479.59000000003</v>
      </c>
    </row>
    <row r="410" spans="1:5" x14ac:dyDescent="0.2">
      <c r="A410" s="1359" t="s">
        <v>4874</v>
      </c>
      <c r="B410" s="1359" t="s">
        <v>4875</v>
      </c>
      <c r="C410" s="1360">
        <v>0</v>
      </c>
      <c r="D410" s="1360">
        <v>3243.88</v>
      </c>
      <c r="E410" s="1360">
        <v>3243.88</v>
      </c>
    </row>
    <row r="411" spans="1:5" x14ac:dyDescent="0.2">
      <c r="A411" s="1359" t="s">
        <v>4876</v>
      </c>
      <c r="B411" s="1359" t="s">
        <v>2455</v>
      </c>
      <c r="C411" s="1360">
        <v>60651.12</v>
      </c>
      <c r="D411" s="1360">
        <v>69207.100000000006</v>
      </c>
      <c r="E411" s="1360">
        <v>69207.100000000006</v>
      </c>
    </row>
    <row r="412" spans="1:5" x14ac:dyDescent="0.2">
      <c r="A412" s="1359" t="s">
        <v>4877</v>
      </c>
      <c r="B412" s="1359" t="s">
        <v>4878</v>
      </c>
      <c r="C412" s="1360">
        <v>37976.239999999998</v>
      </c>
      <c r="D412" s="1360">
        <v>48764.56</v>
      </c>
      <c r="E412" s="1360">
        <v>48764.56</v>
      </c>
    </row>
    <row r="413" spans="1:5" x14ac:dyDescent="0.2">
      <c r="A413" s="1359" t="s">
        <v>4881</v>
      </c>
      <c r="B413" s="1359" t="s">
        <v>2838</v>
      </c>
      <c r="C413" s="1360">
        <v>0</v>
      </c>
      <c r="D413" s="1360">
        <v>110.03</v>
      </c>
      <c r="E413" s="1360">
        <v>110.03</v>
      </c>
    </row>
    <row r="415" spans="1:5" x14ac:dyDescent="0.2">
      <c r="B415" s="1359" t="s">
        <v>3751</v>
      </c>
      <c r="C415" s="1360">
        <v>617480.48</v>
      </c>
      <c r="D415" s="1360">
        <v>389805.16</v>
      </c>
      <c r="E415" s="1360">
        <v>389805.16</v>
      </c>
    </row>
    <row r="416" spans="1:5" x14ac:dyDescent="0.2">
      <c r="B416" s="1358" t="s">
        <v>4865</v>
      </c>
    </row>
    <row r="417" spans="1:5" x14ac:dyDescent="0.2">
      <c r="B417" s="1358" t="s">
        <v>4911</v>
      </c>
    </row>
    <row r="418" spans="1:5" x14ac:dyDescent="0.2">
      <c r="B418" s="1358" t="s">
        <v>4867</v>
      </c>
    </row>
    <row r="420" spans="1:5" x14ac:dyDescent="0.2">
      <c r="C420" s="1358" t="s">
        <v>3756</v>
      </c>
      <c r="D420" s="1358" t="s">
        <v>3756</v>
      </c>
      <c r="E420" s="1358" t="s">
        <v>3756</v>
      </c>
    </row>
    <row r="421" spans="1:5" x14ac:dyDescent="0.2">
      <c r="C421" s="1358" t="s">
        <v>4868</v>
      </c>
      <c r="D421" s="1358" t="s">
        <v>4869</v>
      </c>
      <c r="E421" s="1358" t="s">
        <v>4869</v>
      </c>
    </row>
    <row r="422" spans="1:5" x14ac:dyDescent="0.2">
      <c r="C422" s="1358" t="s">
        <v>2273</v>
      </c>
      <c r="D422" s="1358" t="s">
        <v>2273</v>
      </c>
      <c r="E422" s="1358" t="s">
        <v>2273</v>
      </c>
    </row>
    <row r="424" spans="1:5" x14ac:dyDescent="0.2">
      <c r="A424" s="1359" t="s">
        <v>4870</v>
      </c>
      <c r="B424" s="1359" t="s">
        <v>4871</v>
      </c>
      <c r="C424" s="1360">
        <v>0</v>
      </c>
      <c r="D424" s="1360">
        <v>109225.60000000001</v>
      </c>
      <c r="E424" s="1360">
        <v>109225.60000000001</v>
      </c>
    </row>
    <row r="426" spans="1:5" x14ac:dyDescent="0.2">
      <c r="B426" s="1359" t="s">
        <v>3751</v>
      </c>
      <c r="C426" s="1360">
        <v>0</v>
      </c>
      <c r="D426" s="1360">
        <v>109225.60000000001</v>
      </c>
      <c r="E426" s="1360">
        <v>109225.60000000001</v>
      </c>
    </row>
    <row r="427" spans="1:5" x14ac:dyDescent="0.2">
      <c r="B427" s="1358" t="s">
        <v>4865</v>
      </c>
    </row>
    <row r="428" spans="1:5" x14ac:dyDescent="0.2">
      <c r="B428" s="1358" t="s">
        <v>4912</v>
      </c>
    </row>
    <row r="429" spans="1:5" x14ac:dyDescent="0.2">
      <c r="B429" s="1358" t="s">
        <v>4867</v>
      </c>
    </row>
    <row r="431" spans="1:5" x14ac:dyDescent="0.2">
      <c r="C431" s="1358" t="s">
        <v>3756</v>
      </c>
      <c r="D431" s="1358" t="s">
        <v>3756</v>
      </c>
      <c r="E431" s="1358" t="s">
        <v>3756</v>
      </c>
    </row>
    <row r="432" spans="1:5" x14ac:dyDescent="0.2">
      <c r="C432" s="1358" t="s">
        <v>4868</v>
      </c>
      <c r="D432" s="1358" t="s">
        <v>4869</v>
      </c>
      <c r="E432" s="1358" t="s">
        <v>4869</v>
      </c>
    </row>
    <row r="433" spans="1:5" x14ac:dyDescent="0.2">
      <c r="C433" s="1358" t="s">
        <v>2273</v>
      </c>
      <c r="D433" s="1358" t="s">
        <v>2273</v>
      </c>
      <c r="E433" s="1358" t="s">
        <v>2273</v>
      </c>
    </row>
    <row r="435" spans="1:5" x14ac:dyDescent="0.2">
      <c r="A435" s="1359" t="s">
        <v>4877</v>
      </c>
      <c r="B435" s="1359" t="s">
        <v>4878</v>
      </c>
      <c r="C435" s="1360">
        <v>0</v>
      </c>
      <c r="D435" s="1360">
        <v>7925.45</v>
      </c>
      <c r="E435" s="1360">
        <v>7925.45</v>
      </c>
    </row>
    <row r="437" spans="1:5" x14ac:dyDescent="0.2">
      <c r="B437" s="1359" t="s">
        <v>3751</v>
      </c>
      <c r="C437" s="1360">
        <v>0</v>
      </c>
      <c r="D437" s="1360">
        <v>7925.45</v>
      </c>
      <c r="E437" s="1360">
        <v>7925.45</v>
      </c>
    </row>
    <row r="438" spans="1:5" x14ac:dyDescent="0.2">
      <c r="B438" s="1358" t="s">
        <v>4865</v>
      </c>
    </row>
    <row r="439" spans="1:5" x14ac:dyDescent="0.2">
      <c r="B439" s="1358" t="s">
        <v>4913</v>
      </c>
    </row>
    <row r="440" spans="1:5" x14ac:dyDescent="0.2">
      <c r="B440" s="1358" t="s">
        <v>4867</v>
      </c>
    </row>
    <row r="442" spans="1:5" x14ac:dyDescent="0.2">
      <c r="C442" s="1358" t="s">
        <v>3756</v>
      </c>
      <c r="D442" s="1358" t="s">
        <v>3756</v>
      </c>
      <c r="E442" s="1358" t="s">
        <v>3756</v>
      </c>
    </row>
    <row r="443" spans="1:5" x14ac:dyDescent="0.2">
      <c r="C443" s="1358" t="s">
        <v>4868</v>
      </c>
      <c r="D443" s="1358" t="s">
        <v>4869</v>
      </c>
      <c r="E443" s="1358" t="s">
        <v>4869</v>
      </c>
    </row>
    <row r="444" spans="1:5" x14ac:dyDescent="0.2">
      <c r="C444" s="1358" t="s">
        <v>2273</v>
      </c>
      <c r="D444" s="1358" t="s">
        <v>2273</v>
      </c>
      <c r="E444" s="1358" t="s">
        <v>2273</v>
      </c>
    </row>
    <row r="446" spans="1:5" x14ac:dyDescent="0.2">
      <c r="A446" s="1359" t="s">
        <v>4877</v>
      </c>
      <c r="B446" s="1359" t="s">
        <v>4878</v>
      </c>
      <c r="C446" s="1360">
        <v>921882.96</v>
      </c>
      <c r="D446" s="1360">
        <v>753606.08</v>
      </c>
      <c r="E446" s="1360">
        <v>753606.08</v>
      </c>
    </row>
    <row r="447" spans="1:5" x14ac:dyDescent="0.2">
      <c r="A447" s="1359" t="s">
        <v>4881</v>
      </c>
      <c r="B447" s="1359" t="s">
        <v>2838</v>
      </c>
      <c r="C447" s="1360">
        <v>65000.04</v>
      </c>
      <c r="D447" s="1360">
        <v>65000</v>
      </c>
      <c r="E447" s="1360">
        <v>65000</v>
      </c>
    </row>
    <row r="449" spans="1:5" x14ac:dyDescent="0.2">
      <c r="B449" s="1359" t="s">
        <v>3751</v>
      </c>
      <c r="C449" s="1360">
        <v>986883</v>
      </c>
      <c r="D449" s="1360">
        <v>818606.07999999996</v>
      </c>
      <c r="E449" s="1360">
        <v>818606.07999999996</v>
      </c>
    </row>
    <row r="450" spans="1:5" x14ac:dyDescent="0.2">
      <c r="B450" s="1358" t="s">
        <v>4865</v>
      </c>
    </row>
    <row r="451" spans="1:5" x14ac:dyDescent="0.2">
      <c r="B451" s="1358" t="s">
        <v>4914</v>
      </c>
    </row>
    <row r="452" spans="1:5" x14ac:dyDescent="0.2">
      <c r="B452" s="1358" t="s">
        <v>4867</v>
      </c>
    </row>
    <row r="454" spans="1:5" x14ac:dyDescent="0.2">
      <c r="C454" s="1358" t="s">
        <v>3756</v>
      </c>
      <c r="D454" s="1358" t="s">
        <v>3756</v>
      </c>
      <c r="E454" s="1358" t="s">
        <v>3756</v>
      </c>
    </row>
    <row r="455" spans="1:5" x14ac:dyDescent="0.2">
      <c r="C455" s="1358" t="s">
        <v>4868</v>
      </c>
      <c r="D455" s="1358" t="s">
        <v>4869</v>
      </c>
      <c r="E455" s="1358" t="s">
        <v>4869</v>
      </c>
    </row>
    <row r="456" spans="1:5" x14ac:dyDescent="0.2">
      <c r="C456" s="1358" t="s">
        <v>2273</v>
      </c>
      <c r="D456" s="1358" t="s">
        <v>2273</v>
      </c>
      <c r="E456" s="1358" t="s">
        <v>2273</v>
      </c>
    </row>
    <row r="458" spans="1:5" x14ac:dyDescent="0.2">
      <c r="A458" s="1359" t="s">
        <v>4877</v>
      </c>
      <c r="B458" s="1359" t="s">
        <v>4878</v>
      </c>
      <c r="C458" s="1360">
        <v>1904613.96</v>
      </c>
      <c r="D458" s="1360">
        <v>1953001.76</v>
      </c>
      <c r="E458" s="1360">
        <v>1953001.76</v>
      </c>
    </row>
    <row r="460" spans="1:5" x14ac:dyDescent="0.2">
      <c r="B460" s="1359" t="s">
        <v>3751</v>
      </c>
      <c r="C460" s="1360">
        <v>1904613.96</v>
      </c>
      <c r="D460" s="1360">
        <v>1953001.76</v>
      </c>
      <c r="E460" s="1360">
        <v>1953001.76</v>
      </c>
    </row>
    <row r="461" spans="1:5" x14ac:dyDescent="0.2">
      <c r="B461" s="1358" t="s">
        <v>4865</v>
      </c>
    </row>
    <row r="462" spans="1:5" x14ac:dyDescent="0.2">
      <c r="B462" s="1358" t="s">
        <v>4915</v>
      </c>
    </row>
    <row r="463" spans="1:5" x14ac:dyDescent="0.2">
      <c r="B463" s="1358" t="s">
        <v>4867</v>
      </c>
    </row>
    <row r="465" spans="1:5" x14ac:dyDescent="0.2">
      <c r="C465" s="1358" t="s">
        <v>3756</v>
      </c>
      <c r="D465" s="1358" t="s">
        <v>3756</v>
      </c>
      <c r="E465" s="1358" t="s">
        <v>3756</v>
      </c>
    </row>
    <row r="466" spans="1:5" x14ac:dyDescent="0.2">
      <c r="C466" s="1358" t="s">
        <v>4868</v>
      </c>
      <c r="D466" s="1358" t="s">
        <v>4869</v>
      </c>
      <c r="E466" s="1358" t="s">
        <v>4869</v>
      </c>
    </row>
    <row r="467" spans="1:5" x14ac:dyDescent="0.2">
      <c r="C467" s="1358" t="s">
        <v>2273</v>
      </c>
      <c r="D467" s="1358" t="s">
        <v>2273</v>
      </c>
      <c r="E467" s="1358" t="s">
        <v>2273</v>
      </c>
    </row>
    <row r="469" spans="1:5" x14ac:dyDescent="0.2">
      <c r="A469" s="1359" t="s">
        <v>4877</v>
      </c>
      <c r="B469" s="1359" t="s">
        <v>4878</v>
      </c>
      <c r="C469" s="1360">
        <v>217865.04</v>
      </c>
      <c r="D469" s="1360">
        <v>198778.05</v>
      </c>
      <c r="E469" s="1360">
        <v>198778.05</v>
      </c>
    </row>
    <row r="471" spans="1:5" x14ac:dyDescent="0.2">
      <c r="B471" s="1359" t="s">
        <v>3751</v>
      </c>
      <c r="C471" s="1360">
        <v>217865.04</v>
      </c>
      <c r="D471" s="1360">
        <v>198778.05</v>
      </c>
      <c r="E471" s="1360">
        <v>198778.05</v>
      </c>
    </row>
    <row r="472" spans="1:5" x14ac:dyDescent="0.2">
      <c r="B472" s="1358" t="s">
        <v>4865</v>
      </c>
    </row>
    <row r="473" spans="1:5" x14ac:dyDescent="0.2">
      <c r="B473" s="1358" t="s">
        <v>4916</v>
      </c>
    </row>
    <row r="474" spans="1:5" x14ac:dyDescent="0.2">
      <c r="B474" s="1358" t="s">
        <v>4867</v>
      </c>
    </row>
    <row r="476" spans="1:5" x14ac:dyDescent="0.2">
      <c r="C476" s="1358" t="s">
        <v>3756</v>
      </c>
      <c r="D476" s="1358" t="s">
        <v>3756</v>
      </c>
      <c r="E476" s="1358" t="s">
        <v>3756</v>
      </c>
    </row>
    <row r="477" spans="1:5" x14ac:dyDescent="0.2">
      <c r="C477" s="1358" t="s">
        <v>4868</v>
      </c>
      <c r="D477" s="1358" t="s">
        <v>4869</v>
      </c>
      <c r="E477" s="1358" t="s">
        <v>4869</v>
      </c>
    </row>
    <row r="478" spans="1:5" x14ac:dyDescent="0.2">
      <c r="C478" s="1358" t="s">
        <v>2273</v>
      </c>
      <c r="D478" s="1358" t="s">
        <v>2273</v>
      </c>
      <c r="E478" s="1358" t="s">
        <v>2273</v>
      </c>
    </row>
    <row r="480" spans="1:5" x14ac:dyDescent="0.2">
      <c r="A480" s="1359" t="s">
        <v>4872</v>
      </c>
      <c r="B480" s="1359" t="s">
        <v>4873</v>
      </c>
      <c r="C480" s="1360">
        <v>500.04</v>
      </c>
      <c r="D480" s="1360">
        <v>965907.92</v>
      </c>
      <c r="E480" s="1360">
        <v>965907.92</v>
      </c>
    </row>
    <row r="482" spans="1:7" x14ac:dyDescent="0.2">
      <c r="B482" s="1359" t="s">
        <v>3751</v>
      </c>
      <c r="C482" s="1360">
        <v>500.04</v>
      </c>
      <c r="D482" s="1360">
        <v>965907.92</v>
      </c>
      <c r="E482" s="1360">
        <v>965907.92</v>
      </c>
    </row>
    <row r="483" spans="1:7" x14ac:dyDescent="0.2">
      <c r="B483" s="1358" t="s">
        <v>4865</v>
      </c>
    </row>
    <row r="484" spans="1:7" x14ac:dyDescent="0.2">
      <c r="B484" s="1358" t="s">
        <v>4917</v>
      </c>
    </row>
    <row r="485" spans="1:7" x14ac:dyDescent="0.2">
      <c r="B485" s="1358" t="s">
        <v>4867</v>
      </c>
    </row>
    <row r="487" spans="1:7" x14ac:dyDescent="0.2">
      <c r="C487" s="1358" t="s">
        <v>3756</v>
      </c>
      <c r="D487" s="1358" t="s">
        <v>3756</v>
      </c>
      <c r="E487" s="1358" t="s">
        <v>3756</v>
      </c>
    </row>
    <row r="488" spans="1:7" x14ac:dyDescent="0.2">
      <c r="C488" s="1358" t="s">
        <v>4868</v>
      </c>
      <c r="D488" s="1358" t="s">
        <v>4869</v>
      </c>
      <c r="E488" s="1358" t="s">
        <v>4869</v>
      </c>
    </row>
    <row r="489" spans="1:7" x14ac:dyDescent="0.2">
      <c r="C489" s="1358" t="s">
        <v>2273</v>
      </c>
      <c r="D489" s="1358" t="s">
        <v>2273</v>
      </c>
      <c r="E489" s="1358" t="s">
        <v>2273</v>
      </c>
    </row>
    <row r="491" spans="1:7" x14ac:dyDescent="0.2">
      <c r="A491" s="1359" t="s">
        <v>4870</v>
      </c>
      <c r="B491" s="1359" t="s">
        <v>4871</v>
      </c>
      <c r="C491" s="1360">
        <v>7769354.96</v>
      </c>
      <c r="D491" s="1360">
        <v>7280152.2800000003</v>
      </c>
      <c r="E491" s="1360">
        <v>7280152.2800000003</v>
      </c>
    </row>
    <row r="492" spans="1:7" x14ac:dyDescent="0.2">
      <c r="A492" s="1359" t="s">
        <v>4874</v>
      </c>
      <c r="B492" s="1359" t="s">
        <v>4875</v>
      </c>
      <c r="C492" s="1360">
        <v>156667</v>
      </c>
      <c r="D492" s="1360">
        <v>143981.78</v>
      </c>
      <c r="E492" s="1360">
        <v>143981.78</v>
      </c>
    </row>
    <row r="493" spans="1:7" x14ac:dyDescent="0.2">
      <c r="A493" s="1359" t="s">
        <v>4876</v>
      </c>
      <c r="B493" s="1359" t="s">
        <v>2455</v>
      </c>
      <c r="C493" s="1360">
        <v>960716.28</v>
      </c>
      <c r="D493" s="1360">
        <v>689979.76</v>
      </c>
      <c r="E493" s="1360">
        <v>689979.76</v>
      </c>
    </row>
    <row r="494" spans="1:7" x14ac:dyDescent="0.2">
      <c r="A494" s="1359" t="s">
        <v>4877</v>
      </c>
      <c r="B494" s="1359" t="s">
        <v>4878</v>
      </c>
      <c r="C494" s="1360">
        <v>1523766.56</v>
      </c>
      <c r="D494" s="1360">
        <v>1456702.95</v>
      </c>
      <c r="E494" s="1360">
        <v>1456702.95</v>
      </c>
      <c r="F494" s="1356">
        <f>E494-E506</f>
        <v>872374.04999999993</v>
      </c>
      <c r="G494" s="1356">
        <f>E494</f>
        <v>1456702.95</v>
      </c>
    </row>
    <row r="495" spans="1:7" x14ac:dyDescent="0.2">
      <c r="A495" s="1359" t="s">
        <v>4881</v>
      </c>
      <c r="B495" s="1359" t="s">
        <v>2838</v>
      </c>
      <c r="C495" s="1360">
        <v>0</v>
      </c>
      <c r="D495" s="1360">
        <v>145.77000000000001</v>
      </c>
      <c r="E495" s="1360">
        <v>145.77000000000001</v>
      </c>
    </row>
    <row r="497" spans="1:6" x14ac:dyDescent="0.2">
      <c r="B497" s="1359" t="s">
        <v>3751</v>
      </c>
      <c r="C497" s="1360">
        <v>10410504.800000001</v>
      </c>
      <c r="D497" s="1360">
        <v>9570962.5399999991</v>
      </c>
      <c r="E497" s="1360">
        <v>9570962.5399999991</v>
      </c>
      <c r="F497" s="1356">
        <f>D497-D506</f>
        <v>8986633.6399999987</v>
      </c>
    </row>
    <row r="498" spans="1:6" x14ac:dyDescent="0.2">
      <c r="B498" s="1358" t="s">
        <v>4865</v>
      </c>
    </row>
    <row r="499" spans="1:6" x14ac:dyDescent="0.2">
      <c r="B499" s="1358" t="s">
        <v>4883</v>
      </c>
    </row>
    <row r="500" spans="1:6" x14ac:dyDescent="0.2">
      <c r="B500" s="1358" t="s">
        <v>4867</v>
      </c>
    </row>
    <row r="502" spans="1:6" x14ac:dyDescent="0.2">
      <c r="C502" s="1358" t="s">
        <v>3756</v>
      </c>
      <c r="D502" s="1358" t="s">
        <v>3756</v>
      </c>
      <c r="E502" s="1358" t="s">
        <v>3756</v>
      </c>
    </row>
    <row r="503" spans="1:6" x14ac:dyDescent="0.2">
      <c r="C503" s="1358" t="s">
        <v>4868</v>
      </c>
      <c r="D503" s="1358" t="s">
        <v>4869</v>
      </c>
      <c r="E503" s="1358" t="s">
        <v>4869</v>
      </c>
    </row>
    <row r="504" spans="1:6" x14ac:dyDescent="0.2">
      <c r="C504" s="1358" t="s">
        <v>2273</v>
      </c>
      <c r="D504" s="1358" t="s">
        <v>2273</v>
      </c>
      <c r="E504" s="1358" t="s">
        <v>2273</v>
      </c>
    </row>
    <row r="506" spans="1:6" x14ac:dyDescent="0.2">
      <c r="A506" s="1359" t="s">
        <v>4877</v>
      </c>
      <c r="B506" s="1359" t="s">
        <v>4878</v>
      </c>
      <c r="C506" s="1360">
        <v>584329</v>
      </c>
      <c r="D506" s="1360">
        <v>584328.9</v>
      </c>
      <c r="E506" s="1360">
        <v>584328.9</v>
      </c>
    </row>
    <row r="508" spans="1:6" x14ac:dyDescent="0.2">
      <c r="B508" s="1359" t="s">
        <v>3751</v>
      </c>
      <c r="C508" s="1360">
        <v>584329</v>
      </c>
      <c r="D508" s="1360">
        <v>584328.9</v>
      </c>
      <c r="E508" s="1360">
        <v>584328.9</v>
      </c>
    </row>
    <row r="509" spans="1:6" x14ac:dyDescent="0.2">
      <c r="B509" s="1358" t="s">
        <v>4865</v>
      </c>
    </row>
    <row r="510" spans="1:6" x14ac:dyDescent="0.2">
      <c r="B510" s="1358" t="s">
        <v>4918</v>
      </c>
    </row>
    <row r="511" spans="1:6" x14ac:dyDescent="0.2">
      <c r="B511" s="1358" t="s">
        <v>4867</v>
      </c>
    </row>
    <row r="513" spans="1:5" x14ac:dyDescent="0.2">
      <c r="C513" s="1358" t="s">
        <v>3756</v>
      </c>
      <c r="D513" s="1358" t="s">
        <v>3756</v>
      </c>
      <c r="E513" s="1358" t="s">
        <v>3756</v>
      </c>
    </row>
    <row r="514" spans="1:5" x14ac:dyDescent="0.2">
      <c r="C514" s="1358" t="s">
        <v>4868</v>
      </c>
      <c r="D514" s="1358" t="s">
        <v>4869</v>
      </c>
      <c r="E514" s="1358" t="s">
        <v>4869</v>
      </c>
    </row>
    <row r="515" spans="1:5" x14ac:dyDescent="0.2">
      <c r="C515" s="1358" t="s">
        <v>2273</v>
      </c>
      <c r="D515" s="1358" t="s">
        <v>2273</v>
      </c>
      <c r="E515" s="1358" t="s">
        <v>2273</v>
      </c>
    </row>
    <row r="517" spans="1:5" x14ac:dyDescent="0.2">
      <c r="A517" s="1359" t="s">
        <v>4870</v>
      </c>
      <c r="B517" s="1359" t="s">
        <v>4871</v>
      </c>
      <c r="C517" s="1360">
        <v>6930416.8399999999</v>
      </c>
      <c r="D517" s="1360">
        <v>6142931.0499999998</v>
      </c>
      <c r="E517" s="1360">
        <v>6142931.0499999998</v>
      </c>
    </row>
    <row r="518" spans="1:5" x14ac:dyDescent="0.2">
      <c r="A518" s="1359" t="s">
        <v>4874</v>
      </c>
      <c r="B518" s="1359" t="s">
        <v>4875</v>
      </c>
      <c r="C518" s="1360">
        <v>156667</v>
      </c>
      <c r="D518" s="1360">
        <v>2067.19</v>
      </c>
      <c r="E518" s="1360">
        <v>2067.19</v>
      </c>
    </row>
    <row r="519" spans="1:5" x14ac:dyDescent="0.2">
      <c r="A519" s="1359" t="s">
        <v>4876</v>
      </c>
      <c r="B519" s="1359" t="s">
        <v>2455</v>
      </c>
      <c r="C519" s="1360">
        <v>660916.19999999995</v>
      </c>
      <c r="D519" s="1360">
        <v>425833.48</v>
      </c>
      <c r="E519" s="1360">
        <v>425833.48</v>
      </c>
    </row>
    <row r="520" spans="1:5" x14ac:dyDescent="0.2">
      <c r="A520" s="1359" t="s">
        <v>4877</v>
      </c>
      <c r="B520" s="1359" t="s">
        <v>4878</v>
      </c>
      <c r="C520" s="1360">
        <v>859294.6</v>
      </c>
      <c r="D520" s="1360">
        <v>628345.59999999998</v>
      </c>
      <c r="E520" s="1360">
        <v>628345.59999999998</v>
      </c>
    </row>
    <row r="521" spans="1:5" x14ac:dyDescent="0.2">
      <c r="A521" s="1359" t="s">
        <v>4881</v>
      </c>
      <c r="B521" s="1359" t="s">
        <v>2838</v>
      </c>
      <c r="C521" s="1360">
        <v>0</v>
      </c>
      <c r="D521" s="1360">
        <v>145.77000000000001</v>
      </c>
      <c r="E521" s="1360">
        <v>145.77000000000001</v>
      </c>
    </row>
    <row r="523" spans="1:5" x14ac:dyDescent="0.2">
      <c r="B523" s="1359" t="s">
        <v>3751</v>
      </c>
      <c r="C523" s="1360">
        <v>8607294.6400000006</v>
      </c>
      <c r="D523" s="1360">
        <v>7199323.0899999999</v>
      </c>
      <c r="E523" s="1360">
        <v>7199323.0899999999</v>
      </c>
    </row>
    <row r="524" spans="1:5" x14ac:dyDescent="0.2">
      <c r="B524" s="1358" t="s">
        <v>4865</v>
      </c>
    </row>
    <row r="525" spans="1:5" x14ac:dyDescent="0.2">
      <c r="B525" s="1358" t="s">
        <v>4919</v>
      </c>
    </row>
    <row r="526" spans="1:5" x14ac:dyDescent="0.2">
      <c r="B526" s="1358" t="s">
        <v>4867</v>
      </c>
    </row>
    <row r="528" spans="1:5" x14ac:dyDescent="0.2">
      <c r="C528" s="1358" t="s">
        <v>3756</v>
      </c>
      <c r="D528" s="1358" t="s">
        <v>3756</v>
      </c>
      <c r="E528" s="1358" t="s">
        <v>3756</v>
      </c>
    </row>
    <row r="529" spans="1:5" x14ac:dyDescent="0.2">
      <c r="C529" s="1358" t="s">
        <v>4868</v>
      </c>
      <c r="D529" s="1358" t="s">
        <v>4869</v>
      </c>
      <c r="E529" s="1358" t="s">
        <v>4869</v>
      </c>
    </row>
    <row r="530" spans="1:5" x14ac:dyDescent="0.2">
      <c r="C530" s="1358" t="s">
        <v>2273</v>
      </c>
      <c r="D530" s="1358" t="s">
        <v>2273</v>
      </c>
      <c r="E530" s="1358" t="s">
        <v>2273</v>
      </c>
    </row>
    <row r="532" spans="1:5" x14ac:dyDescent="0.2">
      <c r="A532" s="1359" t="s">
        <v>4874</v>
      </c>
      <c r="B532" s="1359" t="s">
        <v>4875</v>
      </c>
      <c r="C532" s="1360">
        <v>0</v>
      </c>
      <c r="D532" s="1360">
        <v>34833.46</v>
      </c>
      <c r="E532" s="1360">
        <v>34833.46</v>
      </c>
    </row>
    <row r="533" spans="1:5" x14ac:dyDescent="0.2">
      <c r="A533" s="1359" t="s">
        <v>4876</v>
      </c>
      <c r="B533" s="1359" t="s">
        <v>2455</v>
      </c>
      <c r="C533" s="1360">
        <v>0</v>
      </c>
      <c r="D533" s="1360">
        <v>3369.94</v>
      </c>
      <c r="E533" s="1360">
        <v>3369.94</v>
      </c>
    </row>
    <row r="534" spans="1:5" x14ac:dyDescent="0.2">
      <c r="A534" s="1359" t="s">
        <v>4877</v>
      </c>
      <c r="B534" s="1359" t="s">
        <v>4878</v>
      </c>
      <c r="C534" s="1360">
        <v>0</v>
      </c>
      <c r="D534" s="1360">
        <v>40027.910000000003</v>
      </c>
      <c r="E534" s="1360">
        <v>40027.910000000003</v>
      </c>
    </row>
    <row r="536" spans="1:5" x14ac:dyDescent="0.2">
      <c r="B536" s="1359" t="s">
        <v>3751</v>
      </c>
      <c r="C536" s="1360">
        <v>0</v>
      </c>
      <c r="D536" s="1360">
        <v>78231.31</v>
      </c>
      <c r="E536" s="1360">
        <v>78231.31</v>
      </c>
    </row>
    <row r="537" spans="1:5" x14ac:dyDescent="0.2">
      <c r="B537" s="1358" t="s">
        <v>4865</v>
      </c>
    </row>
    <row r="538" spans="1:5" x14ac:dyDescent="0.2">
      <c r="B538" s="1358" t="s">
        <v>4920</v>
      </c>
    </row>
    <row r="539" spans="1:5" x14ac:dyDescent="0.2">
      <c r="B539" s="1358" t="s">
        <v>4867</v>
      </c>
    </row>
    <row r="541" spans="1:5" x14ac:dyDescent="0.2">
      <c r="C541" s="1358" t="s">
        <v>3756</v>
      </c>
      <c r="D541" s="1358" t="s">
        <v>3756</v>
      </c>
      <c r="E541" s="1358" t="s">
        <v>3756</v>
      </c>
    </row>
    <row r="542" spans="1:5" x14ac:dyDescent="0.2">
      <c r="C542" s="1358" t="s">
        <v>4868</v>
      </c>
      <c r="D542" s="1358" t="s">
        <v>4869</v>
      </c>
      <c r="E542" s="1358" t="s">
        <v>4869</v>
      </c>
    </row>
    <row r="543" spans="1:5" x14ac:dyDescent="0.2">
      <c r="C543" s="1358" t="s">
        <v>2273</v>
      </c>
      <c r="D543" s="1358" t="s">
        <v>2273</v>
      </c>
      <c r="E543" s="1358" t="s">
        <v>2273</v>
      </c>
    </row>
    <row r="545" spans="1:5" x14ac:dyDescent="0.2">
      <c r="A545" s="1359" t="s">
        <v>4874</v>
      </c>
      <c r="B545" s="1359" t="s">
        <v>4875</v>
      </c>
      <c r="C545" s="1360">
        <v>0</v>
      </c>
      <c r="D545" s="1360">
        <v>39299.26</v>
      </c>
      <c r="E545" s="1360">
        <v>39299.26</v>
      </c>
    </row>
    <row r="546" spans="1:5" x14ac:dyDescent="0.2">
      <c r="A546" s="1359" t="s">
        <v>4876</v>
      </c>
      <c r="B546" s="1359" t="s">
        <v>2455</v>
      </c>
      <c r="C546" s="1360">
        <v>0</v>
      </c>
      <c r="D546" s="1360">
        <v>4311.2299999999996</v>
      </c>
      <c r="E546" s="1360">
        <v>4311.2299999999996</v>
      </c>
    </row>
    <row r="547" spans="1:5" x14ac:dyDescent="0.2">
      <c r="A547" s="1359" t="s">
        <v>4877</v>
      </c>
      <c r="B547" s="1359" t="s">
        <v>4878</v>
      </c>
      <c r="C547" s="1360">
        <v>0</v>
      </c>
      <c r="D547" s="1360">
        <v>50141.19</v>
      </c>
      <c r="E547" s="1360">
        <v>50141.19</v>
      </c>
    </row>
    <row r="549" spans="1:5" x14ac:dyDescent="0.2">
      <c r="B549" s="1359" t="s">
        <v>3751</v>
      </c>
      <c r="C549" s="1360">
        <v>0</v>
      </c>
      <c r="D549" s="1360">
        <v>93751.679999999993</v>
      </c>
      <c r="E549" s="1360">
        <v>93751.679999999993</v>
      </c>
    </row>
    <row r="550" spans="1:5" x14ac:dyDescent="0.2">
      <c r="B550" s="1358" t="s">
        <v>4865</v>
      </c>
    </row>
    <row r="551" spans="1:5" x14ac:dyDescent="0.2">
      <c r="B551" s="1358" t="s">
        <v>4921</v>
      </c>
    </row>
    <row r="552" spans="1:5" x14ac:dyDescent="0.2">
      <c r="B552" s="1358" t="s">
        <v>4867</v>
      </c>
    </row>
    <row r="554" spans="1:5" x14ac:dyDescent="0.2">
      <c r="C554" s="1358" t="s">
        <v>3756</v>
      </c>
      <c r="D554" s="1358" t="s">
        <v>3756</v>
      </c>
      <c r="E554" s="1358" t="s">
        <v>3756</v>
      </c>
    </row>
    <row r="555" spans="1:5" x14ac:dyDescent="0.2">
      <c r="C555" s="1358" t="s">
        <v>4868</v>
      </c>
      <c r="D555" s="1358" t="s">
        <v>4869</v>
      </c>
      <c r="E555" s="1358" t="s">
        <v>4869</v>
      </c>
    </row>
    <row r="556" spans="1:5" x14ac:dyDescent="0.2">
      <c r="C556" s="1358" t="s">
        <v>2273</v>
      </c>
      <c r="D556" s="1358" t="s">
        <v>2273</v>
      </c>
      <c r="E556" s="1358" t="s">
        <v>2273</v>
      </c>
    </row>
    <row r="558" spans="1:5" x14ac:dyDescent="0.2">
      <c r="A558" s="1359" t="s">
        <v>4874</v>
      </c>
      <c r="B558" s="1359" t="s">
        <v>4875</v>
      </c>
      <c r="C558" s="1360">
        <v>0</v>
      </c>
      <c r="D558" s="1360">
        <v>26766.71</v>
      </c>
      <c r="E558" s="1360">
        <v>26766.71</v>
      </c>
    </row>
    <row r="559" spans="1:5" x14ac:dyDescent="0.2">
      <c r="A559" s="1359" t="s">
        <v>4876</v>
      </c>
      <c r="B559" s="1359" t="s">
        <v>2455</v>
      </c>
      <c r="C559" s="1360">
        <v>0</v>
      </c>
      <c r="D559" s="1360">
        <v>1418.86</v>
      </c>
      <c r="E559" s="1360">
        <v>1418.86</v>
      </c>
    </row>
    <row r="560" spans="1:5" x14ac:dyDescent="0.2">
      <c r="A560" s="1359" t="s">
        <v>4877</v>
      </c>
      <c r="B560" s="1359" t="s">
        <v>4878</v>
      </c>
      <c r="C560" s="1360">
        <v>0</v>
      </c>
      <c r="D560" s="1360">
        <v>22414.21</v>
      </c>
      <c r="E560" s="1360">
        <v>22414.21</v>
      </c>
    </row>
    <row r="562" spans="1:5" x14ac:dyDescent="0.2">
      <c r="B562" s="1359" t="s">
        <v>3751</v>
      </c>
      <c r="C562" s="1360">
        <v>0</v>
      </c>
      <c r="D562" s="1360">
        <v>50599.78</v>
      </c>
      <c r="E562" s="1360">
        <v>50599.78</v>
      </c>
    </row>
    <row r="563" spans="1:5" x14ac:dyDescent="0.2">
      <c r="B563" s="1358" t="s">
        <v>4865</v>
      </c>
    </row>
    <row r="564" spans="1:5" x14ac:dyDescent="0.2">
      <c r="B564" s="1358" t="s">
        <v>4922</v>
      </c>
    </row>
    <row r="565" spans="1:5" x14ac:dyDescent="0.2">
      <c r="B565" s="1358" t="s">
        <v>4867</v>
      </c>
    </row>
    <row r="567" spans="1:5" x14ac:dyDescent="0.2">
      <c r="C567" s="1358" t="s">
        <v>3756</v>
      </c>
      <c r="D567" s="1358" t="s">
        <v>3756</v>
      </c>
      <c r="E567" s="1358" t="s">
        <v>3756</v>
      </c>
    </row>
    <row r="568" spans="1:5" x14ac:dyDescent="0.2">
      <c r="C568" s="1358" t="s">
        <v>4868</v>
      </c>
      <c r="D568" s="1358" t="s">
        <v>4869</v>
      </c>
      <c r="E568" s="1358" t="s">
        <v>4869</v>
      </c>
    </row>
    <row r="569" spans="1:5" x14ac:dyDescent="0.2">
      <c r="C569" s="1358" t="s">
        <v>2273</v>
      </c>
      <c r="D569" s="1358" t="s">
        <v>2273</v>
      </c>
      <c r="E569" s="1358" t="s">
        <v>2273</v>
      </c>
    </row>
    <row r="571" spans="1:5" x14ac:dyDescent="0.2">
      <c r="A571" s="1359" t="s">
        <v>4874</v>
      </c>
      <c r="B571" s="1359" t="s">
        <v>4875</v>
      </c>
      <c r="C571" s="1360">
        <v>0</v>
      </c>
      <c r="D571" s="1360">
        <v>33015.160000000003</v>
      </c>
      <c r="E571" s="1360">
        <v>33015.160000000003</v>
      </c>
    </row>
    <row r="572" spans="1:5" x14ac:dyDescent="0.2">
      <c r="A572" s="1359" t="s">
        <v>4876</v>
      </c>
      <c r="B572" s="1359" t="s">
        <v>2455</v>
      </c>
      <c r="C572" s="1360">
        <v>0</v>
      </c>
      <c r="D572" s="1360">
        <v>253.6</v>
      </c>
      <c r="E572" s="1360">
        <v>253.6</v>
      </c>
    </row>
    <row r="573" spans="1:5" x14ac:dyDescent="0.2">
      <c r="A573" s="1359" t="s">
        <v>4877</v>
      </c>
      <c r="B573" s="1359" t="s">
        <v>4878</v>
      </c>
      <c r="C573" s="1360">
        <v>0</v>
      </c>
      <c r="D573" s="1360">
        <v>21962.85</v>
      </c>
      <c r="E573" s="1360">
        <v>21962.85</v>
      </c>
    </row>
    <row r="575" spans="1:5" x14ac:dyDescent="0.2">
      <c r="B575" s="1359" t="s">
        <v>3751</v>
      </c>
      <c r="C575" s="1360">
        <v>0</v>
      </c>
      <c r="D575" s="1360">
        <v>55231.61</v>
      </c>
      <c r="E575" s="1360">
        <v>55231.61</v>
      </c>
    </row>
    <row r="576" spans="1:5" x14ac:dyDescent="0.2">
      <c r="B576" s="1358" t="s">
        <v>4865</v>
      </c>
    </row>
    <row r="577" spans="1:5" x14ac:dyDescent="0.2">
      <c r="B577" s="1358" t="s">
        <v>4923</v>
      </c>
    </row>
    <row r="578" spans="1:5" x14ac:dyDescent="0.2">
      <c r="B578" s="1358" t="s">
        <v>4867</v>
      </c>
    </row>
    <row r="580" spans="1:5" x14ac:dyDescent="0.2">
      <c r="C580" s="1358" t="s">
        <v>3756</v>
      </c>
      <c r="D580" s="1358" t="s">
        <v>3756</v>
      </c>
      <c r="E580" s="1358" t="s">
        <v>3756</v>
      </c>
    </row>
    <row r="581" spans="1:5" x14ac:dyDescent="0.2">
      <c r="C581" s="1358" t="s">
        <v>4868</v>
      </c>
      <c r="D581" s="1358" t="s">
        <v>4869</v>
      </c>
      <c r="E581" s="1358" t="s">
        <v>4869</v>
      </c>
    </row>
    <row r="582" spans="1:5" x14ac:dyDescent="0.2">
      <c r="C582" s="1358" t="s">
        <v>2273</v>
      </c>
      <c r="D582" s="1358" t="s">
        <v>2273</v>
      </c>
      <c r="E582" s="1358" t="s">
        <v>2273</v>
      </c>
    </row>
    <row r="584" spans="1:5" x14ac:dyDescent="0.2">
      <c r="A584" s="1359" t="s">
        <v>4874</v>
      </c>
      <c r="B584" s="1359" t="s">
        <v>4875</v>
      </c>
      <c r="C584" s="1360">
        <v>0</v>
      </c>
      <c r="D584" s="1360">
        <v>4000</v>
      </c>
      <c r="E584" s="1360">
        <v>4000</v>
      </c>
    </row>
    <row r="585" spans="1:5" x14ac:dyDescent="0.2">
      <c r="A585" s="1359" t="s">
        <v>4876</v>
      </c>
      <c r="B585" s="1359" t="s">
        <v>2455</v>
      </c>
      <c r="C585" s="1360">
        <v>0</v>
      </c>
      <c r="D585" s="1360">
        <v>154.34</v>
      </c>
      <c r="E585" s="1360">
        <v>154.34</v>
      </c>
    </row>
    <row r="586" spans="1:5" x14ac:dyDescent="0.2">
      <c r="A586" s="1359" t="s">
        <v>4877</v>
      </c>
      <c r="B586" s="1359" t="s">
        <v>4878</v>
      </c>
      <c r="C586" s="1360">
        <v>0</v>
      </c>
      <c r="D586" s="1360">
        <v>5211.08</v>
      </c>
      <c r="E586" s="1360">
        <v>5211.08</v>
      </c>
    </row>
    <row r="588" spans="1:5" x14ac:dyDescent="0.2">
      <c r="B588" s="1359" t="s">
        <v>3751</v>
      </c>
      <c r="C588" s="1360">
        <v>0</v>
      </c>
      <c r="D588" s="1360">
        <v>9365.42</v>
      </c>
      <c r="E588" s="1360">
        <v>9365.42</v>
      </c>
    </row>
    <row r="589" spans="1:5" x14ac:dyDescent="0.2">
      <c r="B589" s="1358" t="s">
        <v>4865</v>
      </c>
    </row>
    <row r="590" spans="1:5" x14ac:dyDescent="0.2">
      <c r="B590" s="1358" t="s">
        <v>4924</v>
      </c>
    </row>
    <row r="591" spans="1:5" x14ac:dyDescent="0.2">
      <c r="B591" s="1358" t="s">
        <v>4867</v>
      </c>
    </row>
    <row r="593" spans="1:5" x14ac:dyDescent="0.2">
      <c r="C593" s="1358" t="s">
        <v>3756</v>
      </c>
      <c r="D593" s="1358" t="s">
        <v>3756</v>
      </c>
      <c r="E593" s="1358" t="s">
        <v>3756</v>
      </c>
    </row>
    <row r="594" spans="1:5" x14ac:dyDescent="0.2">
      <c r="C594" s="1358" t="s">
        <v>4868</v>
      </c>
      <c r="D594" s="1358" t="s">
        <v>4869</v>
      </c>
      <c r="E594" s="1358" t="s">
        <v>4869</v>
      </c>
    </row>
    <row r="595" spans="1:5" x14ac:dyDescent="0.2">
      <c r="C595" s="1358" t="s">
        <v>2273</v>
      </c>
      <c r="D595" s="1358" t="s">
        <v>2273</v>
      </c>
      <c r="E595" s="1358" t="s">
        <v>2273</v>
      </c>
    </row>
    <row r="597" spans="1:5" x14ac:dyDescent="0.2">
      <c r="A597" s="1359" t="s">
        <v>4874</v>
      </c>
      <c r="B597" s="1359" t="s">
        <v>4875</v>
      </c>
      <c r="C597" s="1360">
        <v>0</v>
      </c>
      <c r="D597" s="1360">
        <v>4000</v>
      </c>
      <c r="E597" s="1360">
        <v>4000</v>
      </c>
    </row>
    <row r="598" spans="1:5" x14ac:dyDescent="0.2">
      <c r="A598" s="1359" t="s">
        <v>4877</v>
      </c>
      <c r="B598" s="1359" t="s">
        <v>4878</v>
      </c>
      <c r="C598" s="1360">
        <v>0</v>
      </c>
      <c r="D598" s="1360">
        <v>9607.7900000000009</v>
      </c>
      <c r="E598" s="1360">
        <v>9607.7900000000009</v>
      </c>
    </row>
    <row r="600" spans="1:5" x14ac:dyDescent="0.2">
      <c r="B600" s="1359" t="s">
        <v>3751</v>
      </c>
      <c r="C600" s="1360">
        <v>0</v>
      </c>
      <c r="D600" s="1360">
        <v>13607.79</v>
      </c>
      <c r="E600" s="1360">
        <v>13607.79</v>
      </c>
    </row>
    <row r="601" spans="1:5" x14ac:dyDescent="0.2">
      <c r="B601" s="1358" t="s">
        <v>4865</v>
      </c>
    </row>
    <row r="602" spans="1:5" x14ac:dyDescent="0.2">
      <c r="B602" s="1358" t="s">
        <v>4925</v>
      </c>
    </row>
    <row r="603" spans="1:5" x14ac:dyDescent="0.2">
      <c r="B603" s="1358" t="s">
        <v>4867</v>
      </c>
    </row>
    <row r="605" spans="1:5" x14ac:dyDescent="0.2">
      <c r="C605" s="1358" t="s">
        <v>3756</v>
      </c>
      <c r="D605" s="1358" t="s">
        <v>3756</v>
      </c>
      <c r="E605" s="1358" t="s">
        <v>3756</v>
      </c>
    </row>
    <row r="606" spans="1:5" x14ac:dyDescent="0.2">
      <c r="C606" s="1358" t="s">
        <v>4868</v>
      </c>
      <c r="D606" s="1358" t="s">
        <v>4869</v>
      </c>
      <c r="E606" s="1358" t="s">
        <v>4869</v>
      </c>
    </row>
    <row r="607" spans="1:5" x14ac:dyDescent="0.2">
      <c r="C607" s="1358" t="s">
        <v>2273</v>
      </c>
      <c r="D607" s="1358" t="s">
        <v>2273</v>
      </c>
      <c r="E607" s="1358" t="s">
        <v>2273</v>
      </c>
    </row>
    <row r="609" spans="1:5" x14ac:dyDescent="0.2">
      <c r="A609" s="1359" t="s">
        <v>4870</v>
      </c>
      <c r="B609" s="1359" t="s">
        <v>4871</v>
      </c>
      <c r="C609" s="1360">
        <v>0</v>
      </c>
      <c r="D609" s="1360">
        <v>150371.35999999999</v>
      </c>
      <c r="E609" s="1360">
        <v>150371.35999999999</v>
      </c>
    </row>
    <row r="611" spans="1:5" x14ac:dyDescent="0.2">
      <c r="B611" s="1359" t="s">
        <v>3751</v>
      </c>
      <c r="C611" s="1360">
        <v>0</v>
      </c>
      <c r="D611" s="1360">
        <v>150371.35999999999</v>
      </c>
      <c r="E611" s="1360">
        <v>150371.35999999999</v>
      </c>
    </row>
    <row r="612" spans="1:5" x14ac:dyDescent="0.2">
      <c r="B612" s="1358" t="s">
        <v>4865</v>
      </c>
    </row>
    <row r="613" spans="1:5" x14ac:dyDescent="0.2">
      <c r="B613" s="1358" t="s">
        <v>4926</v>
      </c>
    </row>
    <row r="614" spans="1:5" x14ac:dyDescent="0.2">
      <c r="B614" s="1358" t="s">
        <v>4867</v>
      </c>
    </row>
    <row r="616" spans="1:5" x14ac:dyDescent="0.2">
      <c r="C616" s="1358" t="s">
        <v>3756</v>
      </c>
      <c r="D616" s="1358" t="s">
        <v>3756</v>
      </c>
      <c r="E616" s="1358" t="s">
        <v>3756</v>
      </c>
    </row>
    <row r="617" spans="1:5" x14ac:dyDescent="0.2">
      <c r="C617" s="1358" t="s">
        <v>4868</v>
      </c>
      <c r="D617" s="1358" t="s">
        <v>4869</v>
      </c>
      <c r="E617" s="1358" t="s">
        <v>4869</v>
      </c>
    </row>
    <row r="618" spans="1:5" x14ac:dyDescent="0.2">
      <c r="C618" s="1358" t="s">
        <v>2273</v>
      </c>
      <c r="D618" s="1358" t="s">
        <v>2273</v>
      </c>
      <c r="E618" s="1358" t="s">
        <v>2273</v>
      </c>
    </row>
    <row r="620" spans="1:5" x14ac:dyDescent="0.2">
      <c r="A620" s="1359" t="s">
        <v>4870</v>
      </c>
      <c r="B620" s="1359" t="s">
        <v>4871</v>
      </c>
      <c r="C620" s="1360">
        <v>0</v>
      </c>
      <c r="D620" s="1360">
        <v>294255.71000000002</v>
      </c>
      <c r="E620" s="1360">
        <v>294255.71000000002</v>
      </c>
    </row>
    <row r="622" spans="1:5" x14ac:dyDescent="0.2">
      <c r="B622" s="1359" t="s">
        <v>3751</v>
      </c>
      <c r="C622" s="1360">
        <v>0</v>
      </c>
      <c r="D622" s="1360">
        <v>294255.71000000002</v>
      </c>
      <c r="E622" s="1360">
        <v>294255.71000000002</v>
      </c>
    </row>
    <row r="623" spans="1:5" x14ac:dyDescent="0.2">
      <c r="B623" s="1358" t="s">
        <v>4865</v>
      </c>
    </row>
    <row r="624" spans="1:5" x14ac:dyDescent="0.2">
      <c r="B624" s="1358" t="s">
        <v>4927</v>
      </c>
    </row>
    <row r="625" spans="1:5" x14ac:dyDescent="0.2">
      <c r="B625" s="1358" t="s">
        <v>4867</v>
      </c>
    </row>
    <row r="627" spans="1:5" x14ac:dyDescent="0.2">
      <c r="C627" s="1358" t="s">
        <v>3756</v>
      </c>
      <c r="D627" s="1358" t="s">
        <v>3756</v>
      </c>
      <c r="E627" s="1358" t="s">
        <v>3756</v>
      </c>
    </row>
    <row r="628" spans="1:5" x14ac:dyDescent="0.2">
      <c r="C628" s="1358" t="s">
        <v>4868</v>
      </c>
      <c r="D628" s="1358" t="s">
        <v>4869</v>
      </c>
      <c r="E628" s="1358" t="s">
        <v>4869</v>
      </c>
    </row>
    <row r="629" spans="1:5" x14ac:dyDescent="0.2">
      <c r="C629" s="1358" t="s">
        <v>2273</v>
      </c>
      <c r="D629" s="1358" t="s">
        <v>2273</v>
      </c>
      <c r="E629" s="1358" t="s">
        <v>2273</v>
      </c>
    </row>
    <row r="631" spans="1:5" x14ac:dyDescent="0.2">
      <c r="A631" s="1359" t="s">
        <v>4870</v>
      </c>
      <c r="B631" s="1359" t="s">
        <v>4871</v>
      </c>
      <c r="C631" s="1360">
        <v>744838.08</v>
      </c>
      <c r="D631" s="1360">
        <v>596174.84</v>
      </c>
      <c r="E631" s="1360">
        <v>596174.84</v>
      </c>
    </row>
    <row r="633" spans="1:5" x14ac:dyDescent="0.2">
      <c r="B633" s="1359" t="s">
        <v>3751</v>
      </c>
      <c r="C633" s="1360">
        <v>744838.08</v>
      </c>
      <c r="D633" s="1360">
        <v>596174.84</v>
      </c>
      <c r="E633" s="1360">
        <v>596174.84</v>
      </c>
    </row>
    <row r="634" spans="1:5" x14ac:dyDescent="0.2">
      <c r="B634" s="1358" t="s">
        <v>4865</v>
      </c>
    </row>
    <row r="635" spans="1:5" x14ac:dyDescent="0.2">
      <c r="B635" s="1358" t="s">
        <v>4928</v>
      </c>
    </row>
    <row r="636" spans="1:5" x14ac:dyDescent="0.2">
      <c r="B636" s="1358" t="s">
        <v>4867</v>
      </c>
    </row>
    <row r="638" spans="1:5" x14ac:dyDescent="0.2">
      <c r="C638" s="1358" t="s">
        <v>3756</v>
      </c>
      <c r="D638" s="1358" t="s">
        <v>3756</v>
      </c>
      <c r="E638" s="1358" t="s">
        <v>3756</v>
      </c>
    </row>
    <row r="639" spans="1:5" x14ac:dyDescent="0.2">
      <c r="C639" s="1358" t="s">
        <v>4868</v>
      </c>
      <c r="D639" s="1358" t="s">
        <v>4869</v>
      </c>
      <c r="E639" s="1358" t="s">
        <v>4869</v>
      </c>
    </row>
    <row r="640" spans="1:5" x14ac:dyDescent="0.2">
      <c r="C640" s="1358" t="s">
        <v>2273</v>
      </c>
      <c r="D640" s="1358" t="s">
        <v>2273</v>
      </c>
      <c r="E640" s="1358" t="s">
        <v>2273</v>
      </c>
    </row>
    <row r="642" spans="1:5" x14ac:dyDescent="0.2">
      <c r="A642" s="1359" t="s">
        <v>4870</v>
      </c>
      <c r="B642" s="1359" t="s">
        <v>4871</v>
      </c>
      <c r="C642" s="1360">
        <v>94100.04</v>
      </c>
      <c r="D642" s="1360">
        <v>96419.32</v>
      </c>
      <c r="E642" s="1360">
        <v>96419.32</v>
      </c>
    </row>
    <row r="644" spans="1:5" x14ac:dyDescent="0.2">
      <c r="B644" s="1359" t="s">
        <v>3751</v>
      </c>
      <c r="C644" s="1360">
        <v>94100.04</v>
      </c>
      <c r="D644" s="1360">
        <v>96419.32</v>
      </c>
      <c r="E644" s="1360">
        <v>96419.32</v>
      </c>
    </row>
    <row r="645" spans="1:5" x14ac:dyDescent="0.2">
      <c r="B645" s="1358" t="s">
        <v>4865</v>
      </c>
    </row>
    <row r="646" spans="1:5" x14ac:dyDescent="0.2">
      <c r="B646" s="1358" t="s">
        <v>4929</v>
      </c>
    </row>
    <row r="647" spans="1:5" x14ac:dyDescent="0.2">
      <c r="B647" s="1358" t="s">
        <v>4867</v>
      </c>
    </row>
    <row r="649" spans="1:5" x14ac:dyDescent="0.2">
      <c r="C649" s="1358" t="s">
        <v>3756</v>
      </c>
      <c r="D649" s="1358" t="s">
        <v>3756</v>
      </c>
      <c r="E649" s="1358" t="s">
        <v>3756</v>
      </c>
    </row>
    <row r="650" spans="1:5" x14ac:dyDescent="0.2">
      <c r="C650" s="1358" t="s">
        <v>4868</v>
      </c>
      <c r="D650" s="1358" t="s">
        <v>4869</v>
      </c>
      <c r="E650" s="1358" t="s">
        <v>4869</v>
      </c>
    </row>
    <row r="651" spans="1:5" x14ac:dyDescent="0.2">
      <c r="C651" s="1358" t="s">
        <v>2273</v>
      </c>
      <c r="D651" s="1358" t="s">
        <v>2273</v>
      </c>
      <c r="E651" s="1358" t="s">
        <v>2273</v>
      </c>
    </row>
    <row r="653" spans="1:5" x14ac:dyDescent="0.2">
      <c r="A653" s="1359" t="s">
        <v>4876</v>
      </c>
      <c r="B653" s="1359" t="s">
        <v>2455</v>
      </c>
      <c r="C653" s="1360">
        <v>0</v>
      </c>
      <c r="D653" s="1360">
        <v>1993.82</v>
      </c>
      <c r="E653" s="1360">
        <v>1993.82</v>
      </c>
    </row>
    <row r="655" spans="1:5" x14ac:dyDescent="0.2">
      <c r="B655" s="1359" t="s">
        <v>3751</v>
      </c>
      <c r="C655" s="1360">
        <v>0</v>
      </c>
      <c r="D655" s="1360">
        <v>1993.82</v>
      </c>
      <c r="E655" s="1360">
        <v>1993.82</v>
      </c>
    </row>
    <row r="656" spans="1:5" x14ac:dyDescent="0.2">
      <c r="B656" s="1358" t="s">
        <v>4865</v>
      </c>
    </row>
    <row r="657" spans="1:5" x14ac:dyDescent="0.2">
      <c r="B657" s="1358" t="s">
        <v>4930</v>
      </c>
    </row>
    <row r="658" spans="1:5" x14ac:dyDescent="0.2">
      <c r="B658" s="1358" t="s">
        <v>4867</v>
      </c>
    </row>
    <row r="660" spans="1:5" x14ac:dyDescent="0.2">
      <c r="C660" s="1358" t="s">
        <v>3756</v>
      </c>
      <c r="D660" s="1358" t="s">
        <v>3756</v>
      </c>
      <c r="E660" s="1358" t="s">
        <v>3756</v>
      </c>
    </row>
    <row r="661" spans="1:5" x14ac:dyDescent="0.2">
      <c r="C661" s="1358" t="s">
        <v>4868</v>
      </c>
      <c r="D661" s="1358" t="s">
        <v>4869</v>
      </c>
      <c r="E661" s="1358" t="s">
        <v>4869</v>
      </c>
    </row>
    <row r="662" spans="1:5" x14ac:dyDescent="0.2">
      <c r="C662" s="1358" t="s">
        <v>2273</v>
      </c>
      <c r="D662" s="1358" t="s">
        <v>2273</v>
      </c>
      <c r="E662" s="1358" t="s">
        <v>2273</v>
      </c>
    </row>
    <row r="664" spans="1:5" x14ac:dyDescent="0.2">
      <c r="A664" s="1359" t="s">
        <v>4876</v>
      </c>
      <c r="B664" s="1359" t="s">
        <v>2455</v>
      </c>
      <c r="C664" s="1360">
        <v>129800.04</v>
      </c>
      <c r="D664" s="1360">
        <v>5079.0200000000004</v>
      </c>
      <c r="E664" s="1360">
        <v>5079.0200000000004</v>
      </c>
    </row>
    <row r="665" spans="1:5" x14ac:dyDescent="0.2">
      <c r="A665" s="1359" t="s">
        <v>4877</v>
      </c>
      <c r="B665" s="1359" t="s">
        <v>4878</v>
      </c>
      <c r="C665" s="1360">
        <v>61275.96</v>
      </c>
      <c r="D665" s="1360">
        <v>912.25</v>
      </c>
      <c r="E665" s="1360">
        <v>912.25</v>
      </c>
    </row>
    <row r="667" spans="1:5" x14ac:dyDescent="0.2">
      <c r="B667" s="1359" t="s">
        <v>3751</v>
      </c>
      <c r="C667" s="1360">
        <v>191076</v>
      </c>
      <c r="D667" s="1360">
        <v>5991.27</v>
      </c>
      <c r="E667" s="1360">
        <v>5991.27</v>
      </c>
    </row>
    <row r="668" spans="1:5" x14ac:dyDescent="0.2">
      <c r="B668" s="1358" t="s">
        <v>4865</v>
      </c>
    </row>
    <row r="669" spans="1:5" x14ac:dyDescent="0.2">
      <c r="B669" s="1358" t="s">
        <v>4931</v>
      </c>
    </row>
    <row r="670" spans="1:5" x14ac:dyDescent="0.2">
      <c r="B670" s="1358" t="s">
        <v>4867</v>
      </c>
    </row>
    <row r="672" spans="1:5" x14ac:dyDescent="0.2">
      <c r="C672" s="1358" t="s">
        <v>3756</v>
      </c>
      <c r="D672" s="1358" t="s">
        <v>3756</v>
      </c>
      <c r="E672" s="1358" t="s">
        <v>3756</v>
      </c>
    </row>
    <row r="673" spans="1:5" x14ac:dyDescent="0.2">
      <c r="C673" s="1358" t="s">
        <v>4868</v>
      </c>
      <c r="D673" s="1358" t="s">
        <v>4869</v>
      </c>
      <c r="E673" s="1358" t="s">
        <v>4869</v>
      </c>
    </row>
    <row r="674" spans="1:5" x14ac:dyDescent="0.2">
      <c r="C674" s="1358" t="s">
        <v>2273</v>
      </c>
      <c r="D674" s="1358" t="s">
        <v>2273</v>
      </c>
      <c r="E674" s="1358" t="s">
        <v>2273</v>
      </c>
    </row>
    <row r="676" spans="1:5" x14ac:dyDescent="0.2">
      <c r="A676" s="1359" t="s">
        <v>4876</v>
      </c>
      <c r="B676" s="1359" t="s">
        <v>2455</v>
      </c>
      <c r="C676" s="1360">
        <v>170000.04</v>
      </c>
      <c r="D676" s="1360">
        <v>11219.24</v>
      </c>
      <c r="E676" s="1360">
        <v>11219.24</v>
      </c>
    </row>
    <row r="677" spans="1:5" x14ac:dyDescent="0.2">
      <c r="A677" s="1359" t="s">
        <v>4877</v>
      </c>
      <c r="B677" s="1359" t="s">
        <v>4878</v>
      </c>
      <c r="C677" s="1360">
        <v>0</v>
      </c>
      <c r="D677" s="1360">
        <v>5388.33</v>
      </c>
      <c r="E677" s="1360">
        <v>5388.33</v>
      </c>
    </row>
    <row r="679" spans="1:5" x14ac:dyDescent="0.2">
      <c r="B679" s="1359" t="s">
        <v>3751</v>
      </c>
      <c r="C679" s="1360">
        <v>170000.04</v>
      </c>
      <c r="D679" s="1360">
        <v>16607.57</v>
      </c>
      <c r="E679" s="1360">
        <v>16607.57</v>
      </c>
    </row>
    <row r="680" spans="1:5" x14ac:dyDescent="0.2">
      <c r="B680" s="1358" t="s">
        <v>4865</v>
      </c>
    </row>
    <row r="681" spans="1:5" x14ac:dyDescent="0.2">
      <c r="B681" s="1358" t="s">
        <v>4932</v>
      </c>
    </row>
    <row r="682" spans="1:5" x14ac:dyDescent="0.2">
      <c r="B682" s="1358" t="s">
        <v>4867</v>
      </c>
    </row>
    <row r="684" spans="1:5" x14ac:dyDescent="0.2">
      <c r="C684" s="1358" t="s">
        <v>3756</v>
      </c>
      <c r="D684" s="1358" t="s">
        <v>3756</v>
      </c>
      <c r="E684" s="1358" t="s">
        <v>3756</v>
      </c>
    </row>
    <row r="685" spans="1:5" x14ac:dyDescent="0.2">
      <c r="C685" s="1358" t="s">
        <v>4868</v>
      </c>
      <c r="D685" s="1358" t="s">
        <v>4869</v>
      </c>
      <c r="E685" s="1358" t="s">
        <v>4869</v>
      </c>
    </row>
    <row r="686" spans="1:5" x14ac:dyDescent="0.2">
      <c r="C686" s="1358" t="s">
        <v>2273</v>
      </c>
      <c r="D686" s="1358" t="s">
        <v>2273</v>
      </c>
      <c r="E686" s="1358" t="s">
        <v>2273</v>
      </c>
    </row>
    <row r="688" spans="1:5" x14ac:dyDescent="0.2">
      <c r="A688" s="1359" t="s">
        <v>4876</v>
      </c>
      <c r="B688" s="1359" t="s">
        <v>2455</v>
      </c>
      <c r="C688" s="1360">
        <v>0</v>
      </c>
      <c r="D688" s="1360">
        <v>1663.95</v>
      </c>
      <c r="E688" s="1360">
        <v>1663.95</v>
      </c>
    </row>
    <row r="689" spans="1:5" x14ac:dyDescent="0.2">
      <c r="A689" s="1359" t="s">
        <v>4877</v>
      </c>
      <c r="B689" s="1359" t="s">
        <v>4878</v>
      </c>
      <c r="C689" s="1360">
        <v>0</v>
      </c>
      <c r="D689" s="1360">
        <v>-1992.17</v>
      </c>
      <c r="E689" s="1360">
        <v>-1992.17</v>
      </c>
    </row>
    <row r="691" spans="1:5" x14ac:dyDescent="0.2">
      <c r="B691" s="1359" t="s">
        <v>3751</v>
      </c>
      <c r="C691" s="1360">
        <v>0</v>
      </c>
      <c r="D691" s="1360">
        <v>-328.22</v>
      </c>
      <c r="E691" s="1360">
        <v>-328.22</v>
      </c>
    </row>
    <row r="692" spans="1:5" x14ac:dyDescent="0.2">
      <c r="B692" s="1358" t="s">
        <v>4865</v>
      </c>
    </row>
    <row r="693" spans="1:5" x14ac:dyDescent="0.2">
      <c r="B693" s="1358" t="s">
        <v>4933</v>
      </c>
    </row>
    <row r="694" spans="1:5" x14ac:dyDescent="0.2">
      <c r="B694" s="1358" t="s">
        <v>4867</v>
      </c>
    </row>
    <row r="696" spans="1:5" x14ac:dyDescent="0.2">
      <c r="C696" s="1358" t="s">
        <v>3756</v>
      </c>
      <c r="D696" s="1358" t="s">
        <v>3756</v>
      </c>
      <c r="E696" s="1358" t="s">
        <v>3756</v>
      </c>
    </row>
    <row r="697" spans="1:5" x14ac:dyDescent="0.2">
      <c r="C697" s="1358" t="s">
        <v>4868</v>
      </c>
      <c r="D697" s="1358" t="s">
        <v>4869</v>
      </c>
      <c r="E697" s="1358" t="s">
        <v>4869</v>
      </c>
    </row>
    <row r="698" spans="1:5" x14ac:dyDescent="0.2">
      <c r="C698" s="1358" t="s">
        <v>2273</v>
      </c>
      <c r="D698" s="1358" t="s">
        <v>2273</v>
      </c>
      <c r="E698" s="1358" t="s">
        <v>2273</v>
      </c>
    </row>
    <row r="700" spans="1:5" x14ac:dyDescent="0.2">
      <c r="A700" s="1359" t="s">
        <v>4876</v>
      </c>
      <c r="B700" s="1359" t="s">
        <v>2455</v>
      </c>
      <c r="C700" s="1360">
        <v>0</v>
      </c>
      <c r="D700" s="1360">
        <v>12119.03</v>
      </c>
      <c r="E700" s="1360">
        <v>12119.03</v>
      </c>
    </row>
    <row r="701" spans="1:5" x14ac:dyDescent="0.2">
      <c r="A701" s="1359" t="s">
        <v>4877</v>
      </c>
      <c r="B701" s="1359" t="s">
        <v>4878</v>
      </c>
      <c r="C701" s="1360">
        <v>0</v>
      </c>
      <c r="D701" s="1360">
        <v>2752.96</v>
      </c>
      <c r="E701" s="1360">
        <v>2752.96</v>
      </c>
    </row>
    <row r="703" spans="1:5" x14ac:dyDescent="0.2">
      <c r="B703" s="1359" t="s">
        <v>3751</v>
      </c>
      <c r="C703" s="1360">
        <v>0</v>
      </c>
      <c r="D703" s="1360">
        <v>14871.99</v>
      </c>
      <c r="E703" s="1360">
        <v>14871.99</v>
      </c>
    </row>
    <row r="704" spans="1:5" x14ac:dyDescent="0.2">
      <c r="B704" s="1358" t="s">
        <v>4865</v>
      </c>
    </row>
    <row r="705" spans="1:5" x14ac:dyDescent="0.2">
      <c r="B705" s="1358" t="s">
        <v>4934</v>
      </c>
    </row>
    <row r="706" spans="1:5" x14ac:dyDescent="0.2">
      <c r="B706" s="1358" t="s">
        <v>4867</v>
      </c>
    </row>
    <row r="708" spans="1:5" x14ac:dyDescent="0.2">
      <c r="C708" s="1358" t="s">
        <v>3756</v>
      </c>
      <c r="D708" s="1358" t="s">
        <v>3756</v>
      </c>
      <c r="E708" s="1358" t="s">
        <v>3756</v>
      </c>
    </row>
    <row r="709" spans="1:5" x14ac:dyDescent="0.2">
      <c r="C709" s="1358" t="s">
        <v>4868</v>
      </c>
      <c r="D709" s="1358" t="s">
        <v>4869</v>
      </c>
      <c r="E709" s="1358" t="s">
        <v>4869</v>
      </c>
    </row>
    <row r="710" spans="1:5" x14ac:dyDescent="0.2">
      <c r="C710" s="1358" t="s">
        <v>2273</v>
      </c>
      <c r="D710" s="1358" t="s">
        <v>2273</v>
      </c>
      <c r="E710" s="1358" t="s">
        <v>2273</v>
      </c>
    </row>
    <row r="712" spans="1:5" x14ac:dyDescent="0.2">
      <c r="A712" s="1359" t="s">
        <v>4876</v>
      </c>
      <c r="B712" s="1359" t="s">
        <v>2455</v>
      </c>
      <c r="C712" s="1360">
        <v>0</v>
      </c>
      <c r="D712" s="1360">
        <v>9280.2000000000007</v>
      </c>
      <c r="E712" s="1360">
        <v>9280.2000000000007</v>
      </c>
    </row>
    <row r="713" spans="1:5" x14ac:dyDescent="0.2">
      <c r="A713" s="1359" t="s">
        <v>4877</v>
      </c>
      <c r="B713" s="1359" t="s">
        <v>4878</v>
      </c>
      <c r="C713" s="1360">
        <v>0</v>
      </c>
      <c r="D713" s="1360">
        <v>2181.9899999999998</v>
      </c>
      <c r="E713" s="1360">
        <v>2181.9899999999998</v>
      </c>
    </row>
    <row r="715" spans="1:5" x14ac:dyDescent="0.2">
      <c r="B715" s="1359" t="s">
        <v>3751</v>
      </c>
      <c r="C715" s="1360">
        <v>0</v>
      </c>
      <c r="D715" s="1360">
        <v>11462.19</v>
      </c>
      <c r="E715" s="1360">
        <v>11462.19</v>
      </c>
    </row>
    <row r="716" spans="1:5" x14ac:dyDescent="0.2">
      <c r="B716" s="1358" t="s">
        <v>4865</v>
      </c>
    </row>
    <row r="717" spans="1:5" x14ac:dyDescent="0.2">
      <c r="B717" s="1358" t="s">
        <v>4935</v>
      </c>
    </row>
    <row r="718" spans="1:5" x14ac:dyDescent="0.2">
      <c r="B718" s="1358" t="s">
        <v>4867</v>
      </c>
    </row>
    <row r="720" spans="1:5" x14ac:dyDescent="0.2">
      <c r="C720" s="1358" t="s">
        <v>3756</v>
      </c>
      <c r="D720" s="1358" t="s">
        <v>3756</v>
      </c>
      <c r="E720" s="1358" t="s">
        <v>3756</v>
      </c>
    </row>
    <row r="721" spans="1:5" x14ac:dyDescent="0.2">
      <c r="C721" s="1358" t="s">
        <v>4868</v>
      </c>
      <c r="D721" s="1358" t="s">
        <v>4869</v>
      </c>
      <c r="E721" s="1358" t="s">
        <v>4869</v>
      </c>
    </row>
    <row r="722" spans="1:5" x14ac:dyDescent="0.2">
      <c r="C722" s="1358" t="s">
        <v>2273</v>
      </c>
      <c r="D722" s="1358" t="s">
        <v>2273</v>
      </c>
      <c r="E722" s="1358" t="s">
        <v>2273</v>
      </c>
    </row>
    <row r="724" spans="1:5" x14ac:dyDescent="0.2">
      <c r="A724" s="1359" t="s">
        <v>4876</v>
      </c>
      <c r="B724" s="1359" t="s">
        <v>2455</v>
      </c>
      <c r="C724" s="1360">
        <v>0</v>
      </c>
      <c r="D724" s="1360">
        <v>22287.93</v>
      </c>
      <c r="E724" s="1360">
        <v>22287.93</v>
      </c>
    </row>
    <row r="725" spans="1:5" x14ac:dyDescent="0.2">
      <c r="A725" s="1359" t="s">
        <v>4877</v>
      </c>
      <c r="B725" s="1359" t="s">
        <v>4878</v>
      </c>
      <c r="C725" s="1360">
        <v>0</v>
      </c>
      <c r="D725" s="1360">
        <v>9034.81</v>
      </c>
      <c r="E725" s="1360">
        <v>9034.81</v>
      </c>
    </row>
    <row r="727" spans="1:5" x14ac:dyDescent="0.2">
      <c r="B727" s="1359" t="s">
        <v>3751</v>
      </c>
      <c r="C727" s="1360">
        <v>0</v>
      </c>
      <c r="D727" s="1360">
        <v>31322.74</v>
      </c>
      <c r="E727" s="1360">
        <v>31322.74</v>
      </c>
    </row>
    <row r="728" spans="1:5" x14ac:dyDescent="0.2">
      <c r="B728" s="1358" t="s">
        <v>4865</v>
      </c>
    </row>
    <row r="729" spans="1:5" x14ac:dyDescent="0.2">
      <c r="B729" s="1358" t="s">
        <v>4936</v>
      </c>
    </row>
    <row r="730" spans="1:5" x14ac:dyDescent="0.2">
      <c r="B730" s="1358" t="s">
        <v>4867</v>
      </c>
    </row>
    <row r="732" spans="1:5" x14ac:dyDescent="0.2">
      <c r="C732" s="1358" t="s">
        <v>3756</v>
      </c>
      <c r="D732" s="1358" t="s">
        <v>3756</v>
      </c>
      <c r="E732" s="1358" t="s">
        <v>3756</v>
      </c>
    </row>
    <row r="733" spans="1:5" x14ac:dyDescent="0.2">
      <c r="C733" s="1358" t="s">
        <v>4868</v>
      </c>
      <c r="D733" s="1358" t="s">
        <v>4869</v>
      </c>
      <c r="E733" s="1358" t="s">
        <v>4869</v>
      </c>
    </row>
    <row r="734" spans="1:5" x14ac:dyDescent="0.2">
      <c r="C734" s="1358" t="s">
        <v>2273</v>
      </c>
      <c r="D734" s="1358" t="s">
        <v>2273</v>
      </c>
      <c r="E734" s="1358" t="s">
        <v>2273</v>
      </c>
    </row>
    <row r="736" spans="1:5" x14ac:dyDescent="0.2">
      <c r="A736" s="1359" t="s">
        <v>4876</v>
      </c>
      <c r="B736" s="1359" t="s">
        <v>2455</v>
      </c>
      <c r="C736" s="1360">
        <v>0</v>
      </c>
      <c r="D736" s="1360">
        <v>1652.88</v>
      </c>
      <c r="E736" s="1360">
        <v>1652.88</v>
      </c>
    </row>
    <row r="737" spans="1:5" x14ac:dyDescent="0.2">
      <c r="A737" s="1359" t="s">
        <v>4877</v>
      </c>
      <c r="B737" s="1359" t="s">
        <v>4878</v>
      </c>
      <c r="C737" s="1360">
        <v>0</v>
      </c>
      <c r="D737" s="1360">
        <v>966.78</v>
      </c>
      <c r="E737" s="1360">
        <v>966.78</v>
      </c>
    </row>
    <row r="739" spans="1:5" x14ac:dyDescent="0.2">
      <c r="B739" s="1359" t="s">
        <v>3751</v>
      </c>
      <c r="C739" s="1360">
        <v>0</v>
      </c>
      <c r="D739" s="1360">
        <v>2619.66</v>
      </c>
      <c r="E739" s="1360">
        <v>2619.66</v>
      </c>
    </row>
    <row r="740" spans="1:5" x14ac:dyDescent="0.2">
      <c r="B740" s="1358" t="s">
        <v>4865</v>
      </c>
    </row>
    <row r="741" spans="1:5" x14ac:dyDescent="0.2">
      <c r="B741" s="1358" t="s">
        <v>4937</v>
      </c>
    </row>
    <row r="742" spans="1:5" x14ac:dyDescent="0.2">
      <c r="B742" s="1358" t="s">
        <v>4867</v>
      </c>
    </row>
    <row r="744" spans="1:5" x14ac:dyDescent="0.2">
      <c r="C744" s="1358" t="s">
        <v>3756</v>
      </c>
      <c r="D744" s="1358" t="s">
        <v>3756</v>
      </c>
      <c r="E744" s="1358" t="s">
        <v>3756</v>
      </c>
    </row>
    <row r="745" spans="1:5" x14ac:dyDescent="0.2">
      <c r="C745" s="1358" t="s">
        <v>4868</v>
      </c>
      <c r="D745" s="1358" t="s">
        <v>4869</v>
      </c>
      <c r="E745" s="1358" t="s">
        <v>4869</v>
      </c>
    </row>
    <row r="746" spans="1:5" x14ac:dyDescent="0.2">
      <c r="C746" s="1358" t="s">
        <v>2273</v>
      </c>
      <c r="D746" s="1358" t="s">
        <v>2273</v>
      </c>
      <c r="E746" s="1358" t="s">
        <v>2273</v>
      </c>
    </row>
    <row r="748" spans="1:5" x14ac:dyDescent="0.2">
      <c r="A748" s="1359" t="s">
        <v>4876</v>
      </c>
      <c r="B748" s="1359" t="s">
        <v>2455</v>
      </c>
      <c r="C748" s="1360">
        <v>0</v>
      </c>
      <c r="D748" s="1360">
        <v>18982.12</v>
      </c>
      <c r="E748" s="1360">
        <v>18982.12</v>
      </c>
    </row>
    <row r="749" spans="1:5" x14ac:dyDescent="0.2">
      <c r="A749" s="1359" t="s">
        <v>4877</v>
      </c>
      <c r="B749" s="1359" t="s">
        <v>4878</v>
      </c>
      <c r="C749" s="1360">
        <v>0</v>
      </c>
      <c r="D749" s="1360">
        <v>6405.1</v>
      </c>
      <c r="E749" s="1360">
        <v>6405.1</v>
      </c>
    </row>
    <row r="751" spans="1:5" x14ac:dyDescent="0.2">
      <c r="B751" s="1359" t="s">
        <v>3751</v>
      </c>
      <c r="C751" s="1360">
        <v>0</v>
      </c>
      <c r="D751" s="1360">
        <v>25387.22</v>
      </c>
      <c r="E751" s="1360">
        <v>25387.22</v>
      </c>
    </row>
    <row r="752" spans="1:5" x14ac:dyDescent="0.2">
      <c r="B752" s="1358" t="s">
        <v>4865</v>
      </c>
    </row>
    <row r="753" spans="1:5" x14ac:dyDescent="0.2">
      <c r="B753" s="1358" t="s">
        <v>4938</v>
      </c>
    </row>
    <row r="754" spans="1:5" x14ac:dyDescent="0.2">
      <c r="B754" s="1358" t="s">
        <v>4867</v>
      </c>
    </row>
    <row r="756" spans="1:5" x14ac:dyDescent="0.2">
      <c r="C756" s="1358" t="s">
        <v>3756</v>
      </c>
      <c r="D756" s="1358" t="s">
        <v>3756</v>
      </c>
      <c r="E756" s="1358" t="s">
        <v>3756</v>
      </c>
    </row>
    <row r="757" spans="1:5" x14ac:dyDescent="0.2">
      <c r="C757" s="1358" t="s">
        <v>4868</v>
      </c>
      <c r="D757" s="1358" t="s">
        <v>4869</v>
      </c>
      <c r="E757" s="1358" t="s">
        <v>4869</v>
      </c>
    </row>
    <row r="758" spans="1:5" x14ac:dyDescent="0.2">
      <c r="C758" s="1358" t="s">
        <v>2273</v>
      </c>
      <c r="D758" s="1358" t="s">
        <v>2273</v>
      </c>
      <c r="E758" s="1358" t="s">
        <v>2273</v>
      </c>
    </row>
    <row r="760" spans="1:5" x14ac:dyDescent="0.2">
      <c r="A760" s="1359" t="s">
        <v>4876</v>
      </c>
      <c r="B760" s="1359" t="s">
        <v>2455</v>
      </c>
      <c r="C760" s="1360">
        <v>0</v>
      </c>
      <c r="D760" s="1360">
        <v>25421.72</v>
      </c>
      <c r="E760" s="1360">
        <v>25421.72</v>
      </c>
    </row>
    <row r="761" spans="1:5" x14ac:dyDescent="0.2">
      <c r="A761" s="1359" t="s">
        <v>4877</v>
      </c>
      <c r="B761" s="1359" t="s">
        <v>4878</v>
      </c>
      <c r="C761" s="1360">
        <v>0</v>
      </c>
      <c r="D761" s="1360">
        <v>8485.6</v>
      </c>
      <c r="E761" s="1360">
        <v>8485.6</v>
      </c>
    </row>
    <row r="763" spans="1:5" x14ac:dyDescent="0.2">
      <c r="B763" s="1359" t="s">
        <v>3751</v>
      </c>
      <c r="C763" s="1360">
        <v>0</v>
      </c>
      <c r="D763" s="1360">
        <v>33907.32</v>
      </c>
      <c r="E763" s="1360">
        <v>33907.32</v>
      </c>
    </row>
    <row r="764" spans="1:5" x14ac:dyDescent="0.2">
      <c r="B764" s="1358" t="s">
        <v>4865</v>
      </c>
    </row>
    <row r="765" spans="1:5" x14ac:dyDescent="0.2">
      <c r="B765" s="1358" t="s">
        <v>4939</v>
      </c>
    </row>
    <row r="766" spans="1:5" x14ac:dyDescent="0.2">
      <c r="B766" s="1358" t="s">
        <v>4867</v>
      </c>
    </row>
    <row r="768" spans="1:5" x14ac:dyDescent="0.2">
      <c r="C768" s="1358" t="s">
        <v>3756</v>
      </c>
      <c r="D768" s="1358" t="s">
        <v>3756</v>
      </c>
      <c r="E768" s="1358" t="s">
        <v>3756</v>
      </c>
    </row>
    <row r="769" spans="1:5" x14ac:dyDescent="0.2">
      <c r="C769" s="1358" t="s">
        <v>4868</v>
      </c>
      <c r="D769" s="1358" t="s">
        <v>4869</v>
      </c>
      <c r="E769" s="1358" t="s">
        <v>4869</v>
      </c>
    </row>
    <row r="770" spans="1:5" x14ac:dyDescent="0.2">
      <c r="C770" s="1358" t="s">
        <v>2273</v>
      </c>
      <c r="D770" s="1358" t="s">
        <v>2273</v>
      </c>
      <c r="E770" s="1358" t="s">
        <v>2273</v>
      </c>
    </row>
    <row r="772" spans="1:5" x14ac:dyDescent="0.2">
      <c r="A772" s="1359" t="s">
        <v>4876</v>
      </c>
      <c r="B772" s="1359" t="s">
        <v>2455</v>
      </c>
      <c r="C772" s="1360">
        <v>0</v>
      </c>
      <c r="D772" s="1360">
        <v>29441.52</v>
      </c>
      <c r="E772" s="1360">
        <v>29441.52</v>
      </c>
    </row>
    <row r="773" spans="1:5" x14ac:dyDescent="0.2">
      <c r="A773" s="1359" t="s">
        <v>4877</v>
      </c>
      <c r="B773" s="1359" t="s">
        <v>4878</v>
      </c>
      <c r="C773" s="1360">
        <v>0</v>
      </c>
      <c r="D773" s="1360">
        <v>4256.45</v>
      </c>
      <c r="E773" s="1360">
        <v>4256.45</v>
      </c>
    </row>
    <row r="775" spans="1:5" x14ac:dyDescent="0.2">
      <c r="B775" s="1359" t="s">
        <v>3751</v>
      </c>
      <c r="C775" s="1360">
        <v>0</v>
      </c>
      <c r="D775" s="1360">
        <v>33697.97</v>
      </c>
      <c r="E775" s="1360">
        <v>33697.97</v>
      </c>
    </row>
    <row r="776" spans="1:5" x14ac:dyDescent="0.2">
      <c r="B776" s="1358" t="s">
        <v>4865</v>
      </c>
    </row>
    <row r="777" spans="1:5" x14ac:dyDescent="0.2">
      <c r="B777" s="1358" t="s">
        <v>4940</v>
      </c>
    </row>
    <row r="778" spans="1:5" x14ac:dyDescent="0.2">
      <c r="B778" s="1358" t="s">
        <v>4867</v>
      </c>
    </row>
    <row r="780" spans="1:5" x14ac:dyDescent="0.2">
      <c r="C780" s="1358" t="s">
        <v>3756</v>
      </c>
      <c r="D780" s="1358" t="s">
        <v>3756</v>
      </c>
      <c r="E780" s="1358" t="s">
        <v>3756</v>
      </c>
    </row>
    <row r="781" spans="1:5" x14ac:dyDescent="0.2">
      <c r="C781" s="1358" t="s">
        <v>4868</v>
      </c>
      <c r="D781" s="1358" t="s">
        <v>4869</v>
      </c>
      <c r="E781" s="1358" t="s">
        <v>4869</v>
      </c>
    </row>
    <row r="782" spans="1:5" x14ac:dyDescent="0.2">
      <c r="C782" s="1358" t="s">
        <v>2273</v>
      </c>
      <c r="D782" s="1358" t="s">
        <v>2273</v>
      </c>
      <c r="E782" s="1358" t="s">
        <v>2273</v>
      </c>
    </row>
    <row r="784" spans="1:5" x14ac:dyDescent="0.2">
      <c r="A784" s="1359" t="s">
        <v>4876</v>
      </c>
      <c r="B784" s="1359" t="s">
        <v>2455</v>
      </c>
      <c r="C784" s="1360">
        <v>0</v>
      </c>
      <c r="D784" s="1360">
        <v>19251.5</v>
      </c>
      <c r="E784" s="1360">
        <v>19251.5</v>
      </c>
    </row>
    <row r="785" spans="1:5" x14ac:dyDescent="0.2">
      <c r="A785" s="1359" t="s">
        <v>4877</v>
      </c>
      <c r="B785" s="1359" t="s">
        <v>4878</v>
      </c>
      <c r="C785" s="1360">
        <v>0</v>
      </c>
      <c r="D785" s="1360">
        <v>6497.58</v>
      </c>
      <c r="E785" s="1360">
        <v>6497.58</v>
      </c>
    </row>
    <row r="787" spans="1:5" x14ac:dyDescent="0.2">
      <c r="B787" s="1359" t="s">
        <v>3751</v>
      </c>
      <c r="C787" s="1360">
        <v>0</v>
      </c>
      <c r="D787" s="1360">
        <v>25749.08</v>
      </c>
      <c r="E787" s="1360">
        <v>25749.08</v>
      </c>
    </row>
    <row r="788" spans="1:5" x14ac:dyDescent="0.2">
      <c r="B788" s="1358" t="s">
        <v>4865</v>
      </c>
    </row>
    <row r="789" spans="1:5" x14ac:dyDescent="0.2">
      <c r="B789" s="1358" t="s">
        <v>4941</v>
      </c>
    </row>
    <row r="790" spans="1:5" x14ac:dyDescent="0.2">
      <c r="B790" s="1358" t="s">
        <v>4867</v>
      </c>
    </row>
    <row r="792" spans="1:5" x14ac:dyDescent="0.2">
      <c r="C792" s="1358" t="s">
        <v>3756</v>
      </c>
      <c r="D792" s="1358" t="s">
        <v>3756</v>
      </c>
      <c r="E792" s="1358" t="s">
        <v>3756</v>
      </c>
    </row>
    <row r="793" spans="1:5" x14ac:dyDescent="0.2">
      <c r="C793" s="1358" t="s">
        <v>4868</v>
      </c>
      <c r="D793" s="1358" t="s">
        <v>4869</v>
      </c>
      <c r="E793" s="1358" t="s">
        <v>4869</v>
      </c>
    </row>
    <row r="794" spans="1:5" x14ac:dyDescent="0.2">
      <c r="C794" s="1358" t="s">
        <v>2273</v>
      </c>
      <c r="D794" s="1358" t="s">
        <v>2273</v>
      </c>
      <c r="E794" s="1358" t="s">
        <v>2273</v>
      </c>
    </row>
    <row r="796" spans="1:5" x14ac:dyDescent="0.2">
      <c r="A796" s="1359" t="s">
        <v>4876</v>
      </c>
      <c r="B796" s="1359" t="s">
        <v>2455</v>
      </c>
      <c r="C796" s="1360">
        <v>0</v>
      </c>
      <c r="D796" s="1360">
        <v>16917.59</v>
      </c>
      <c r="E796" s="1360">
        <v>16917.59</v>
      </c>
    </row>
    <row r="797" spans="1:5" x14ac:dyDescent="0.2">
      <c r="A797" s="1359" t="s">
        <v>4877</v>
      </c>
      <c r="B797" s="1359" t="s">
        <v>4878</v>
      </c>
      <c r="C797" s="1360">
        <v>0</v>
      </c>
      <c r="D797" s="1360">
        <v>4542.7</v>
      </c>
      <c r="E797" s="1360">
        <v>4542.7</v>
      </c>
    </row>
    <row r="799" spans="1:5" x14ac:dyDescent="0.2">
      <c r="B799" s="1359" t="s">
        <v>3751</v>
      </c>
      <c r="C799" s="1360">
        <v>0</v>
      </c>
      <c r="D799" s="1360">
        <v>21460.29</v>
      </c>
      <c r="E799" s="1360">
        <v>21460.29</v>
      </c>
    </row>
    <row r="800" spans="1:5" x14ac:dyDescent="0.2">
      <c r="B800" s="1358" t="s">
        <v>4865</v>
      </c>
    </row>
    <row r="801" spans="1:5" x14ac:dyDescent="0.2">
      <c r="B801" s="1358" t="s">
        <v>4942</v>
      </c>
    </row>
    <row r="802" spans="1:5" x14ac:dyDescent="0.2">
      <c r="B802" s="1358" t="s">
        <v>4867</v>
      </c>
    </row>
    <row r="804" spans="1:5" x14ac:dyDescent="0.2">
      <c r="C804" s="1358" t="s">
        <v>3756</v>
      </c>
      <c r="D804" s="1358" t="s">
        <v>3756</v>
      </c>
      <c r="E804" s="1358" t="s">
        <v>3756</v>
      </c>
    </row>
    <row r="805" spans="1:5" x14ac:dyDescent="0.2">
      <c r="C805" s="1358" t="s">
        <v>4868</v>
      </c>
      <c r="D805" s="1358" t="s">
        <v>4869</v>
      </c>
      <c r="E805" s="1358" t="s">
        <v>4869</v>
      </c>
    </row>
    <row r="806" spans="1:5" x14ac:dyDescent="0.2">
      <c r="C806" s="1358" t="s">
        <v>2273</v>
      </c>
      <c r="D806" s="1358" t="s">
        <v>2273</v>
      </c>
      <c r="E806" s="1358" t="s">
        <v>2273</v>
      </c>
    </row>
    <row r="808" spans="1:5" x14ac:dyDescent="0.2">
      <c r="A808" s="1359" t="s">
        <v>4876</v>
      </c>
      <c r="B808" s="1359" t="s">
        <v>2455</v>
      </c>
      <c r="C808" s="1360">
        <v>0</v>
      </c>
      <c r="D808" s="1360">
        <v>19943.150000000001</v>
      </c>
      <c r="E808" s="1360">
        <v>19943.150000000001</v>
      </c>
    </row>
    <row r="809" spans="1:5" x14ac:dyDescent="0.2">
      <c r="A809" s="1359" t="s">
        <v>4877</v>
      </c>
      <c r="B809" s="1359" t="s">
        <v>4878</v>
      </c>
      <c r="C809" s="1360">
        <v>0</v>
      </c>
      <c r="D809" s="1360">
        <v>4653.17</v>
      </c>
      <c r="E809" s="1360">
        <v>4653.17</v>
      </c>
    </row>
    <row r="811" spans="1:5" x14ac:dyDescent="0.2">
      <c r="B811" s="1359" t="s">
        <v>3751</v>
      </c>
      <c r="C811" s="1360">
        <v>0</v>
      </c>
      <c r="D811" s="1360">
        <v>24596.32</v>
      </c>
      <c r="E811" s="1360">
        <v>24596.32</v>
      </c>
    </row>
    <row r="812" spans="1:5" x14ac:dyDescent="0.2">
      <c r="B812" s="1358" t="s">
        <v>4865</v>
      </c>
    </row>
    <row r="813" spans="1:5" x14ac:dyDescent="0.2">
      <c r="B813" s="1358" t="s">
        <v>4943</v>
      </c>
    </row>
    <row r="814" spans="1:5" x14ac:dyDescent="0.2">
      <c r="B814" s="1358" t="s">
        <v>4867</v>
      </c>
    </row>
    <row r="816" spans="1:5" x14ac:dyDescent="0.2">
      <c r="C816" s="1358" t="s">
        <v>3756</v>
      </c>
      <c r="D816" s="1358" t="s">
        <v>3756</v>
      </c>
      <c r="E816" s="1358" t="s">
        <v>3756</v>
      </c>
    </row>
    <row r="817" spans="1:5" x14ac:dyDescent="0.2">
      <c r="C817" s="1358" t="s">
        <v>4868</v>
      </c>
      <c r="D817" s="1358" t="s">
        <v>4869</v>
      </c>
      <c r="E817" s="1358" t="s">
        <v>4869</v>
      </c>
    </row>
    <row r="818" spans="1:5" x14ac:dyDescent="0.2">
      <c r="C818" s="1358" t="s">
        <v>2273</v>
      </c>
      <c r="D818" s="1358" t="s">
        <v>2273</v>
      </c>
      <c r="E818" s="1358" t="s">
        <v>2273</v>
      </c>
    </row>
    <row r="820" spans="1:5" x14ac:dyDescent="0.2">
      <c r="A820" s="1359" t="s">
        <v>4876</v>
      </c>
      <c r="B820" s="1359" t="s">
        <v>2455</v>
      </c>
      <c r="C820" s="1360">
        <v>0</v>
      </c>
      <c r="D820" s="1360">
        <v>5224.8500000000004</v>
      </c>
      <c r="E820" s="1360">
        <v>5224.8500000000004</v>
      </c>
    </row>
    <row r="822" spans="1:5" x14ac:dyDescent="0.2">
      <c r="B822" s="1359" t="s">
        <v>3751</v>
      </c>
      <c r="C822" s="1360">
        <v>0</v>
      </c>
      <c r="D822" s="1360">
        <v>5224.8500000000004</v>
      </c>
      <c r="E822" s="1360">
        <v>5224.8500000000004</v>
      </c>
    </row>
    <row r="823" spans="1:5" x14ac:dyDescent="0.2">
      <c r="B823" s="1358" t="s">
        <v>4865</v>
      </c>
    </row>
    <row r="824" spans="1:5" x14ac:dyDescent="0.2">
      <c r="B824" s="1358" t="s">
        <v>4944</v>
      </c>
    </row>
    <row r="825" spans="1:5" x14ac:dyDescent="0.2">
      <c r="B825" s="1358" t="s">
        <v>4867</v>
      </c>
    </row>
    <row r="827" spans="1:5" x14ac:dyDescent="0.2">
      <c r="C827" s="1358" t="s">
        <v>3756</v>
      </c>
      <c r="D827" s="1358" t="s">
        <v>3756</v>
      </c>
      <c r="E827" s="1358" t="s">
        <v>3756</v>
      </c>
    </row>
    <row r="828" spans="1:5" x14ac:dyDescent="0.2">
      <c r="C828" s="1358" t="s">
        <v>4868</v>
      </c>
      <c r="D828" s="1358" t="s">
        <v>4869</v>
      </c>
      <c r="E828" s="1358" t="s">
        <v>4869</v>
      </c>
    </row>
    <row r="829" spans="1:5" x14ac:dyDescent="0.2">
      <c r="C829" s="1358" t="s">
        <v>2273</v>
      </c>
      <c r="D829" s="1358" t="s">
        <v>2273</v>
      </c>
      <c r="E829" s="1358" t="s">
        <v>2273</v>
      </c>
    </row>
    <row r="831" spans="1:5" x14ac:dyDescent="0.2">
      <c r="A831" s="1359" t="s">
        <v>4876</v>
      </c>
      <c r="B831" s="1359" t="s">
        <v>2455</v>
      </c>
      <c r="C831" s="1360">
        <v>0</v>
      </c>
      <c r="D831" s="1360">
        <v>4806.72</v>
      </c>
      <c r="E831" s="1360">
        <v>4806.72</v>
      </c>
    </row>
    <row r="832" spans="1:5" x14ac:dyDescent="0.2">
      <c r="A832" s="1359" t="s">
        <v>4877</v>
      </c>
      <c r="B832" s="1359" t="s">
        <v>4878</v>
      </c>
      <c r="C832" s="1360">
        <v>0</v>
      </c>
      <c r="D832" s="1360">
        <v>3810.54</v>
      </c>
      <c r="E832" s="1360">
        <v>3810.54</v>
      </c>
    </row>
    <row r="834" spans="1:5" x14ac:dyDescent="0.2">
      <c r="B834" s="1359" t="s">
        <v>3751</v>
      </c>
      <c r="C834" s="1360">
        <v>0</v>
      </c>
      <c r="D834" s="1360">
        <v>8617.26</v>
      </c>
      <c r="E834" s="1360">
        <v>8617.26</v>
      </c>
    </row>
    <row r="835" spans="1:5" x14ac:dyDescent="0.2">
      <c r="B835" s="1358" t="s">
        <v>4865</v>
      </c>
    </row>
    <row r="836" spans="1:5" x14ac:dyDescent="0.2">
      <c r="B836" s="1358" t="s">
        <v>4945</v>
      </c>
    </row>
    <row r="837" spans="1:5" x14ac:dyDescent="0.2">
      <c r="B837" s="1358" t="s">
        <v>4867</v>
      </c>
    </row>
    <row r="839" spans="1:5" x14ac:dyDescent="0.2">
      <c r="C839" s="1358" t="s">
        <v>3756</v>
      </c>
      <c r="D839" s="1358" t="s">
        <v>3756</v>
      </c>
      <c r="E839" s="1358" t="s">
        <v>3756</v>
      </c>
    </row>
    <row r="840" spans="1:5" x14ac:dyDescent="0.2">
      <c r="C840" s="1358" t="s">
        <v>4868</v>
      </c>
      <c r="D840" s="1358" t="s">
        <v>4869</v>
      </c>
      <c r="E840" s="1358" t="s">
        <v>4869</v>
      </c>
    </row>
    <row r="841" spans="1:5" x14ac:dyDescent="0.2">
      <c r="C841" s="1358" t="s">
        <v>2273</v>
      </c>
      <c r="D841" s="1358" t="s">
        <v>2273</v>
      </c>
      <c r="E841" s="1358" t="s">
        <v>2273</v>
      </c>
    </row>
    <row r="843" spans="1:5" x14ac:dyDescent="0.2">
      <c r="A843" s="1359" t="s">
        <v>4876</v>
      </c>
      <c r="B843" s="1359" t="s">
        <v>2455</v>
      </c>
      <c r="C843" s="1360">
        <v>0</v>
      </c>
      <c r="D843" s="1360">
        <v>11564.92</v>
      </c>
      <c r="E843" s="1360">
        <v>11564.92</v>
      </c>
    </row>
    <row r="844" spans="1:5" x14ac:dyDescent="0.2">
      <c r="A844" s="1359" t="s">
        <v>4877</v>
      </c>
      <c r="B844" s="1359" t="s">
        <v>4878</v>
      </c>
      <c r="C844" s="1360">
        <v>0</v>
      </c>
      <c r="D844" s="1360">
        <v>2284.87</v>
      </c>
      <c r="E844" s="1360">
        <v>2284.87</v>
      </c>
    </row>
    <row r="846" spans="1:5" x14ac:dyDescent="0.2">
      <c r="B846" s="1359" t="s">
        <v>3751</v>
      </c>
      <c r="C846" s="1360">
        <v>0</v>
      </c>
      <c r="D846" s="1360">
        <v>13849.79</v>
      </c>
      <c r="E846" s="1360">
        <v>13849.79</v>
      </c>
    </row>
    <row r="847" spans="1:5" x14ac:dyDescent="0.2">
      <c r="B847" s="1358" t="s">
        <v>4865</v>
      </c>
    </row>
    <row r="848" spans="1:5" x14ac:dyDescent="0.2">
      <c r="B848" s="1358" t="s">
        <v>4946</v>
      </c>
    </row>
    <row r="849" spans="1:5" x14ac:dyDescent="0.2">
      <c r="B849" s="1358" t="s">
        <v>4867</v>
      </c>
    </row>
    <row r="851" spans="1:5" x14ac:dyDescent="0.2">
      <c r="C851" s="1358" t="s">
        <v>3756</v>
      </c>
      <c r="D851" s="1358" t="s">
        <v>3756</v>
      </c>
      <c r="E851" s="1358" t="s">
        <v>3756</v>
      </c>
    </row>
    <row r="852" spans="1:5" x14ac:dyDescent="0.2">
      <c r="C852" s="1358" t="s">
        <v>4868</v>
      </c>
      <c r="D852" s="1358" t="s">
        <v>4869</v>
      </c>
      <c r="E852" s="1358" t="s">
        <v>4869</v>
      </c>
    </row>
    <row r="853" spans="1:5" x14ac:dyDescent="0.2">
      <c r="C853" s="1358" t="s">
        <v>2273</v>
      </c>
      <c r="D853" s="1358" t="s">
        <v>2273</v>
      </c>
      <c r="E853" s="1358" t="s">
        <v>2273</v>
      </c>
    </row>
    <row r="855" spans="1:5" x14ac:dyDescent="0.2">
      <c r="A855" s="1359" t="s">
        <v>4876</v>
      </c>
      <c r="B855" s="1359" t="s">
        <v>2455</v>
      </c>
      <c r="C855" s="1360">
        <v>0</v>
      </c>
      <c r="D855" s="1360">
        <v>1349.19</v>
      </c>
      <c r="E855" s="1360">
        <v>1349.19</v>
      </c>
    </row>
    <row r="856" spans="1:5" x14ac:dyDescent="0.2">
      <c r="A856" s="1359" t="s">
        <v>4877</v>
      </c>
      <c r="B856" s="1359" t="s">
        <v>4878</v>
      </c>
      <c r="C856" s="1360">
        <v>0</v>
      </c>
      <c r="D856" s="1360">
        <v>610.55999999999995</v>
      </c>
      <c r="E856" s="1360">
        <v>610.55999999999995</v>
      </c>
    </row>
    <row r="858" spans="1:5" x14ac:dyDescent="0.2">
      <c r="B858" s="1359" t="s">
        <v>3751</v>
      </c>
      <c r="C858" s="1360">
        <v>0</v>
      </c>
      <c r="D858" s="1360">
        <v>1959.75</v>
      </c>
      <c r="E858" s="1360">
        <v>1959.75</v>
      </c>
    </row>
    <row r="859" spans="1:5" x14ac:dyDescent="0.2">
      <c r="B859" s="1358" t="s">
        <v>4865</v>
      </c>
    </row>
    <row r="860" spans="1:5" x14ac:dyDescent="0.2">
      <c r="B860" s="1358" t="s">
        <v>4947</v>
      </c>
    </row>
    <row r="861" spans="1:5" x14ac:dyDescent="0.2">
      <c r="B861" s="1358" t="s">
        <v>4867</v>
      </c>
    </row>
    <row r="863" spans="1:5" x14ac:dyDescent="0.2">
      <c r="C863" s="1358" t="s">
        <v>3756</v>
      </c>
      <c r="D863" s="1358" t="s">
        <v>3756</v>
      </c>
      <c r="E863" s="1358" t="s">
        <v>3756</v>
      </c>
    </row>
    <row r="864" spans="1:5" x14ac:dyDescent="0.2">
      <c r="C864" s="1358" t="s">
        <v>4868</v>
      </c>
      <c r="D864" s="1358" t="s">
        <v>4869</v>
      </c>
      <c r="E864" s="1358" t="s">
        <v>4869</v>
      </c>
    </row>
    <row r="865" spans="1:5" x14ac:dyDescent="0.2">
      <c r="C865" s="1358" t="s">
        <v>2273</v>
      </c>
      <c r="D865" s="1358" t="s">
        <v>2273</v>
      </c>
      <c r="E865" s="1358" t="s">
        <v>2273</v>
      </c>
    </row>
    <row r="867" spans="1:5" x14ac:dyDescent="0.2">
      <c r="A867" s="1359" t="s">
        <v>4876</v>
      </c>
      <c r="B867" s="1359" t="s">
        <v>2455</v>
      </c>
      <c r="C867" s="1360">
        <v>0</v>
      </c>
      <c r="D867" s="1360">
        <v>3781.07</v>
      </c>
      <c r="E867" s="1360">
        <v>3781.07</v>
      </c>
    </row>
    <row r="868" spans="1:5" x14ac:dyDescent="0.2">
      <c r="A868" s="1359" t="s">
        <v>4877</v>
      </c>
      <c r="B868" s="1359" t="s">
        <v>4878</v>
      </c>
      <c r="C868" s="1360">
        <v>0</v>
      </c>
      <c r="D868" s="1360">
        <v>7767.91</v>
      </c>
      <c r="E868" s="1360">
        <v>7767.91</v>
      </c>
    </row>
    <row r="870" spans="1:5" x14ac:dyDescent="0.2">
      <c r="B870" s="1359" t="s">
        <v>3751</v>
      </c>
      <c r="C870" s="1360">
        <v>0</v>
      </c>
      <c r="D870" s="1360">
        <v>11548.98</v>
      </c>
      <c r="E870" s="1360">
        <v>11548.98</v>
      </c>
    </row>
    <row r="871" spans="1:5" x14ac:dyDescent="0.2">
      <c r="B871" s="1358" t="s">
        <v>4865</v>
      </c>
    </row>
    <row r="872" spans="1:5" x14ac:dyDescent="0.2">
      <c r="B872" s="1358" t="s">
        <v>4948</v>
      </c>
    </row>
    <row r="873" spans="1:5" x14ac:dyDescent="0.2">
      <c r="B873" s="1358" t="s">
        <v>4867</v>
      </c>
    </row>
    <row r="875" spans="1:5" x14ac:dyDescent="0.2">
      <c r="C875" s="1358" t="s">
        <v>3756</v>
      </c>
      <c r="D875" s="1358" t="s">
        <v>3756</v>
      </c>
      <c r="E875" s="1358" t="s">
        <v>3756</v>
      </c>
    </row>
    <row r="876" spans="1:5" x14ac:dyDescent="0.2">
      <c r="C876" s="1358" t="s">
        <v>4868</v>
      </c>
      <c r="D876" s="1358" t="s">
        <v>4869</v>
      </c>
      <c r="E876" s="1358" t="s">
        <v>4869</v>
      </c>
    </row>
    <row r="877" spans="1:5" x14ac:dyDescent="0.2">
      <c r="C877" s="1358" t="s">
        <v>2273</v>
      </c>
      <c r="D877" s="1358" t="s">
        <v>2273</v>
      </c>
      <c r="E877" s="1358" t="s">
        <v>2273</v>
      </c>
    </row>
    <row r="879" spans="1:5" x14ac:dyDescent="0.2">
      <c r="A879" s="1359" t="s">
        <v>4876</v>
      </c>
      <c r="B879" s="1359" t="s">
        <v>2455</v>
      </c>
      <c r="C879" s="1360">
        <v>0</v>
      </c>
      <c r="D879" s="1360">
        <v>2281.4899999999998</v>
      </c>
      <c r="E879" s="1360">
        <v>2281.4899999999998</v>
      </c>
    </row>
    <row r="880" spans="1:5" x14ac:dyDescent="0.2">
      <c r="A880" s="1359" t="s">
        <v>4877</v>
      </c>
      <c r="B880" s="1359" t="s">
        <v>4878</v>
      </c>
      <c r="C880" s="1360">
        <v>18867</v>
      </c>
      <c r="D880" s="1360">
        <v>7437.49</v>
      </c>
      <c r="E880" s="1360">
        <v>7437.49</v>
      </c>
    </row>
    <row r="882" spans="1:5" x14ac:dyDescent="0.2">
      <c r="B882" s="1359" t="s">
        <v>3751</v>
      </c>
      <c r="C882" s="1360">
        <v>18867</v>
      </c>
      <c r="D882" s="1360">
        <v>9718.98</v>
      </c>
      <c r="E882" s="1360">
        <v>9718.98</v>
      </c>
    </row>
    <row r="883" spans="1:5" x14ac:dyDescent="0.2">
      <c r="B883" s="1358" t="s">
        <v>4865</v>
      </c>
    </row>
    <row r="884" spans="1:5" x14ac:dyDescent="0.2">
      <c r="B884" s="1358" t="s">
        <v>4949</v>
      </c>
    </row>
    <row r="885" spans="1:5" x14ac:dyDescent="0.2">
      <c r="B885" s="1358" t="s">
        <v>4867</v>
      </c>
    </row>
    <row r="887" spans="1:5" x14ac:dyDescent="0.2">
      <c r="C887" s="1358" t="s">
        <v>3756</v>
      </c>
      <c r="D887" s="1358" t="s">
        <v>3756</v>
      </c>
      <c r="E887" s="1358" t="s">
        <v>3756</v>
      </c>
    </row>
    <row r="888" spans="1:5" x14ac:dyDescent="0.2">
      <c r="C888" s="1358" t="s">
        <v>4868</v>
      </c>
      <c r="D888" s="1358" t="s">
        <v>4869</v>
      </c>
      <c r="E888" s="1358" t="s">
        <v>4869</v>
      </c>
    </row>
    <row r="889" spans="1:5" x14ac:dyDescent="0.2">
      <c r="C889" s="1358" t="s">
        <v>2273</v>
      </c>
      <c r="D889" s="1358" t="s">
        <v>2273</v>
      </c>
      <c r="E889" s="1358" t="s">
        <v>2273</v>
      </c>
    </row>
    <row r="891" spans="1:5" x14ac:dyDescent="0.2">
      <c r="A891" s="1359" t="s">
        <v>4876</v>
      </c>
      <c r="B891" s="1359" t="s">
        <v>2455</v>
      </c>
      <c r="C891" s="1360">
        <v>0</v>
      </c>
      <c r="D891" s="1360">
        <v>1561.44</v>
      </c>
      <c r="E891" s="1360">
        <v>1561.44</v>
      </c>
    </row>
    <row r="892" spans="1:5" x14ac:dyDescent="0.2">
      <c r="A892" s="1359" t="s">
        <v>4877</v>
      </c>
      <c r="B892" s="1359" t="s">
        <v>4878</v>
      </c>
      <c r="C892" s="1360">
        <v>0</v>
      </c>
      <c r="D892" s="1360">
        <v>6296.21</v>
      </c>
      <c r="E892" s="1360">
        <v>6296.21</v>
      </c>
    </row>
    <row r="894" spans="1:5" x14ac:dyDescent="0.2">
      <c r="B894" s="1359" t="s">
        <v>3751</v>
      </c>
      <c r="C894" s="1360">
        <v>0</v>
      </c>
      <c r="D894" s="1360">
        <v>7857.65</v>
      </c>
      <c r="E894" s="1360">
        <v>7857.65</v>
      </c>
    </row>
    <row r="895" spans="1:5" x14ac:dyDescent="0.2">
      <c r="B895" s="1358" t="s">
        <v>4865</v>
      </c>
    </row>
    <row r="896" spans="1:5" x14ac:dyDescent="0.2">
      <c r="B896" s="1358" t="s">
        <v>4950</v>
      </c>
    </row>
    <row r="897" spans="1:5" x14ac:dyDescent="0.2">
      <c r="B897" s="1358" t="s">
        <v>4867</v>
      </c>
    </row>
    <row r="899" spans="1:5" x14ac:dyDescent="0.2">
      <c r="C899" s="1358" t="s">
        <v>3756</v>
      </c>
      <c r="D899" s="1358" t="s">
        <v>3756</v>
      </c>
      <c r="E899" s="1358" t="s">
        <v>3756</v>
      </c>
    </row>
    <row r="900" spans="1:5" x14ac:dyDescent="0.2">
      <c r="C900" s="1358" t="s">
        <v>4868</v>
      </c>
      <c r="D900" s="1358" t="s">
        <v>4869</v>
      </c>
      <c r="E900" s="1358" t="s">
        <v>4869</v>
      </c>
    </row>
    <row r="901" spans="1:5" x14ac:dyDescent="0.2">
      <c r="C901" s="1358" t="s">
        <v>2273</v>
      </c>
      <c r="D901" s="1358" t="s">
        <v>2273</v>
      </c>
      <c r="E901" s="1358" t="s">
        <v>2273</v>
      </c>
    </row>
    <row r="903" spans="1:5" x14ac:dyDescent="0.2">
      <c r="A903" s="1359" t="s">
        <v>4876</v>
      </c>
      <c r="B903" s="1359" t="s">
        <v>2455</v>
      </c>
      <c r="C903" s="1360">
        <v>0</v>
      </c>
      <c r="D903" s="1360">
        <v>3980.8</v>
      </c>
      <c r="E903" s="1360">
        <v>3980.8</v>
      </c>
    </row>
    <row r="904" spans="1:5" x14ac:dyDescent="0.2">
      <c r="A904" s="1359" t="s">
        <v>4877</v>
      </c>
      <c r="B904" s="1359" t="s">
        <v>4878</v>
      </c>
      <c r="C904" s="1360">
        <v>0</v>
      </c>
      <c r="D904" s="1360">
        <v>732.4</v>
      </c>
      <c r="E904" s="1360">
        <v>732.4</v>
      </c>
    </row>
    <row r="906" spans="1:5" x14ac:dyDescent="0.2">
      <c r="B906" s="1359" t="s">
        <v>3751</v>
      </c>
      <c r="C906" s="1360">
        <v>0</v>
      </c>
      <c r="D906" s="1360">
        <v>4713.2</v>
      </c>
      <c r="E906" s="1360">
        <v>4713.2</v>
      </c>
    </row>
    <row r="907" spans="1:5" x14ac:dyDescent="0.2">
      <c r="B907" s="1358" t="s">
        <v>4865</v>
      </c>
    </row>
    <row r="908" spans="1:5" x14ac:dyDescent="0.2">
      <c r="B908" s="1358" t="s">
        <v>4951</v>
      </c>
    </row>
    <row r="909" spans="1:5" x14ac:dyDescent="0.2">
      <c r="B909" s="1358" t="s">
        <v>4867</v>
      </c>
    </row>
    <row r="911" spans="1:5" x14ac:dyDescent="0.2">
      <c r="C911" s="1358" t="s">
        <v>3756</v>
      </c>
      <c r="D911" s="1358" t="s">
        <v>3756</v>
      </c>
      <c r="E911" s="1358" t="s">
        <v>3756</v>
      </c>
    </row>
    <row r="912" spans="1:5" x14ac:dyDescent="0.2">
      <c r="C912" s="1358" t="s">
        <v>4868</v>
      </c>
      <c r="D912" s="1358" t="s">
        <v>4869</v>
      </c>
      <c r="E912" s="1358" t="s">
        <v>4869</v>
      </c>
    </row>
    <row r="913" spans="1:5" x14ac:dyDescent="0.2">
      <c r="C913" s="1358" t="s">
        <v>2273</v>
      </c>
      <c r="D913" s="1358" t="s">
        <v>2273</v>
      </c>
      <c r="E913" s="1358" t="s">
        <v>2273</v>
      </c>
    </row>
    <row r="915" spans="1:5" x14ac:dyDescent="0.2">
      <c r="A915" s="1359" t="s">
        <v>4876</v>
      </c>
      <c r="B915" s="1359" t="s">
        <v>2455</v>
      </c>
      <c r="C915" s="1360">
        <v>0</v>
      </c>
      <c r="D915" s="1360">
        <v>16710.46</v>
      </c>
      <c r="E915" s="1360">
        <v>16710.46</v>
      </c>
    </row>
    <row r="916" spans="1:5" x14ac:dyDescent="0.2">
      <c r="A916" s="1359" t="s">
        <v>4877</v>
      </c>
      <c r="B916" s="1359" t="s">
        <v>4878</v>
      </c>
      <c r="C916" s="1360">
        <v>0</v>
      </c>
      <c r="D916" s="1360">
        <v>4020.43</v>
      </c>
      <c r="E916" s="1360">
        <v>4020.43</v>
      </c>
    </row>
    <row r="918" spans="1:5" x14ac:dyDescent="0.2">
      <c r="B918" s="1359" t="s">
        <v>3751</v>
      </c>
      <c r="C918" s="1360">
        <v>0</v>
      </c>
      <c r="D918" s="1360">
        <v>20730.89</v>
      </c>
      <c r="E918" s="1360">
        <v>20730.89</v>
      </c>
    </row>
    <row r="919" spans="1:5" x14ac:dyDescent="0.2">
      <c r="B919" s="1358" t="s">
        <v>4865</v>
      </c>
    </row>
    <row r="920" spans="1:5" x14ac:dyDescent="0.2">
      <c r="B920" s="1358" t="s">
        <v>4952</v>
      </c>
    </row>
    <row r="921" spans="1:5" x14ac:dyDescent="0.2">
      <c r="B921" s="1358" t="s">
        <v>4867</v>
      </c>
    </row>
    <row r="923" spans="1:5" x14ac:dyDescent="0.2">
      <c r="C923" s="1358" t="s">
        <v>3756</v>
      </c>
      <c r="D923" s="1358" t="s">
        <v>3756</v>
      </c>
      <c r="E923" s="1358" t="s">
        <v>3756</v>
      </c>
    </row>
    <row r="924" spans="1:5" x14ac:dyDescent="0.2">
      <c r="C924" s="1358" t="s">
        <v>4868</v>
      </c>
      <c r="D924" s="1358" t="s">
        <v>4869</v>
      </c>
      <c r="E924" s="1358" t="s">
        <v>4869</v>
      </c>
    </row>
    <row r="925" spans="1:5" x14ac:dyDescent="0.2">
      <c r="C925" s="1358" t="s">
        <v>2273</v>
      </c>
      <c r="D925" s="1358" t="s">
        <v>2273</v>
      </c>
      <c r="E925" s="1358" t="s">
        <v>2273</v>
      </c>
    </row>
    <row r="927" spans="1:5" x14ac:dyDescent="0.2">
      <c r="A927" s="1359" t="s">
        <v>4876</v>
      </c>
      <c r="B927" s="1359" t="s">
        <v>2455</v>
      </c>
      <c r="C927" s="1360">
        <v>0</v>
      </c>
      <c r="D927" s="1360">
        <v>6707.54</v>
      </c>
      <c r="E927" s="1360">
        <v>6707.54</v>
      </c>
    </row>
    <row r="928" spans="1:5" x14ac:dyDescent="0.2">
      <c r="A928" s="1359" t="s">
        <v>4877</v>
      </c>
      <c r="B928" s="1359" t="s">
        <v>4878</v>
      </c>
      <c r="C928" s="1360">
        <v>0</v>
      </c>
      <c r="D928" s="1360">
        <v>3982.87</v>
      </c>
      <c r="E928" s="1360">
        <v>3982.87</v>
      </c>
    </row>
    <row r="930" spans="1:5" x14ac:dyDescent="0.2">
      <c r="B930" s="1359" t="s">
        <v>3751</v>
      </c>
      <c r="C930" s="1360">
        <v>0</v>
      </c>
      <c r="D930" s="1360">
        <v>10690.41</v>
      </c>
      <c r="E930" s="1360">
        <v>10690.41</v>
      </c>
    </row>
    <row r="931" spans="1:5" x14ac:dyDescent="0.2">
      <c r="B931" s="1358" t="s">
        <v>4865</v>
      </c>
    </row>
    <row r="932" spans="1:5" x14ac:dyDescent="0.2">
      <c r="B932" s="1358" t="s">
        <v>4953</v>
      </c>
    </row>
    <row r="933" spans="1:5" x14ac:dyDescent="0.2">
      <c r="B933" s="1358" t="s">
        <v>4867</v>
      </c>
    </row>
    <row r="935" spans="1:5" x14ac:dyDescent="0.2">
      <c r="C935" s="1358" t="s">
        <v>3756</v>
      </c>
      <c r="D935" s="1358" t="s">
        <v>3756</v>
      </c>
      <c r="E935" s="1358" t="s">
        <v>3756</v>
      </c>
    </row>
    <row r="936" spans="1:5" x14ac:dyDescent="0.2">
      <c r="C936" s="1358" t="s">
        <v>4868</v>
      </c>
      <c r="D936" s="1358" t="s">
        <v>4869</v>
      </c>
      <c r="E936" s="1358" t="s">
        <v>4869</v>
      </c>
    </row>
    <row r="937" spans="1:5" x14ac:dyDescent="0.2">
      <c r="C937" s="1358" t="s">
        <v>2273</v>
      </c>
      <c r="D937" s="1358" t="s">
        <v>2273</v>
      </c>
      <c r="E937" s="1358" t="s">
        <v>2273</v>
      </c>
    </row>
    <row r="939" spans="1:5" x14ac:dyDescent="0.2">
      <c r="A939" s="1359" t="s">
        <v>4876</v>
      </c>
      <c r="B939" s="1359" t="s">
        <v>2455</v>
      </c>
      <c r="C939" s="1360">
        <v>0</v>
      </c>
      <c r="D939" s="1360">
        <v>823.9</v>
      </c>
      <c r="E939" s="1360">
        <v>823.9</v>
      </c>
    </row>
    <row r="940" spans="1:5" x14ac:dyDescent="0.2">
      <c r="A940" s="1359" t="s">
        <v>4877</v>
      </c>
      <c r="B940" s="1359" t="s">
        <v>4878</v>
      </c>
      <c r="C940" s="1360">
        <v>0</v>
      </c>
      <c r="D940" s="1360">
        <v>3424.59</v>
      </c>
      <c r="E940" s="1360">
        <v>3424.59</v>
      </c>
    </row>
    <row r="942" spans="1:5" x14ac:dyDescent="0.2">
      <c r="B942" s="1359" t="s">
        <v>3751</v>
      </c>
      <c r="C942" s="1360">
        <v>0</v>
      </c>
      <c r="D942" s="1360">
        <v>4248.49</v>
      </c>
      <c r="E942" s="1360">
        <v>4248.49</v>
      </c>
    </row>
    <row r="943" spans="1:5" x14ac:dyDescent="0.2">
      <c r="B943" s="1358" t="s">
        <v>4865</v>
      </c>
    </row>
    <row r="944" spans="1:5" x14ac:dyDescent="0.2">
      <c r="B944" s="1358" t="s">
        <v>4954</v>
      </c>
    </row>
    <row r="945" spans="1:5" x14ac:dyDescent="0.2">
      <c r="B945" s="1358" t="s">
        <v>4867</v>
      </c>
    </row>
    <row r="947" spans="1:5" x14ac:dyDescent="0.2">
      <c r="C947" s="1358" t="s">
        <v>3756</v>
      </c>
      <c r="D947" s="1358" t="s">
        <v>3756</v>
      </c>
      <c r="E947" s="1358" t="s">
        <v>3756</v>
      </c>
    </row>
    <row r="948" spans="1:5" x14ac:dyDescent="0.2">
      <c r="C948" s="1358" t="s">
        <v>4868</v>
      </c>
      <c r="D948" s="1358" t="s">
        <v>4869</v>
      </c>
      <c r="E948" s="1358" t="s">
        <v>4869</v>
      </c>
    </row>
    <row r="949" spans="1:5" x14ac:dyDescent="0.2">
      <c r="C949" s="1358" t="s">
        <v>2273</v>
      </c>
      <c r="D949" s="1358" t="s">
        <v>2273</v>
      </c>
      <c r="E949" s="1358" t="s">
        <v>2273</v>
      </c>
    </row>
    <row r="951" spans="1:5" x14ac:dyDescent="0.2">
      <c r="A951" s="1359" t="s">
        <v>4876</v>
      </c>
      <c r="B951" s="1359" t="s">
        <v>2455</v>
      </c>
      <c r="C951" s="1360">
        <v>0</v>
      </c>
      <c r="D951" s="1360">
        <v>592.26</v>
      </c>
      <c r="E951" s="1360">
        <v>592.26</v>
      </c>
    </row>
    <row r="952" spans="1:5" x14ac:dyDescent="0.2">
      <c r="A952" s="1359" t="s">
        <v>4877</v>
      </c>
      <c r="B952" s="1359" t="s">
        <v>4878</v>
      </c>
      <c r="C952" s="1360">
        <v>0</v>
      </c>
      <c r="D952" s="1360">
        <v>210</v>
      </c>
      <c r="E952" s="1360">
        <v>210</v>
      </c>
    </row>
    <row r="954" spans="1:5" x14ac:dyDescent="0.2">
      <c r="B954" s="1359" t="s">
        <v>3751</v>
      </c>
      <c r="C954" s="1360">
        <v>0</v>
      </c>
      <c r="D954" s="1360">
        <v>802.26</v>
      </c>
      <c r="E954" s="1360">
        <v>802.26</v>
      </c>
    </row>
    <row r="955" spans="1:5" x14ac:dyDescent="0.2">
      <c r="B955" s="1358" t="s">
        <v>4865</v>
      </c>
    </row>
    <row r="956" spans="1:5" x14ac:dyDescent="0.2">
      <c r="B956" s="1358" t="s">
        <v>4955</v>
      </c>
    </row>
    <row r="957" spans="1:5" x14ac:dyDescent="0.2">
      <c r="B957" s="1358" t="s">
        <v>4867</v>
      </c>
    </row>
    <row r="959" spans="1:5" x14ac:dyDescent="0.2">
      <c r="C959" s="1358" t="s">
        <v>3756</v>
      </c>
      <c r="D959" s="1358" t="s">
        <v>3756</v>
      </c>
      <c r="E959" s="1358" t="s">
        <v>3756</v>
      </c>
    </row>
    <row r="960" spans="1:5" x14ac:dyDescent="0.2">
      <c r="C960" s="1358" t="s">
        <v>4868</v>
      </c>
      <c r="D960" s="1358" t="s">
        <v>4869</v>
      </c>
      <c r="E960" s="1358" t="s">
        <v>4869</v>
      </c>
    </row>
    <row r="961" spans="1:5" x14ac:dyDescent="0.2">
      <c r="C961" s="1358" t="s">
        <v>2273</v>
      </c>
      <c r="D961" s="1358" t="s">
        <v>2273</v>
      </c>
      <c r="E961" s="1358" t="s">
        <v>2273</v>
      </c>
    </row>
    <row r="963" spans="1:5" x14ac:dyDescent="0.2">
      <c r="A963" s="1359" t="s">
        <v>4876</v>
      </c>
      <c r="B963" s="1359" t="s">
        <v>2455</v>
      </c>
      <c r="C963" s="1360">
        <v>0</v>
      </c>
      <c r="D963" s="1360">
        <v>300</v>
      </c>
      <c r="E963" s="1360">
        <v>300</v>
      </c>
    </row>
    <row r="964" spans="1:5" x14ac:dyDescent="0.2">
      <c r="A964" s="1359" t="s">
        <v>4877</v>
      </c>
      <c r="B964" s="1359" t="s">
        <v>4878</v>
      </c>
      <c r="C964" s="1360">
        <v>573899</v>
      </c>
      <c r="D964" s="1360">
        <v>573859.01</v>
      </c>
      <c r="E964" s="1360">
        <v>573859.01</v>
      </c>
    </row>
    <row r="966" spans="1:5" x14ac:dyDescent="0.2">
      <c r="B966" s="1359" t="s">
        <v>3751</v>
      </c>
      <c r="C966" s="1360">
        <v>573899</v>
      </c>
      <c r="D966" s="1360">
        <v>574159.01</v>
      </c>
      <c r="E966" s="1360">
        <v>574159.01</v>
      </c>
    </row>
    <row r="967" spans="1:5" x14ac:dyDescent="0.2">
      <c r="B967" s="1358" t="s">
        <v>4865</v>
      </c>
    </row>
    <row r="968" spans="1:5" x14ac:dyDescent="0.2">
      <c r="B968" s="1358" t="s">
        <v>4956</v>
      </c>
    </row>
    <row r="969" spans="1:5" x14ac:dyDescent="0.2">
      <c r="B969" s="1358" t="s">
        <v>4867</v>
      </c>
    </row>
    <row r="971" spans="1:5" x14ac:dyDescent="0.2">
      <c r="C971" s="1358" t="s">
        <v>3756</v>
      </c>
      <c r="D971" s="1358" t="s">
        <v>3756</v>
      </c>
      <c r="E971" s="1358" t="s">
        <v>3756</v>
      </c>
    </row>
    <row r="972" spans="1:5" x14ac:dyDescent="0.2">
      <c r="C972" s="1358" t="s">
        <v>4868</v>
      </c>
      <c r="D972" s="1358" t="s">
        <v>4869</v>
      </c>
      <c r="E972" s="1358" t="s">
        <v>4869</v>
      </c>
    </row>
    <row r="973" spans="1:5" x14ac:dyDescent="0.2">
      <c r="C973" s="1358" t="s">
        <v>2273</v>
      </c>
      <c r="D973" s="1358" t="s">
        <v>2273</v>
      </c>
      <c r="E973" s="1358" t="s">
        <v>2273</v>
      </c>
    </row>
    <row r="975" spans="1:5" x14ac:dyDescent="0.2">
      <c r="A975" s="1359" t="s">
        <v>4876</v>
      </c>
      <c r="B975" s="1359" t="s">
        <v>2455</v>
      </c>
      <c r="C975" s="1360">
        <v>0</v>
      </c>
      <c r="D975" s="1360">
        <v>300</v>
      </c>
      <c r="E975" s="1360">
        <v>300</v>
      </c>
    </row>
    <row r="976" spans="1:5" x14ac:dyDescent="0.2">
      <c r="A976" s="1359" t="s">
        <v>4877</v>
      </c>
      <c r="B976" s="1359" t="s">
        <v>4878</v>
      </c>
      <c r="C976" s="1360">
        <v>573899</v>
      </c>
      <c r="D976" s="1360">
        <v>573859.01</v>
      </c>
      <c r="E976" s="1360">
        <v>573859.01</v>
      </c>
    </row>
    <row r="978" spans="1:8" x14ac:dyDescent="0.2">
      <c r="B978" s="1359" t="s">
        <v>3751</v>
      </c>
      <c r="C978" s="1360">
        <v>573899</v>
      </c>
      <c r="D978" s="1360">
        <v>574159.01</v>
      </c>
      <c r="E978" s="1361">
        <v>574159.01</v>
      </c>
      <c r="G978" s="1356">
        <f>E978</f>
        <v>574159.01</v>
      </c>
      <c r="H978" s="1356"/>
    </row>
    <row r="979" spans="1:8" x14ac:dyDescent="0.2">
      <c r="B979" s="1358" t="s">
        <v>4865</v>
      </c>
    </row>
    <row r="980" spans="1:8" x14ac:dyDescent="0.2">
      <c r="B980" s="1358" t="s">
        <v>4957</v>
      </c>
    </row>
    <row r="981" spans="1:8" x14ac:dyDescent="0.2">
      <c r="B981" s="1358" t="s">
        <v>4867</v>
      </c>
    </row>
    <row r="983" spans="1:8" x14ac:dyDescent="0.2">
      <c r="C983" s="1358" t="s">
        <v>3756</v>
      </c>
      <c r="D983" s="1358" t="s">
        <v>3756</v>
      </c>
      <c r="E983" s="1358" t="s">
        <v>3756</v>
      </c>
    </row>
    <row r="984" spans="1:8" x14ac:dyDescent="0.2">
      <c r="C984" s="1358" t="s">
        <v>4868</v>
      </c>
      <c r="D984" s="1358" t="s">
        <v>4869</v>
      </c>
      <c r="E984" s="1358" t="s">
        <v>4869</v>
      </c>
    </row>
    <row r="985" spans="1:8" x14ac:dyDescent="0.2">
      <c r="C985" s="1358" t="s">
        <v>2273</v>
      </c>
      <c r="D985" s="1358" t="s">
        <v>2273</v>
      </c>
      <c r="E985" s="1358" t="s">
        <v>2273</v>
      </c>
    </row>
    <row r="987" spans="1:8" x14ac:dyDescent="0.2">
      <c r="A987" s="1359" t="s">
        <v>4870</v>
      </c>
      <c r="B987" s="1359" t="s">
        <v>4871</v>
      </c>
      <c r="C987" s="1360">
        <v>86263.08</v>
      </c>
      <c r="D987" s="1360">
        <v>92036.83</v>
      </c>
      <c r="E987" s="1360">
        <v>92036.83</v>
      </c>
    </row>
    <row r="988" spans="1:8" x14ac:dyDescent="0.2">
      <c r="A988" s="1359" t="s">
        <v>4876</v>
      </c>
      <c r="B988" s="1359" t="s">
        <v>2455</v>
      </c>
      <c r="C988" s="1360">
        <v>26600.04</v>
      </c>
      <c r="D988" s="1360">
        <v>13962.31</v>
      </c>
      <c r="E988" s="1360">
        <v>13962.31</v>
      </c>
    </row>
    <row r="989" spans="1:8" x14ac:dyDescent="0.2">
      <c r="A989" s="1359" t="s">
        <v>4877</v>
      </c>
      <c r="B989" s="1359" t="s">
        <v>4878</v>
      </c>
      <c r="C989" s="1360">
        <v>28999.919999999998</v>
      </c>
      <c r="D989" s="1360">
        <v>37189.14</v>
      </c>
      <c r="E989" s="1360">
        <v>37189.14</v>
      </c>
      <c r="G989" s="1356">
        <f>E989</f>
        <v>37189.14</v>
      </c>
    </row>
    <row r="990" spans="1:8" x14ac:dyDescent="0.2">
      <c r="A990" s="1359" t="s">
        <v>4881</v>
      </c>
      <c r="B990" s="1359" t="s">
        <v>2838</v>
      </c>
      <c r="C990" s="1360">
        <v>2000.04</v>
      </c>
      <c r="D990" s="1360">
        <v>2199.63</v>
      </c>
      <c r="E990" s="1360">
        <v>2199.63</v>
      </c>
    </row>
    <row r="992" spans="1:8" x14ac:dyDescent="0.2">
      <c r="B992" s="1359" t="s">
        <v>3751</v>
      </c>
      <c r="C992" s="1360">
        <v>143863.07999999999</v>
      </c>
      <c r="D992" s="1360">
        <v>145387.91</v>
      </c>
      <c r="E992" s="1361">
        <v>145387.91</v>
      </c>
    </row>
    <row r="993" spans="1:5" x14ac:dyDescent="0.2">
      <c r="B993" s="1358" t="s">
        <v>4865</v>
      </c>
    </row>
    <row r="994" spans="1:5" x14ac:dyDescent="0.2">
      <c r="B994" s="1358" t="s">
        <v>4958</v>
      </c>
    </row>
    <row r="995" spans="1:5" x14ac:dyDescent="0.2">
      <c r="B995" s="1358" t="s">
        <v>4867</v>
      </c>
    </row>
    <row r="997" spans="1:5" x14ac:dyDescent="0.2">
      <c r="C997" s="1358" t="s">
        <v>3756</v>
      </c>
      <c r="D997" s="1358" t="s">
        <v>3756</v>
      </c>
      <c r="E997" s="1358" t="s">
        <v>3756</v>
      </c>
    </row>
    <row r="998" spans="1:5" x14ac:dyDescent="0.2">
      <c r="C998" s="1358" t="s">
        <v>4868</v>
      </c>
      <c r="D998" s="1358" t="s">
        <v>4869</v>
      </c>
      <c r="E998" s="1358" t="s">
        <v>4869</v>
      </c>
    </row>
    <row r="999" spans="1:5" x14ac:dyDescent="0.2">
      <c r="C999" s="1358" t="s">
        <v>2273</v>
      </c>
      <c r="D999" s="1358" t="s">
        <v>2273</v>
      </c>
      <c r="E999" s="1358" t="s">
        <v>2273</v>
      </c>
    </row>
    <row r="1001" spans="1:5" x14ac:dyDescent="0.2">
      <c r="A1001" s="1359" t="s">
        <v>4870</v>
      </c>
      <c r="B1001" s="1359" t="s">
        <v>4871</v>
      </c>
      <c r="C1001" s="1360">
        <v>86263.08</v>
      </c>
      <c r="D1001" s="1360">
        <v>92036.83</v>
      </c>
      <c r="E1001" s="1360">
        <v>92036.83</v>
      </c>
    </row>
    <row r="1002" spans="1:5" x14ac:dyDescent="0.2">
      <c r="A1002" s="1359" t="s">
        <v>4876</v>
      </c>
      <c r="B1002" s="1359" t="s">
        <v>2455</v>
      </c>
      <c r="C1002" s="1360">
        <v>26600.04</v>
      </c>
      <c r="D1002" s="1360">
        <v>13962.31</v>
      </c>
      <c r="E1002" s="1360">
        <v>13962.31</v>
      </c>
    </row>
    <row r="1003" spans="1:5" x14ac:dyDescent="0.2">
      <c r="A1003" s="1359" t="s">
        <v>4877</v>
      </c>
      <c r="B1003" s="1359" t="s">
        <v>4878</v>
      </c>
      <c r="C1003" s="1360">
        <v>24999.96</v>
      </c>
      <c r="D1003" s="1360">
        <v>27755.18</v>
      </c>
      <c r="E1003" s="1360">
        <v>27755.18</v>
      </c>
    </row>
    <row r="1004" spans="1:5" x14ac:dyDescent="0.2">
      <c r="A1004" s="1359" t="s">
        <v>4881</v>
      </c>
      <c r="B1004" s="1359" t="s">
        <v>2838</v>
      </c>
      <c r="C1004" s="1360">
        <v>2000.04</v>
      </c>
      <c r="D1004" s="1360">
        <v>131.9</v>
      </c>
      <c r="E1004" s="1360">
        <v>131.9</v>
      </c>
    </row>
    <row r="1006" spans="1:5" x14ac:dyDescent="0.2">
      <c r="B1006" s="1359" t="s">
        <v>3751</v>
      </c>
      <c r="C1006" s="1360">
        <v>139863.12</v>
      </c>
      <c r="D1006" s="1360">
        <v>133886.22</v>
      </c>
      <c r="E1006" s="1360">
        <v>133886.22</v>
      </c>
    </row>
    <row r="1007" spans="1:5" x14ac:dyDescent="0.2">
      <c r="B1007" s="1358" t="s">
        <v>4865</v>
      </c>
    </row>
    <row r="1008" spans="1:5" x14ac:dyDescent="0.2">
      <c r="B1008" s="1358" t="s">
        <v>4959</v>
      </c>
    </row>
    <row r="1009" spans="1:5" x14ac:dyDescent="0.2">
      <c r="B1009" s="1358" t="s">
        <v>4867</v>
      </c>
    </row>
    <row r="1011" spans="1:5" x14ac:dyDescent="0.2">
      <c r="C1011" s="1358" t="s">
        <v>3756</v>
      </c>
      <c r="D1011" s="1358" t="s">
        <v>3756</v>
      </c>
      <c r="E1011" s="1358" t="s">
        <v>3756</v>
      </c>
    </row>
    <row r="1012" spans="1:5" x14ac:dyDescent="0.2">
      <c r="C1012" s="1358" t="s">
        <v>4868</v>
      </c>
      <c r="D1012" s="1358" t="s">
        <v>4869</v>
      </c>
      <c r="E1012" s="1358" t="s">
        <v>4869</v>
      </c>
    </row>
    <row r="1013" spans="1:5" x14ac:dyDescent="0.2">
      <c r="C1013" s="1358" t="s">
        <v>2273</v>
      </c>
      <c r="D1013" s="1358" t="s">
        <v>2273</v>
      </c>
      <c r="E1013" s="1358" t="s">
        <v>2273</v>
      </c>
    </row>
    <row r="1015" spans="1:5" x14ac:dyDescent="0.2">
      <c r="A1015" s="1359" t="s">
        <v>4877</v>
      </c>
      <c r="B1015" s="1359" t="s">
        <v>4878</v>
      </c>
      <c r="C1015" s="1360">
        <v>0</v>
      </c>
      <c r="D1015" s="1360">
        <v>9433.9599999999991</v>
      </c>
      <c r="E1015" s="1360">
        <v>9433.9599999999991</v>
      </c>
    </row>
    <row r="1017" spans="1:5" x14ac:dyDescent="0.2">
      <c r="B1017" s="1359" t="s">
        <v>3751</v>
      </c>
      <c r="C1017" s="1360">
        <v>0</v>
      </c>
      <c r="D1017" s="1360">
        <v>9433.9599999999991</v>
      </c>
      <c r="E1017" s="1360">
        <v>9433.9599999999991</v>
      </c>
    </row>
    <row r="1018" spans="1:5" x14ac:dyDescent="0.2">
      <c r="B1018" s="1358" t="s">
        <v>4865</v>
      </c>
    </row>
    <row r="1019" spans="1:5" x14ac:dyDescent="0.2">
      <c r="B1019" s="1358" t="s">
        <v>4960</v>
      </c>
    </row>
    <row r="1020" spans="1:5" x14ac:dyDescent="0.2">
      <c r="B1020" s="1358" t="s">
        <v>4867</v>
      </c>
    </row>
    <row r="1022" spans="1:5" x14ac:dyDescent="0.2">
      <c r="C1022" s="1358" t="s">
        <v>3756</v>
      </c>
      <c r="D1022" s="1358" t="s">
        <v>3756</v>
      </c>
      <c r="E1022" s="1358" t="s">
        <v>3756</v>
      </c>
    </row>
    <row r="1023" spans="1:5" x14ac:dyDescent="0.2">
      <c r="C1023" s="1358" t="s">
        <v>4868</v>
      </c>
      <c r="D1023" s="1358" t="s">
        <v>4869</v>
      </c>
      <c r="E1023" s="1358" t="s">
        <v>4869</v>
      </c>
    </row>
    <row r="1024" spans="1:5" x14ac:dyDescent="0.2">
      <c r="C1024" s="1358" t="s">
        <v>2273</v>
      </c>
      <c r="D1024" s="1358" t="s">
        <v>2273</v>
      </c>
      <c r="E1024" s="1358" t="s">
        <v>2273</v>
      </c>
    </row>
    <row r="1026" spans="1:7" x14ac:dyDescent="0.2">
      <c r="A1026" s="1359" t="s">
        <v>4877</v>
      </c>
      <c r="B1026" s="1359" t="s">
        <v>4878</v>
      </c>
      <c r="C1026" s="1360">
        <v>3999.96</v>
      </c>
      <c r="D1026" s="1360">
        <v>0</v>
      </c>
      <c r="E1026" s="1360">
        <v>0</v>
      </c>
    </row>
    <row r="1027" spans="1:7" x14ac:dyDescent="0.2">
      <c r="A1027" s="1359" t="s">
        <v>4881</v>
      </c>
      <c r="B1027" s="1359" t="s">
        <v>2838</v>
      </c>
      <c r="C1027" s="1360">
        <v>0</v>
      </c>
      <c r="D1027" s="1360">
        <v>2067.73</v>
      </c>
      <c r="E1027" s="1360">
        <v>2067.73</v>
      </c>
    </row>
    <row r="1029" spans="1:7" x14ac:dyDescent="0.2">
      <c r="B1029" s="1359" t="s">
        <v>3751</v>
      </c>
      <c r="C1029" s="1360">
        <v>3999.96</v>
      </c>
      <c r="D1029" s="1360">
        <v>2067.73</v>
      </c>
      <c r="E1029" s="1360">
        <v>2067.73</v>
      </c>
    </row>
    <row r="1031" spans="1:7" x14ac:dyDescent="0.2">
      <c r="G1031">
        <f>SUM(G21:G1029)</f>
        <v>7035601.8699999992</v>
      </c>
    </row>
    <row r="1033" spans="1:7" x14ac:dyDescent="0.2">
      <c r="G1033">
        <f>6984595.88</f>
        <v>6984595.8799999999</v>
      </c>
    </row>
    <row r="1036" spans="1:7" x14ac:dyDescent="0.2">
      <c r="G1036">
        <f>G1031-G1033</f>
        <v>51005.989999999292</v>
      </c>
    </row>
  </sheetData>
  <phoneticPr fontId="0" type="noConversion"/>
  <pageMargins left="0.75" right="0.75" top="1" bottom="1" header="0.5" footer="0.5"/>
  <pageSetup orientation="portrait" r:id="rId1"/>
  <headerFooter alignWithMargins="0"/>
  <rowBreaks count="82" manualBreakCount="82">
    <brk id="17" max="65535" man="1"/>
    <brk id="34" max="65535" man="1"/>
    <brk id="50" max="65535" man="1"/>
    <brk id="65" max="65535" man="1"/>
    <brk id="76" max="65535" man="1"/>
    <brk id="88" max="65535" man="1"/>
    <brk id="99" max="65535" man="1"/>
    <brk id="111" max="65535" man="1"/>
    <brk id="125" max="65535" man="1"/>
    <brk id="136" max="65535" man="1"/>
    <brk id="149" max="65535" man="1"/>
    <brk id="160" max="65535" man="1"/>
    <brk id="173" max="65535" man="1"/>
    <brk id="186" max="65535" man="1"/>
    <brk id="200" max="65535" man="1"/>
    <brk id="211" max="65535" man="1"/>
    <brk id="224" max="65535" man="1"/>
    <brk id="235" max="65535" man="1"/>
    <brk id="246" max="65535" man="1"/>
    <brk id="262" max="65535" man="1"/>
    <brk id="275" max="65535" man="1"/>
    <brk id="288" max="65535" man="1"/>
    <brk id="301" max="65535" man="1"/>
    <brk id="314" max="65535" man="1"/>
    <brk id="327" max="65535" man="1"/>
    <brk id="338" max="65535" man="1"/>
    <brk id="349" max="65535" man="1"/>
    <brk id="362" max="65535" man="1"/>
    <brk id="375" max="65535" man="1"/>
    <brk id="388" max="65535" man="1"/>
    <brk id="400" max="65535" man="1"/>
    <brk id="415" max="65535" man="1"/>
    <brk id="426" max="65535" man="1"/>
    <brk id="437" max="65535" man="1"/>
    <brk id="449" max="65535" man="1"/>
    <brk id="460" max="65535" man="1"/>
    <brk id="471" max="65535" man="1"/>
    <brk id="482" max="65535" man="1"/>
    <brk id="497" max="65535" man="1"/>
    <brk id="508" max="65535" man="1"/>
    <brk id="523" max="65535" man="1"/>
    <brk id="536" max="65535" man="1"/>
    <brk id="549" max="65535" man="1"/>
    <brk id="562" max="65535" man="1"/>
    <brk id="575" max="65535" man="1"/>
    <brk id="588" max="65535" man="1"/>
    <brk id="600" max="65535" man="1"/>
    <brk id="611" max="65535" man="1"/>
    <brk id="622" max="65535" man="1"/>
    <brk id="633" max="65535" man="1"/>
    <brk id="644" max="65535" man="1"/>
    <brk id="655" max="65535" man="1"/>
    <brk id="667" max="65535" man="1"/>
    <brk id="679" max="65535" man="1"/>
    <brk id="691" max="65535" man="1"/>
    <brk id="703" max="65535" man="1"/>
    <brk id="715" max="65535" man="1"/>
    <brk id="727" max="65535" man="1"/>
    <brk id="739" max="65535" man="1"/>
    <brk id="751" max="65535" man="1"/>
    <brk id="763" max="65535" man="1"/>
    <brk id="775" max="65535" man="1"/>
    <brk id="787" max="65535" man="1"/>
    <brk id="799" max="65535" man="1"/>
    <brk id="811" max="65535" man="1"/>
    <brk id="822" max="65535" man="1"/>
    <brk id="834" max="65535" man="1"/>
    <brk id="846" max="65535" man="1"/>
    <brk id="858" max="65535" man="1"/>
    <brk id="870" max="65535" man="1"/>
    <brk id="882" max="65535" man="1"/>
    <brk id="894" max="65535" man="1"/>
    <brk id="906" max="65535" man="1"/>
    <brk id="918" max="65535" man="1"/>
    <brk id="930" max="65535" man="1"/>
    <brk id="942" max="65535" man="1"/>
    <brk id="954" max="65535" man="1"/>
    <brk id="966" max="65535" man="1"/>
    <brk id="978" max="65535" man="1"/>
    <brk id="992" max="65535" man="1"/>
    <brk id="1006" max="65535" man="1"/>
    <brk id="1017" max="65535"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077"/>
  <sheetViews>
    <sheetView zoomScale="75" workbookViewId="0">
      <pane xSplit="6540" ySplit="570" topLeftCell="J22" activePane="bottomLeft"/>
      <selection activeCell="D1" sqref="D1:D65536"/>
      <selection pane="topRight" activeCell="E1" sqref="E1:E1057"/>
      <selection pane="bottomLeft" activeCell="A63" sqref="A63"/>
      <selection pane="bottomRight" activeCell="K139" sqref="K139"/>
    </sheetView>
  </sheetViews>
  <sheetFormatPr defaultRowHeight="12.75" x14ac:dyDescent="0.2"/>
  <cols>
    <col min="1" max="1" width="18.7109375" customWidth="1"/>
    <col min="2" max="2" width="6.28515625" customWidth="1"/>
    <col min="3" max="3" width="38.7109375" customWidth="1"/>
    <col min="4" max="4" width="14.85546875" style="658" customWidth="1"/>
    <col min="5" max="5" width="16.42578125" customWidth="1"/>
    <col min="6" max="6" width="23.42578125" customWidth="1"/>
    <col min="7" max="7" width="13.5703125" customWidth="1"/>
    <col min="8" max="10" width="16.5703125" customWidth="1"/>
    <col min="11" max="11" width="28" customWidth="1"/>
    <col min="12" max="12" width="21.5703125" customWidth="1"/>
    <col min="13" max="15" width="16.7109375" customWidth="1"/>
    <col min="16" max="16" width="17" customWidth="1"/>
    <col min="17" max="17" width="28.28515625" customWidth="1"/>
    <col min="18" max="18" width="19.85546875" customWidth="1"/>
    <col min="19" max="19" width="15.7109375" customWidth="1"/>
    <col min="20" max="21" width="15.85546875" customWidth="1"/>
    <col min="22" max="22" width="24.42578125" customWidth="1"/>
    <col min="23" max="23" width="14.5703125" customWidth="1"/>
    <col min="24" max="24" width="28.7109375" customWidth="1"/>
    <col min="25" max="25" width="23.28515625" customWidth="1"/>
    <col min="26" max="27" width="24.5703125" customWidth="1"/>
    <col min="28" max="28" width="10.140625" customWidth="1"/>
    <col min="29" max="29" width="12.7109375" customWidth="1"/>
    <col min="30" max="30" width="14.5703125" customWidth="1"/>
    <col min="32" max="33" width="14.5703125" customWidth="1"/>
    <col min="34" max="36" width="12.28515625" customWidth="1"/>
    <col min="37" max="37" width="13.42578125" customWidth="1"/>
    <col min="38" max="38" width="15.140625" customWidth="1"/>
    <col min="40" max="40" width="10.7109375" bestFit="1" customWidth="1"/>
    <col min="42" max="42" width="13.140625" bestFit="1" customWidth="1"/>
  </cols>
  <sheetData>
    <row r="1" spans="1:40" x14ac:dyDescent="0.2">
      <c r="A1" t="s">
        <v>1897</v>
      </c>
      <c r="C1" t="s">
        <v>3045</v>
      </c>
      <c r="D1" s="658" t="s">
        <v>1898</v>
      </c>
      <c r="E1" t="s">
        <v>1898</v>
      </c>
      <c r="G1" t="s">
        <v>1899</v>
      </c>
      <c r="H1" t="s">
        <v>1900</v>
      </c>
      <c r="I1" t="s">
        <v>1901</v>
      </c>
      <c r="J1" t="str">
        <f>[3]Sum2!A12</f>
        <v>Municipal Transfers</v>
      </c>
      <c r="K1" t="str">
        <f>[3]Sum2!A13</f>
        <v>Federal and Provincial Transfers</v>
      </c>
      <c r="L1" t="str">
        <f>[3]Sum2!A14</f>
        <v>Fees and Service Charges</v>
      </c>
      <c r="M1" t="s">
        <v>2934</v>
      </c>
      <c r="N1" t="s">
        <v>4683</v>
      </c>
      <c r="O1" t="s">
        <v>1902</v>
      </c>
      <c r="P1" t="s">
        <v>1903</v>
      </c>
      <c r="Q1" t="str">
        <f>[3]Sum2!A28</f>
        <v>Protection to Person and Property</v>
      </c>
      <c r="R1" t="str">
        <f>[3]Sum2!A29</f>
        <v>Transportation Services</v>
      </c>
      <c r="S1" t="str">
        <f>[3]Sum2!A30</f>
        <v>Ambulance</v>
      </c>
      <c r="T1" t="str">
        <f>[3]Sum2!A31</f>
        <v>Health Services</v>
      </c>
      <c r="U1" t="s">
        <v>1904</v>
      </c>
      <c r="V1" t="str">
        <f>[3]Sum2!A32</f>
        <v>Social and Family Services</v>
      </c>
      <c r="W1" t="str">
        <f>[3]Sum2!A33</f>
        <v>Social Housing</v>
      </c>
      <c r="X1" t="str">
        <f>[3]Sum2!A34</f>
        <v>Recreation and Cultrual Services</v>
      </c>
      <c r="Y1" t="str">
        <f>[3]Sum2!A35</f>
        <v>Planning and Development</v>
      </c>
      <c r="Z1" t="str">
        <f>[3]Sum2!A36</f>
        <v>Other Expenditures</v>
      </c>
      <c r="AB1" t="s">
        <v>1905</v>
      </c>
      <c r="AC1" t="s">
        <v>1906</v>
      </c>
      <c r="AD1" t="s">
        <v>1907</v>
      </c>
      <c r="AE1" t="s">
        <v>1908</v>
      </c>
      <c r="AF1" t="s">
        <v>3096</v>
      </c>
      <c r="AG1" t="s">
        <v>1909</v>
      </c>
      <c r="AH1" t="s">
        <v>4105</v>
      </c>
      <c r="AI1" t="s">
        <v>1910</v>
      </c>
      <c r="AJ1" t="s">
        <v>1911</v>
      </c>
      <c r="AK1" t="s">
        <v>1912</v>
      </c>
      <c r="AL1" t="s">
        <v>1913</v>
      </c>
      <c r="AM1" t="s">
        <v>1914</v>
      </c>
    </row>
    <row r="2" spans="1:40" x14ac:dyDescent="0.2">
      <c r="A2" t="s">
        <v>1915</v>
      </c>
      <c r="C2" t="s">
        <v>1916</v>
      </c>
      <c r="D2" s="658">
        <v>0</v>
      </c>
      <c r="E2">
        <v>0</v>
      </c>
      <c r="AD2" s="1343">
        <f>E2</f>
        <v>0</v>
      </c>
      <c r="AH2" t="s">
        <v>1917</v>
      </c>
      <c r="AI2" t="s">
        <v>1918</v>
      </c>
    </row>
    <row r="3" spans="1:40" x14ac:dyDescent="0.2">
      <c r="A3" t="s">
        <v>1919</v>
      </c>
      <c r="C3" t="s">
        <v>1920</v>
      </c>
      <c r="D3" s="658">
        <v>0</v>
      </c>
      <c r="E3">
        <v>0</v>
      </c>
    </row>
    <row r="4" spans="1:40" x14ac:dyDescent="0.2">
      <c r="A4" t="s">
        <v>1921</v>
      </c>
      <c r="C4" t="s">
        <v>1922</v>
      </c>
      <c r="D4" s="1357">
        <v>11698358.300000001</v>
      </c>
      <c r="E4" s="1343">
        <v>11698358.300000001</v>
      </c>
      <c r="F4" s="1343"/>
      <c r="G4" s="1343"/>
      <c r="AC4" s="1344">
        <f>E4</f>
        <v>11698358.300000001</v>
      </c>
    </row>
    <row r="5" spans="1:40" x14ac:dyDescent="0.2">
      <c r="A5" t="s">
        <v>1923</v>
      </c>
      <c r="C5" t="s">
        <v>1924</v>
      </c>
      <c r="D5" s="658">
        <v>0</v>
      </c>
      <c r="E5">
        <v>0</v>
      </c>
      <c r="G5" s="1343"/>
      <c r="AD5" s="1343">
        <v>0</v>
      </c>
    </row>
    <row r="6" spans="1:40" x14ac:dyDescent="0.2">
      <c r="A6" t="s">
        <v>1925</v>
      </c>
      <c r="C6" t="s">
        <v>1926</v>
      </c>
      <c r="D6" s="658">
        <v>0</v>
      </c>
      <c r="E6">
        <v>0</v>
      </c>
      <c r="AD6" s="1345"/>
    </row>
    <row r="7" spans="1:40" x14ac:dyDescent="0.2">
      <c r="A7" t="s">
        <v>1927</v>
      </c>
      <c r="C7" t="s">
        <v>1928</v>
      </c>
      <c r="D7" s="1357">
        <v>132800.99</v>
      </c>
      <c r="E7" s="1343">
        <v>132800.99</v>
      </c>
      <c r="F7" s="1343"/>
      <c r="G7" s="1343"/>
      <c r="AG7" s="1346">
        <f>E7</f>
        <v>132800.99</v>
      </c>
      <c r="AI7" s="1346"/>
      <c r="AJ7" s="1346"/>
      <c r="AN7" s="1343">
        <f>AG7+AG8+AG34+AH50+AI63</f>
        <v>225711.30999999994</v>
      </c>
    </row>
    <row r="8" spans="1:40" x14ac:dyDescent="0.2">
      <c r="A8" t="s">
        <v>1929</v>
      </c>
      <c r="C8" t="s">
        <v>1930</v>
      </c>
      <c r="D8" s="658">
        <v>0</v>
      </c>
      <c r="E8">
        <v>0</v>
      </c>
      <c r="AD8" s="1345"/>
      <c r="AG8" s="1347">
        <f>E9</f>
        <v>-6.55</v>
      </c>
      <c r="AI8" s="1347"/>
      <c r="AJ8" s="1347"/>
    </row>
    <row r="9" spans="1:40" x14ac:dyDescent="0.2">
      <c r="A9" t="s">
        <v>1931</v>
      </c>
      <c r="C9" t="s">
        <v>1932</v>
      </c>
      <c r="D9" s="658">
        <v>-6.55</v>
      </c>
      <c r="E9">
        <v>-6.55</v>
      </c>
    </row>
    <row r="10" spans="1:40" x14ac:dyDescent="0.2">
      <c r="A10" t="s">
        <v>1933</v>
      </c>
      <c r="C10" t="s">
        <v>1934</v>
      </c>
      <c r="D10" s="658">
        <v>0</v>
      </c>
      <c r="E10">
        <v>0</v>
      </c>
    </row>
    <row r="11" spans="1:40" x14ac:dyDescent="0.2">
      <c r="A11" t="s">
        <v>1935</v>
      </c>
      <c r="C11" t="s">
        <v>1936</v>
      </c>
      <c r="D11" s="658">
        <v>0</v>
      </c>
      <c r="E11">
        <v>0</v>
      </c>
    </row>
    <row r="12" spans="1:40" x14ac:dyDescent="0.2">
      <c r="A12" t="s">
        <v>1937</v>
      </c>
      <c r="C12" t="s">
        <v>1938</v>
      </c>
      <c r="D12" s="1357">
        <v>5101.1400000000003</v>
      </c>
      <c r="E12" s="1343">
        <v>5101.1400000000003</v>
      </c>
      <c r="F12" s="1343"/>
      <c r="G12" s="1343"/>
      <c r="AD12" s="1348">
        <f t="shared" ref="AD12:AD17" si="0">E12</f>
        <v>5101.1400000000003</v>
      </c>
    </row>
    <row r="13" spans="1:40" x14ac:dyDescent="0.2">
      <c r="A13" t="s">
        <v>1939</v>
      </c>
      <c r="C13" t="s">
        <v>1940</v>
      </c>
      <c r="D13" s="1357">
        <v>6610.13</v>
      </c>
      <c r="E13" s="1343">
        <v>6610.13</v>
      </c>
      <c r="F13" s="1343"/>
      <c r="G13" s="1343"/>
      <c r="AD13" s="1348">
        <f t="shared" si="0"/>
        <v>6610.13</v>
      </c>
    </row>
    <row r="14" spans="1:40" x14ac:dyDescent="0.2">
      <c r="A14" t="s">
        <v>1941</v>
      </c>
      <c r="C14" t="s">
        <v>1942</v>
      </c>
      <c r="D14" s="1357">
        <v>6318.87</v>
      </c>
      <c r="E14" s="1343">
        <v>6318.87</v>
      </c>
      <c r="F14" s="1343"/>
      <c r="G14" s="1343"/>
      <c r="AD14" s="1348">
        <f t="shared" si="0"/>
        <v>6318.87</v>
      </c>
    </row>
    <row r="15" spans="1:40" x14ac:dyDescent="0.2">
      <c r="A15" t="s">
        <v>1943</v>
      </c>
      <c r="C15" t="s">
        <v>1944</v>
      </c>
      <c r="D15" s="1357">
        <v>1304131.06</v>
      </c>
      <c r="E15" s="1343">
        <v>1304131.06</v>
      </c>
      <c r="F15" s="1343"/>
      <c r="G15" s="1343"/>
      <c r="AD15" s="1348">
        <f t="shared" si="0"/>
        <v>1304131.06</v>
      </c>
    </row>
    <row r="16" spans="1:40" x14ac:dyDescent="0.2">
      <c r="A16" t="s">
        <v>1945</v>
      </c>
      <c r="C16" t="s">
        <v>1946</v>
      </c>
      <c r="D16" s="1357">
        <v>2098.63</v>
      </c>
      <c r="E16" s="1343">
        <v>2098.63</v>
      </c>
      <c r="F16" s="1343"/>
      <c r="AD16" s="1348">
        <f t="shared" si="0"/>
        <v>2098.63</v>
      </c>
    </row>
    <row r="17" spans="1:37" x14ac:dyDescent="0.2">
      <c r="A17" t="s">
        <v>1947</v>
      </c>
      <c r="C17" t="s">
        <v>1948</v>
      </c>
      <c r="D17" s="1357">
        <v>294264.21999999997</v>
      </c>
      <c r="E17" s="1343">
        <v>294264.21999999997</v>
      </c>
      <c r="F17" s="1343"/>
      <c r="G17" s="1343"/>
      <c r="AD17" s="1348">
        <f t="shared" si="0"/>
        <v>294264.21999999997</v>
      </c>
    </row>
    <row r="18" spans="1:37" x14ac:dyDescent="0.2">
      <c r="A18" t="s">
        <v>1949</v>
      </c>
      <c r="C18" t="s">
        <v>519</v>
      </c>
      <c r="D18" s="658">
        <v>0</v>
      </c>
      <c r="E18">
        <v>0</v>
      </c>
    </row>
    <row r="19" spans="1:37" x14ac:dyDescent="0.2">
      <c r="A19" t="s">
        <v>520</v>
      </c>
      <c r="C19" t="s">
        <v>521</v>
      </c>
      <c r="D19" s="658">
        <v>0</v>
      </c>
      <c r="E19">
        <v>0</v>
      </c>
    </row>
    <row r="20" spans="1:37" x14ac:dyDescent="0.2">
      <c r="A20" t="s">
        <v>522</v>
      </c>
      <c r="C20" t="s">
        <v>523</v>
      </c>
      <c r="D20" s="658">
        <v>0</v>
      </c>
      <c r="E20">
        <v>0</v>
      </c>
    </row>
    <row r="21" spans="1:37" x14ac:dyDescent="0.2">
      <c r="A21" t="s">
        <v>524</v>
      </c>
      <c r="C21" t="s">
        <v>525</v>
      </c>
      <c r="D21" s="658">
        <v>0</v>
      </c>
      <c r="E21">
        <v>0</v>
      </c>
    </row>
    <row r="22" spans="1:37" x14ac:dyDescent="0.2">
      <c r="A22" t="s">
        <v>526</v>
      </c>
      <c r="C22" t="s">
        <v>527</v>
      </c>
      <c r="D22" s="658">
        <v>0</v>
      </c>
      <c r="E22">
        <v>0</v>
      </c>
    </row>
    <row r="23" spans="1:37" x14ac:dyDescent="0.2">
      <c r="A23" t="s">
        <v>528</v>
      </c>
      <c r="C23" t="s">
        <v>529</v>
      </c>
      <c r="D23" s="658">
        <v>0</v>
      </c>
      <c r="E23">
        <v>0</v>
      </c>
    </row>
    <row r="24" spans="1:37" x14ac:dyDescent="0.2">
      <c r="A24" t="s">
        <v>530</v>
      </c>
      <c r="C24" t="s">
        <v>531</v>
      </c>
      <c r="D24" s="658">
        <v>981.64</v>
      </c>
      <c r="E24">
        <v>981.64</v>
      </c>
      <c r="AD24" s="659">
        <f>E24</f>
        <v>981.64</v>
      </c>
    </row>
    <row r="25" spans="1:37" x14ac:dyDescent="0.2">
      <c r="A25" t="s">
        <v>532</v>
      </c>
      <c r="C25" t="s">
        <v>533</v>
      </c>
      <c r="D25" s="1357">
        <v>-12245.16</v>
      </c>
      <c r="E25" s="1343">
        <v>-12245.16</v>
      </c>
      <c r="F25" s="1343"/>
      <c r="G25" s="1343"/>
      <c r="AF25" s="1348">
        <f>E25</f>
        <v>-12245.16</v>
      </c>
      <c r="AG25" s="1348"/>
    </row>
    <row r="26" spans="1:37" x14ac:dyDescent="0.2">
      <c r="A26" t="s">
        <v>534</v>
      </c>
      <c r="C26" t="s">
        <v>535</v>
      </c>
      <c r="D26" s="1357">
        <v>-555498.21</v>
      </c>
      <c r="E26" s="1343">
        <v>-555498.21</v>
      </c>
      <c r="F26" s="1343"/>
      <c r="G26" s="1343"/>
      <c r="AF26" s="1348">
        <f>E26</f>
        <v>-555498.21</v>
      </c>
      <c r="AG26" s="1348"/>
    </row>
    <row r="27" spans="1:37" x14ac:dyDescent="0.2">
      <c r="A27" t="s">
        <v>536</v>
      </c>
      <c r="C27" t="s">
        <v>537</v>
      </c>
      <c r="D27" s="658">
        <v>0</v>
      </c>
      <c r="E27">
        <v>0</v>
      </c>
    </row>
    <row r="28" spans="1:37" x14ac:dyDescent="0.2">
      <c r="A28" t="s">
        <v>538</v>
      </c>
      <c r="C28" t="s">
        <v>539</v>
      </c>
      <c r="D28" s="1357">
        <v>-15370754.640000001</v>
      </c>
      <c r="E28" s="1343">
        <v>-15370754.640000001</v>
      </c>
      <c r="F28" s="1343"/>
      <c r="G28" s="1343"/>
      <c r="AK28" s="1343">
        <f>E28</f>
        <v>-15370754.640000001</v>
      </c>
    </row>
    <row r="29" spans="1:37" x14ac:dyDescent="0.2">
      <c r="A29" t="s">
        <v>540</v>
      </c>
      <c r="C29" t="s">
        <v>541</v>
      </c>
      <c r="D29" s="1357">
        <v>-1631.61</v>
      </c>
      <c r="E29" s="1343">
        <v>-1631.61</v>
      </c>
      <c r="F29" s="1343"/>
      <c r="G29" s="1343"/>
      <c r="AF29" s="1348">
        <f>E29</f>
        <v>-1631.61</v>
      </c>
      <c r="AG29" s="1348"/>
    </row>
    <row r="30" spans="1:37" x14ac:dyDescent="0.2">
      <c r="A30" t="s">
        <v>542</v>
      </c>
      <c r="C30" t="s">
        <v>543</v>
      </c>
      <c r="D30" s="1357">
        <v>-1310.44</v>
      </c>
      <c r="E30" s="1343">
        <v>-1310.44</v>
      </c>
      <c r="F30" s="1343"/>
      <c r="G30" s="1343"/>
      <c r="AF30" s="1348">
        <f>E30</f>
        <v>-1310.44</v>
      </c>
      <c r="AG30" s="1348"/>
    </row>
    <row r="31" spans="1:37" x14ac:dyDescent="0.2">
      <c r="A31" t="s">
        <v>544</v>
      </c>
      <c r="C31" t="s">
        <v>545</v>
      </c>
      <c r="D31" s="658">
        <v>790</v>
      </c>
      <c r="E31">
        <v>790</v>
      </c>
      <c r="AF31" s="659">
        <f>E31</f>
        <v>790</v>
      </c>
      <c r="AG31" s="659"/>
    </row>
    <row r="32" spans="1:37" x14ac:dyDescent="0.2">
      <c r="A32" t="s">
        <v>546</v>
      </c>
      <c r="C32" t="s">
        <v>547</v>
      </c>
      <c r="D32" s="1357">
        <v>-54528.98</v>
      </c>
      <c r="E32" s="1343">
        <v>-54528.98</v>
      </c>
      <c r="F32" s="1343">
        <f>8235335-8235244</f>
        <v>91</v>
      </c>
      <c r="G32" s="1343"/>
      <c r="AF32" s="1348">
        <f>E32</f>
        <v>-54528.98</v>
      </c>
      <c r="AG32" s="1348"/>
    </row>
    <row r="33" spans="1:37" x14ac:dyDescent="0.2">
      <c r="A33" t="s">
        <v>548</v>
      </c>
      <c r="C33" t="s">
        <v>549</v>
      </c>
      <c r="D33" s="1357">
        <v>-49472.47</v>
      </c>
      <c r="E33" s="1343">
        <v>-49472.47</v>
      </c>
      <c r="F33" s="1343"/>
      <c r="G33" s="1343"/>
      <c r="AF33" s="1348">
        <f>E33</f>
        <v>-49472.47</v>
      </c>
      <c r="AG33" s="1348"/>
    </row>
    <row r="34" spans="1:37" x14ac:dyDescent="0.2">
      <c r="A34" t="s">
        <v>550</v>
      </c>
      <c r="C34" t="s">
        <v>551</v>
      </c>
      <c r="D34" s="1357">
        <v>-499931.71</v>
      </c>
      <c r="E34" s="1343">
        <v>-499931.71</v>
      </c>
      <c r="F34" s="1343"/>
      <c r="G34" s="1343"/>
      <c r="AG34" s="1346">
        <f>E34</f>
        <v>-499931.71</v>
      </c>
      <c r="AI34" s="1346"/>
      <c r="AJ34" s="1346"/>
    </row>
    <row r="35" spans="1:37" x14ac:dyDescent="0.2">
      <c r="A35" t="s">
        <v>552</v>
      </c>
      <c r="C35" t="s">
        <v>553</v>
      </c>
      <c r="D35" s="1357">
        <v>15933891.529999999</v>
      </c>
      <c r="E35" s="1343">
        <v>15933891.529999999</v>
      </c>
      <c r="F35" s="1343"/>
      <c r="G35" s="1343"/>
      <c r="AK35" s="1343">
        <f>E35</f>
        <v>15933891.529999999</v>
      </c>
    </row>
    <row r="36" spans="1:37" x14ac:dyDescent="0.2">
      <c r="A36" t="s">
        <v>554</v>
      </c>
      <c r="C36" t="s">
        <v>555</v>
      </c>
      <c r="D36" s="1357">
        <v>-8161715.9900000002</v>
      </c>
      <c r="E36" s="1343">
        <v>-8161715.9900000002</v>
      </c>
      <c r="F36" s="1343">
        <f>H36+H38+H39+H58+H59+H60</f>
        <v>-8228636.709999999</v>
      </c>
      <c r="G36" s="1343"/>
      <c r="H36" s="1343">
        <f>E36</f>
        <v>-8161715.9900000002</v>
      </c>
      <c r="I36" s="1343"/>
    </row>
    <row r="37" spans="1:37" x14ac:dyDescent="0.2">
      <c r="A37" t="s">
        <v>556</v>
      </c>
      <c r="C37" t="s">
        <v>557</v>
      </c>
      <c r="D37" s="1357">
        <v>-46941.55</v>
      </c>
      <c r="E37" s="1343">
        <v>-46941.55</v>
      </c>
      <c r="F37" s="1343"/>
      <c r="G37" s="1343"/>
      <c r="I37" s="1343">
        <f>E37</f>
        <v>-46941.55</v>
      </c>
      <c r="K37" s="1343"/>
    </row>
    <row r="38" spans="1:37" x14ac:dyDescent="0.2">
      <c r="A38" t="s">
        <v>558</v>
      </c>
      <c r="C38" t="s">
        <v>559</v>
      </c>
      <c r="D38" s="1357">
        <v>-144120.26999999999</v>
      </c>
      <c r="E38" s="1343">
        <v>-144120.26999999999</v>
      </c>
      <c r="F38" s="1343"/>
      <c r="G38" s="1343"/>
      <c r="H38" s="1343">
        <f>E38</f>
        <v>-144120.26999999999</v>
      </c>
      <c r="I38" s="1343"/>
    </row>
    <row r="39" spans="1:37" x14ac:dyDescent="0.2">
      <c r="A39" t="s">
        <v>560</v>
      </c>
      <c r="C39" t="s">
        <v>561</v>
      </c>
      <c r="D39" s="1357">
        <v>-1726.46</v>
      </c>
      <c r="E39" s="1343">
        <v>-1726.46</v>
      </c>
      <c r="F39" s="1343"/>
      <c r="H39" s="1343">
        <f>E39</f>
        <v>-1726.46</v>
      </c>
      <c r="I39" s="1343"/>
    </row>
    <row r="40" spans="1:37" x14ac:dyDescent="0.2">
      <c r="A40" t="s">
        <v>562</v>
      </c>
      <c r="C40" t="s">
        <v>563</v>
      </c>
      <c r="D40" s="1357">
        <v>-6607</v>
      </c>
      <c r="E40" s="1343">
        <v>-6607</v>
      </c>
      <c r="F40" s="1343"/>
      <c r="G40" s="1343"/>
      <c r="H40" s="1343">
        <f>E40</f>
        <v>-6607</v>
      </c>
      <c r="I40" s="1343"/>
    </row>
    <row r="41" spans="1:37" x14ac:dyDescent="0.2">
      <c r="A41" t="s">
        <v>564</v>
      </c>
      <c r="C41" t="s">
        <v>565</v>
      </c>
      <c r="D41" s="1357">
        <v>-483540</v>
      </c>
      <c r="E41" s="1343">
        <v>-483540</v>
      </c>
      <c r="F41" s="1343"/>
      <c r="G41" s="1343"/>
      <c r="K41" s="1343">
        <f>E41</f>
        <v>-483540</v>
      </c>
    </row>
    <row r="42" spans="1:37" x14ac:dyDescent="0.2">
      <c r="A42" t="s">
        <v>566</v>
      </c>
      <c r="C42" t="s">
        <v>567</v>
      </c>
      <c r="D42" s="1357">
        <v>-475998</v>
      </c>
      <c r="E42" s="1343">
        <v>-475998</v>
      </c>
      <c r="F42" s="1343"/>
      <c r="G42" s="1343"/>
      <c r="K42" s="1343">
        <f>E42</f>
        <v>-475998</v>
      </c>
      <c r="AH42" s="1346"/>
      <c r="AI42" s="1346"/>
      <c r="AJ42" s="1346"/>
    </row>
    <row r="43" spans="1:37" x14ac:dyDescent="0.2">
      <c r="A43" t="s">
        <v>568</v>
      </c>
      <c r="C43" t="s">
        <v>569</v>
      </c>
      <c r="D43" s="1357">
        <v>-1039197</v>
      </c>
      <c r="E43" s="1343">
        <v>-1039197</v>
      </c>
      <c r="F43" s="1343"/>
      <c r="G43" s="1343"/>
      <c r="K43" s="1343">
        <f>E43</f>
        <v>-1039197</v>
      </c>
    </row>
    <row r="44" spans="1:37" x14ac:dyDescent="0.2">
      <c r="A44" t="s">
        <v>570</v>
      </c>
      <c r="C44" t="s">
        <v>571</v>
      </c>
      <c r="D44" s="1357">
        <v>-113685</v>
      </c>
      <c r="E44" s="1343">
        <v>-113685</v>
      </c>
      <c r="F44" s="1343"/>
      <c r="G44" s="1343"/>
      <c r="K44" s="1343">
        <f>E44</f>
        <v>-113685</v>
      </c>
    </row>
    <row r="45" spans="1:37" x14ac:dyDescent="0.2">
      <c r="A45" t="s">
        <v>572</v>
      </c>
      <c r="C45" t="s">
        <v>573</v>
      </c>
      <c r="D45" s="1357">
        <v>-135346.98000000001</v>
      </c>
      <c r="E45" s="1343">
        <v>-135346.98000000001</v>
      </c>
      <c r="F45" s="1343"/>
      <c r="G45" s="1343"/>
      <c r="L45" s="1343">
        <f>E45</f>
        <v>-135346.98000000001</v>
      </c>
    </row>
    <row r="46" spans="1:37" x14ac:dyDescent="0.2">
      <c r="A46" t="s">
        <v>574</v>
      </c>
      <c r="C46" t="s">
        <v>575</v>
      </c>
      <c r="D46" s="1357">
        <v>-714899.6</v>
      </c>
      <c r="E46" s="1343">
        <v>-714899.6</v>
      </c>
      <c r="F46" s="1343"/>
      <c r="G46" s="1343"/>
      <c r="J46" s="1343">
        <f>E46</f>
        <v>-714899.6</v>
      </c>
    </row>
    <row r="47" spans="1:37" x14ac:dyDescent="0.2">
      <c r="A47" t="s">
        <v>576</v>
      </c>
      <c r="C47" t="s">
        <v>577</v>
      </c>
      <c r="D47" s="1357">
        <v>-423252.59</v>
      </c>
      <c r="E47" s="1343">
        <v>-423252.59</v>
      </c>
      <c r="F47" s="1343"/>
      <c r="G47" s="1343"/>
      <c r="M47" s="1343">
        <f>E47</f>
        <v>-423252.59</v>
      </c>
      <c r="N47" s="1343"/>
      <c r="O47" s="1343"/>
    </row>
    <row r="48" spans="1:37" x14ac:dyDescent="0.2">
      <c r="A48" t="s">
        <v>578</v>
      </c>
      <c r="C48" t="s">
        <v>579</v>
      </c>
      <c r="D48" s="1357">
        <v>-1563.77</v>
      </c>
      <c r="E48" s="1343">
        <v>-1563.77</v>
      </c>
      <c r="F48" s="1343"/>
      <c r="G48" s="1343"/>
      <c r="M48" s="1343">
        <f>E48</f>
        <v>-1563.77</v>
      </c>
      <c r="N48" s="1343"/>
      <c r="O48" s="1343"/>
    </row>
    <row r="49" spans="1:36" x14ac:dyDescent="0.2">
      <c r="A49" t="s">
        <v>580</v>
      </c>
      <c r="C49" t="s">
        <v>581</v>
      </c>
      <c r="D49" s="658">
        <v>-948.3</v>
      </c>
      <c r="E49">
        <v>-948.3</v>
      </c>
      <c r="M49">
        <f>E49</f>
        <v>-948.3</v>
      </c>
    </row>
    <row r="50" spans="1:36" x14ac:dyDescent="0.2">
      <c r="A50" s="659" t="s">
        <v>582</v>
      </c>
      <c r="B50" s="659"/>
      <c r="C50" s="659" t="s">
        <v>583</v>
      </c>
      <c r="D50" s="1357">
        <v>-111445.12</v>
      </c>
      <c r="E50" s="1343">
        <v>-111445.12</v>
      </c>
      <c r="F50" s="1343"/>
      <c r="G50" s="1343"/>
      <c r="AH50" s="1346">
        <f>E50</f>
        <v>-111445.12</v>
      </c>
      <c r="AI50" s="1346"/>
      <c r="AJ50" s="1346"/>
    </row>
    <row r="51" spans="1:36" x14ac:dyDescent="0.2">
      <c r="A51" t="s">
        <v>584</v>
      </c>
      <c r="C51" t="s">
        <v>585</v>
      </c>
      <c r="D51" s="658">
        <v>-300</v>
      </c>
      <c r="E51">
        <v>-300</v>
      </c>
      <c r="AH51">
        <f>E51</f>
        <v>-300</v>
      </c>
    </row>
    <row r="52" spans="1:36" x14ac:dyDescent="0.2">
      <c r="A52" t="s">
        <v>586</v>
      </c>
      <c r="C52" t="s">
        <v>587</v>
      </c>
      <c r="D52" s="658">
        <v>0</v>
      </c>
      <c r="E52">
        <v>0</v>
      </c>
    </row>
    <row r="53" spans="1:36" x14ac:dyDescent="0.2">
      <c r="A53" t="s">
        <v>588</v>
      </c>
      <c r="C53" t="s">
        <v>589</v>
      </c>
      <c r="D53" s="658">
        <v>0</v>
      </c>
      <c r="E53">
        <v>0</v>
      </c>
    </row>
    <row r="54" spans="1:36" x14ac:dyDescent="0.2">
      <c r="A54" t="s">
        <v>590</v>
      </c>
      <c r="C54" t="s">
        <v>591</v>
      </c>
      <c r="D54" s="658">
        <v>335.62</v>
      </c>
      <c r="E54">
        <v>335.62</v>
      </c>
      <c r="P54">
        <f t="shared" ref="P54:P62" si="1">E54</f>
        <v>335.62</v>
      </c>
    </row>
    <row r="55" spans="1:36" x14ac:dyDescent="0.2">
      <c r="A55" t="s">
        <v>592</v>
      </c>
      <c r="C55" t="s">
        <v>589</v>
      </c>
      <c r="D55" s="1357">
        <v>4752</v>
      </c>
      <c r="E55" s="1343">
        <v>4752</v>
      </c>
      <c r="F55" s="1343"/>
      <c r="G55" s="1343"/>
      <c r="O55" s="1343"/>
      <c r="P55" s="1343">
        <f t="shared" si="1"/>
        <v>4752</v>
      </c>
    </row>
    <row r="56" spans="1:36" x14ac:dyDescent="0.2">
      <c r="A56" t="s">
        <v>593</v>
      </c>
      <c r="C56" t="s">
        <v>594</v>
      </c>
      <c r="D56" s="658">
        <v>76.349999999999994</v>
      </c>
      <c r="E56">
        <v>76.349999999999994</v>
      </c>
      <c r="P56">
        <f t="shared" si="1"/>
        <v>76.349999999999994</v>
      </c>
    </row>
    <row r="57" spans="1:36" x14ac:dyDescent="0.2">
      <c r="A57" t="s">
        <v>595</v>
      </c>
      <c r="C57" t="s">
        <v>596</v>
      </c>
      <c r="D57" s="1357">
        <v>-15246.11</v>
      </c>
      <c r="E57" s="1343">
        <v>-15246.11</v>
      </c>
      <c r="F57" s="1343"/>
      <c r="G57" s="1343"/>
      <c r="O57" s="1343"/>
      <c r="P57" s="1343">
        <f t="shared" si="1"/>
        <v>-15246.11</v>
      </c>
    </row>
    <row r="58" spans="1:36" x14ac:dyDescent="0.2">
      <c r="A58" t="s">
        <v>597</v>
      </c>
      <c r="C58" t="s">
        <v>598</v>
      </c>
      <c r="D58" s="1357">
        <v>71763.28</v>
      </c>
      <c r="E58" s="1343">
        <v>71763.28</v>
      </c>
      <c r="F58" s="1343"/>
      <c r="G58" s="1343"/>
      <c r="H58" s="1343">
        <f>D58</f>
        <v>71763.28</v>
      </c>
      <c r="I58" s="1343"/>
      <c r="O58" s="1343"/>
      <c r="P58" s="1343"/>
    </row>
    <row r="59" spans="1:36" x14ac:dyDescent="0.2">
      <c r="A59" t="s">
        <v>599</v>
      </c>
      <c r="C59" t="s">
        <v>600</v>
      </c>
      <c r="D59" s="1357">
        <v>7071</v>
      </c>
      <c r="E59" s="1343">
        <v>7071</v>
      </c>
      <c r="F59" s="1343"/>
      <c r="G59" s="1343"/>
      <c r="H59" s="1343">
        <f>D59</f>
        <v>7071</v>
      </c>
      <c r="I59" s="1343"/>
      <c r="O59" s="1343"/>
      <c r="P59" s="1343"/>
    </row>
    <row r="60" spans="1:36" x14ac:dyDescent="0.2">
      <c r="A60" t="s">
        <v>601</v>
      </c>
      <c r="C60" s="1349" t="s">
        <v>602</v>
      </c>
      <c r="D60" s="658">
        <v>91.73</v>
      </c>
      <c r="E60">
        <v>91.73</v>
      </c>
      <c r="G60" s="1343"/>
      <c r="H60">
        <f>E60</f>
        <v>91.73</v>
      </c>
      <c r="O60" s="1343"/>
      <c r="P60" s="1343"/>
    </row>
    <row r="61" spans="1:36" x14ac:dyDescent="0.2">
      <c r="A61" t="s">
        <v>603</v>
      </c>
      <c r="C61" t="s">
        <v>604</v>
      </c>
      <c r="D61" s="1357">
        <v>1989.81</v>
      </c>
      <c r="E61" s="1343">
        <v>1989.81</v>
      </c>
      <c r="F61" s="1343"/>
      <c r="G61" s="1343"/>
      <c r="O61" s="1343"/>
      <c r="P61" s="1343">
        <f t="shared" si="1"/>
        <v>1989.81</v>
      </c>
    </row>
    <row r="62" spans="1:36" x14ac:dyDescent="0.2">
      <c r="A62" t="s">
        <v>605</v>
      </c>
      <c r="C62" t="s">
        <v>606</v>
      </c>
      <c r="D62" s="1357">
        <v>1037398</v>
      </c>
      <c r="E62" s="1343">
        <v>1037398</v>
      </c>
      <c r="F62" s="1343"/>
      <c r="G62" s="1343"/>
      <c r="P62" s="1343">
        <f t="shared" si="1"/>
        <v>1037398</v>
      </c>
    </row>
    <row r="63" spans="1:36" x14ac:dyDescent="0.2">
      <c r="A63" s="659" t="s">
        <v>607</v>
      </c>
      <c r="B63" s="659"/>
      <c r="C63" s="659" t="s">
        <v>608</v>
      </c>
      <c r="D63" s="1357">
        <v>704293.7</v>
      </c>
      <c r="E63" s="1343">
        <v>704293.7</v>
      </c>
      <c r="F63" s="1343"/>
      <c r="G63" s="1343"/>
      <c r="AI63" s="1346">
        <v>704293.7</v>
      </c>
      <c r="AJ63" s="1346"/>
    </row>
    <row r="64" spans="1:36" x14ac:dyDescent="0.2">
      <c r="A64" t="s">
        <v>609</v>
      </c>
      <c r="C64" t="s">
        <v>610</v>
      </c>
      <c r="D64" s="1357">
        <v>-50000</v>
      </c>
      <c r="E64" s="1343">
        <v>-50000</v>
      </c>
      <c r="F64" s="1343"/>
      <c r="G64" s="1343"/>
      <c r="J64" s="1343">
        <f>E64</f>
        <v>-50000</v>
      </c>
    </row>
    <row r="65" spans="1:36" x14ac:dyDescent="0.2">
      <c r="A65" t="s">
        <v>611</v>
      </c>
      <c r="C65" t="s">
        <v>612</v>
      </c>
      <c r="D65" s="1357">
        <v>-632219</v>
      </c>
      <c r="E65" s="1343">
        <v>-632219</v>
      </c>
      <c r="F65" s="1343"/>
      <c r="G65" s="1343">
        <f>E65</f>
        <v>-632219</v>
      </c>
    </row>
    <row r="66" spans="1:36" x14ac:dyDescent="0.2">
      <c r="A66" t="s">
        <v>613</v>
      </c>
      <c r="C66" t="s">
        <v>614</v>
      </c>
      <c r="D66" s="658">
        <v>0</v>
      </c>
      <c r="E66">
        <v>0</v>
      </c>
    </row>
    <row r="67" spans="1:36" x14ac:dyDescent="0.2">
      <c r="A67" t="s">
        <v>615</v>
      </c>
      <c r="C67" t="s">
        <v>616</v>
      </c>
      <c r="D67" s="1357">
        <v>50000</v>
      </c>
      <c r="E67" s="1343">
        <v>50000</v>
      </c>
      <c r="F67" s="1343"/>
      <c r="G67" s="1343"/>
      <c r="R67" s="1343">
        <f>E67</f>
        <v>50000</v>
      </c>
    </row>
    <row r="68" spans="1:36" x14ac:dyDescent="0.2">
      <c r="A68" t="s">
        <v>617</v>
      </c>
      <c r="C68" t="s">
        <v>618</v>
      </c>
      <c r="D68" s="1357">
        <v>584328.9</v>
      </c>
      <c r="E68" s="1343">
        <v>584328.9</v>
      </c>
      <c r="F68" s="1343"/>
      <c r="G68" s="1343"/>
      <c r="T68" s="1343">
        <f>E68</f>
        <v>584328.9</v>
      </c>
    </row>
    <row r="69" spans="1:36" x14ac:dyDescent="0.2">
      <c r="A69" t="s">
        <v>619</v>
      </c>
      <c r="C69" t="s">
        <v>620</v>
      </c>
      <c r="D69" s="1357">
        <v>-667932.68999999994</v>
      </c>
      <c r="E69" s="1343">
        <v>-667932.68999999994</v>
      </c>
      <c r="F69" s="1343"/>
      <c r="G69" s="1343"/>
      <c r="AJ69" s="1343">
        <f>E69</f>
        <v>-667932.68999999994</v>
      </c>
    </row>
    <row r="70" spans="1:36" x14ac:dyDescent="0.2">
      <c r="A70" t="s">
        <v>621</v>
      </c>
      <c r="C70" t="s">
        <v>622</v>
      </c>
      <c r="D70" s="1357">
        <v>-3762708.23</v>
      </c>
      <c r="E70" s="1343">
        <v>-3762708.23</v>
      </c>
      <c r="F70" s="1343"/>
      <c r="G70" s="1343"/>
      <c r="AJ70" s="1343">
        <f>E70</f>
        <v>-3762708.23</v>
      </c>
    </row>
    <row r="71" spans="1:36" x14ac:dyDescent="0.2">
      <c r="A71" t="s">
        <v>623</v>
      </c>
      <c r="C71" t="s">
        <v>624</v>
      </c>
      <c r="D71" s="1357">
        <v>-375000</v>
      </c>
      <c r="E71" s="1343">
        <v>-375000</v>
      </c>
      <c r="F71" s="1343"/>
      <c r="G71" s="1343"/>
      <c r="AJ71" s="1343">
        <f>E71</f>
        <v>-375000</v>
      </c>
    </row>
    <row r="72" spans="1:36" x14ac:dyDescent="0.2">
      <c r="A72" t="s">
        <v>625</v>
      </c>
      <c r="C72" s="1350">
        <v>39159</v>
      </c>
      <c r="D72" s="1357"/>
      <c r="E72" s="1343"/>
      <c r="F72" s="1343"/>
    </row>
    <row r="73" spans="1:36" x14ac:dyDescent="0.2">
      <c r="D73" s="1357"/>
      <c r="E73" s="1343"/>
      <c r="F73" s="1343"/>
    </row>
    <row r="74" spans="1:36" x14ac:dyDescent="0.2">
      <c r="A74" t="s">
        <v>1897</v>
      </c>
      <c r="C74" t="s">
        <v>3045</v>
      </c>
      <c r="D74" s="1357"/>
      <c r="E74" s="1343"/>
      <c r="F74" s="1343"/>
    </row>
    <row r="75" spans="1:36" x14ac:dyDescent="0.2">
      <c r="A75" t="s">
        <v>626</v>
      </c>
      <c r="C75" t="s">
        <v>627</v>
      </c>
      <c r="D75" s="1357">
        <v>2489270.9700000002</v>
      </c>
      <c r="E75" s="1343">
        <v>2489270.9700000002</v>
      </c>
      <c r="F75" s="1343"/>
      <c r="G75" s="1343"/>
      <c r="AC75" s="1344">
        <f>E75</f>
        <v>2489270.9700000002</v>
      </c>
    </row>
    <row r="76" spans="1:36" x14ac:dyDescent="0.2">
      <c r="A76" t="s">
        <v>628</v>
      </c>
      <c r="C76" t="s">
        <v>629</v>
      </c>
      <c r="D76" s="1357">
        <v>-102610.41</v>
      </c>
      <c r="E76" s="1343">
        <v>-102610.41</v>
      </c>
      <c r="F76" s="1343"/>
      <c r="G76" s="1343"/>
      <c r="AH76" s="1343">
        <f>E76</f>
        <v>-102610.41</v>
      </c>
      <c r="AI76" s="1343"/>
      <c r="AJ76" s="1343"/>
    </row>
    <row r="77" spans="1:36" x14ac:dyDescent="0.2">
      <c r="A77" t="s">
        <v>630</v>
      </c>
      <c r="C77" t="s">
        <v>631</v>
      </c>
      <c r="D77" s="658">
        <v>-0.01</v>
      </c>
      <c r="E77">
        <v>-0.01</v>
      </c>
      <c r="AH77">
        <f>E77</f>
        <v>-0.01</v>
      </c>
    </row>
    <row r="78" spans="1:36" x14ac:dyDescent="0.2">
      <c r="A78" t="s">
        <v>632</v>
      </c>
      <c r="C78" t="s">
        <v>633</v>
      </c>
      <c r="D78" s="1357">
        <v>-2386660.5499999998</v>
      </c>
      <c r="E78" s="1343">
        <v>-2386660.5499999998</v>
      </c>
      <c r="F78" s="1343"/>
      <c r="G78" s="1343"/>
      <c r="AJ78" s="1343">
        <f>E78</f>
        <v>-2386660.5499999998</v>
      </c>
    </row>
    <row r="79" spans="1:36" x14ac:dyDescent="0.2">
      <c r="A79" t="s">
        <v>634</v>
      </c>
      <c r="C79" t="s">
        <v>635</v>
      </c>
      <c r="D79" s="1357">
        <v>52553.599999999999</v>
      </c>
      <c r="E79" s="1343">
        <v>52553.599999999999</v>
      </c>
      <c r="F79" s="1343"/>
      <c r="G79" s="1343"/>
      <c r="AC79" s="1344">
        <f>E79</f>
        <v>52553.599999999999</v>
      </c>
    </row>
    <row r="80" spans="1:36" x14ac:dyDescent="0.2">
      <c r="A80" t="s">
        <v>636</v>
      </c>
      <c r="C80" t="s">
        <v>637</v>
      </c>
      <c r="D80" s="1357">
        <v>-52553.599999999999</v>
      </c>
      <c r="E80" s="1343">
        <v>-52553.599999999999</v>
      </c>
      <c r="F80" s="1343"/>
      <c r="G80" s="1343"/>
      <c r="AJ80" s="1343">
        <f>E80</f>
        <v>-52553.599999999999</v>
      </c>
    </row>
    <row r="81" spans="1:40" x14ac:dyDescent="0.2">
      <c r="A81" t="s">
        <v>638</v>
      </c>
      <c r="C81" t="s">
        <v>639</v>
      </c>
      <c r="D81" s="658">
        <v>0</v>
      </c>
      <c r="E81">
        <v>0</v>
      </c>
      <c r="G81" s="1343"/>
      <c r="AH81" s="1343">
        <f>E81</f>
        <v>0</v>
      </c>
      <c r="AI81" s="1343"/>
      <c r="AJ81" s="1343"/>
    </row>
    <row r="82" spans="1:40" x14ac:dyDescent="0.2">
      <c r="A82" t="s">
        <v>640</v>
      </c>
      <c r="C82" t="s">
        <v>641</v>
      </c>
      <c r="D82" s="1357">
        <v>31199.81</v>
      </c>
      <c r="E82" s="1343">
        <v>31199.81</v>
      </c>
      <c r="F82" s="1343"/>
      <c r="G82" s="1343"/>
      <c r="AC82" s="1344">
        <f>E82</f>
        <v>31199.81</v>
      </c>
    </row>
    <row r="83" spans="1:40" x14ac:dyDescent="0.2">
      <c r="A83" t="s">
        <v>642</v>
      </c>
      <c r="C83" t="s">
        <v>643</v>
      </c>
      <c r="D83" s="1357">
        <v>12518.99</v>
      </c>
      <c r="E83" s="1343">
        <v>12518.99</v>
      </c>
      <c r="F83" s="1343"/>
      <c r="G83" s="1343"/>
      <c r="AG83" s="1343">
        <f>E83</f>
        <v>12518.99</v>
      </c>
      <c r="AI83" s="1343"/>
      <c r="AJ83" s="1343"/>
    </row>
    <row r="84" spans="1:40" x14ac:dyDescent="0.2">
      <c r="A84" t="s">
        <v>644</v>
      </c>
      <c r="C84" t="s">
        <v>645</v>
      </c>
      <c r="D84" s="658">
        <v>0</v>
      </c>
      <c r="E84">
        <v>0</v>
      </c>
    </row>
    <row r="85" spans="1:40" x14ac:dyDescent="0.2">
      <c r="A85" t="s">
        <v>646</v>
      </c>
      <c r="C85" t="s">
        <v>647</v>
      </c>
      <c r="D85" s="658">
        <v>0</v>
      </c>
      <c r="E85">
        <v>0</v>
      </c>
    </row>
    <row r="86" spans="1:40" x14ac:dyDescent="0.2">
      <c r="A86" t="s">
        <v>648</v>
      </c>
      <c r="C86" t="s">
        <v>649</v>
      </c>
      <c r="D86" s="658">
        <v>0</v>
      </c>
      <c r="E86">
        <v>0</v>
      </c>
    </row>
    <row r="87" spans="1:40" x14ac:dyDescent="0.2">
      <c r="A87" t="s">
        <v>650</v>
      </c>
      <c r="C87" t="s">
        <v>651</v>
      </c>
      <c r="D87" s="1357">
        <v>11640.88</v>
      </c>
      <c r="E87" s="1343">
        <v>11640.88</v>
      </c>
      <c r="F87" s="1343"/>
      <c r="G87" s="1343"/>
      <c r="AC87" s="1344">
        <f>E87</f>
        <v>11640.88</v>
      </c>
    </row>
    <row r="88" spans="1:40" x14ac:dyDescent="0.2">
      <c r="A88" t="s">
        <v>652</v>
      </c>
      <c r="C88" t="s">
        <v>643</v>
      </c>
      <c r="D88" s="1357">
        <v>487412.72</v>
      </c>
      <c r="E88" s="1343">
        <v>487412.72</v>
      </c>
      <c r="F88" s="1343"/>
      <c r="G88" s="1343"/>
      <c r="AG88" s="1343">
        <f>E88</f>
        <v>487412.72</v>
      </c>
      <c r="AI88" s="1343"/>
      <c r="AJ88" s="1343"/>
    </row>
    <row r="89" spans="1:40" x14ac:dyDescent="0.2">
      <c r="A89" t="s">
        <v>653</v>
      </c>
      <c r="C89" t="s">
        <v>654</v>
      </c>
      <c r="D89" s="1357">
        <v>-21690.58</v>
      </c>
      <c r="E89" s="1343">
        <v>-21690.58</v>
      </c>
      <c r="AG89">
        <f>E89</f>
        <v>-21690.58</v>
      </c>
    </row>
    <row r="90" spans="1:40" x14ac:dyDescent="0.2">
      <c r="A90" t="s">
        <v>655</v>
      </c>
      <c r="C90" t="s">
        <v>656</v>
      </c>
      <c r="D90" s="1357">
        <v>-465958.01</v>
      </c>
      <c r="E90" s="1343">
        <v>-465958.01</v>
      </c>
      <c r="F90" s="1343"/>
      <c r="G90" s="1343"/>
      <c r="AJ90" s="1343">
        <f>E90</f>
        <v>-465958.01</v>
      </c>
      <c r="AN90" s="1343"/>
    </row>
    <row r="91" spans="1:40" x14ac:dyDescent="0.2">
      <c r="A91" t="s">
        <v>657</v>
      </c>
      <c r="C91" t="s">
        <v>658</v>
      </c>
      <c r="D91" s="658">
        <v>0</v>
      </c>
      <c r="E91">
        <v>0</v>
      </c>
      <c r="G91" s="1343"/>
      <c r="AH91" s="1343">
        <f>E91</f>
        <v>0</v>
      </c>
      <c r="AI91" s="1343"/>
      <c r="AJ91" s="1343"/>
    </row>
    <row r="92" spans="1:40" x14ac:dyDescent="0.2">
      <c r="A92" t="s">
        <v>659</v>
      </c>
      <c r="C92" t="s">
        <v>660</v>
      </c>
      <c r="D92" s="1357">
        <v>-21120</v>
      </c>
      <c r="E92" s="1343">
        <v>-21120</v>
      </c>
      <c r="F92" s="1343"/>
      <c r="G92" s="1343"/>
      <c r="AJ92" s="1343">
        <f>E92</f>
        <v>-21120</v>
      </c>
    </row>
    <row r="93" spans="1:40" x14ac:dyDescent="0.2">
      <c r="A93" t="s">
        <v>661</v>
      </c>
      <c r="C93" s="1349" t="s">
        <v>662</v>
      </c>
      <c r="D93" s="1357">
        <v>3589.6</v>
      </c>
      <c r="E93" s="1343">
        <v>3589.6</v>
      </c>
      <c r="F93" s="1343"/>
      <c r="G93" s="1343"/>
      <c r="AL93" s="1343">
        <f t="shared" ref="AL93:AL100" si="2">E93</f>
        <v>3589.6</v>
      </c>
    </row>
    <row r="94" spans="1:40" x14ac:dyDescent="0.2">
      <c r="A94" t="s">
        <v>663</v>
      </c>
      <c r="C94" s="1349" t="s">
        <v>664</v>
      </c>
      <c r="D94" s="658">
        <v>6.55</v>
      </c>
      <c r="E94">
        <v>6.55</v>
      </c>
      <c r="AL94" s="1343">
        <f t="shared" si="2"/>
        <v>6.55</v>
      </c>
    </row>
    <row r="95" spans="1:40" x14ac:dyDescent="0.2">
      <c r="A95" t="s">
        <v>665</v>
      </c>
      <c r="C95" s="1349" t="s">
        <v>666</v>
      </c>
      <c r="D95" s="1357">
        <v>-3596.15</v>
      </c>
      <c r="E95" s="1343">
        <v>-3596.15</v>
      </c>
      <c r="F95" s="1343"/>
      <c r="G95" s="1343"/>
      <c r="AL95" s="1343">
        <f t="shared" si="2"/>
        <v>-3596.15</v>
      </c>
    </row>
    <row r="96" spans="1:40" x14ac:dyDescent="0.2">
      <c r="A96" t="s">
        <v>667</v>
      </c>
      <c r="C96" s="1349" t="s">
        <v>668</v>
      </c>
      <c r="D96" s="1357">
        <v>2265.1</v>
      </c>
      <c r="E96" s="1343">
        <v>2265.1</v>
      </c>
      <c r="F96" s="1343"/>
      <c r="G96" s="1343"/>
      <c r="AL96" s="1343">
        <f t="shared" si="2"/>
        <v>2265.1</v>
      </c>
    </row>
    <row r="97" spans="1:38" x14ac:dyDescent="0.2">
      <c r="A97" t="s">
        <v>669</v>
      </c>
      <c r="C97" s="1349" t="s">
        <v>670</v>
      </c>
      <c r="D97" s="1357">
        <v>14169.97</v>
      </c>
      <c r="E97" s="1343">
        <v>14169.97</v>
      </c>
      <c r="F97" s="1343"/>
      <c r="G97" s="1343"/>
      <c r="AL97" s="1343">
        <f t="shared" si="2"/>
        <v>14169.97</v>
      </c>
    </row>
    <row r="98" spans="1:38" x14ac:dyDescent="0.2">
      <c r="A98" t="s">
        <v>671</v>
      </c>
      <c r="C98" s="1349" t="s">
        <v>664</v>
      </c>
      <c r="D98" s="658">
        <v>0</v>
      </c>
      <c r="E98">
        <v>0</v>
      </c>
      <c r="AL98" s="1343">
        <f t="shared" si="2"/>
        <v>0</v>
      </c>
    </row>
    <row r="99" spans="1:38" x14ac:dyDescent="0.2">
      <c r="A99" t="s">
        <v>1956</v>
      </c>
      <c r="C99" s="1349" t="s">
        <v>1957</v>
      </c>
      <c r="D99" s="1357">
        <v>-16435.07</v>
      </c>
      <c r="E99" s="1343">
        <v>-16435.07</v>
      </c>
      <c r="F99" s="1343"/>
      <c r="G99" s="1343"/>
      <c r="AL99" s="1343">
        <f t="shared" si="2"/>
        <v>-16435.07</v>
      </c>
    </row>
    <row r="100" spans="1:38" x14ac:dyDescent="0.2">
      <c r="A100" t="s">
        <v>1958</v>
      </c>
      <c r="C100" s="1349" t="s">
        <v>1959</v>
      </c>
      <c r="D100" s="658">
        <v>0</v>
      </c>
      <c r="E100">
        <v>0</v>
      </c>
      <c r="AL100" s="1343">
        <f t="shared" si="2"/>
        <v>0</v>
      </c>
    </row>
    <row r="101" spans="1:38" x14ac:dyDescent="0.2">
      <c r="A101" t="s">
        <v>1960</v>
      </c>
      <c r="C101" t="s">
        <v>1961</v>
      </c>
      <c r="D101" s="658">
        <v>0</v>
      </c>
      <c r="E101">
        <v>0</v>
      </c>
    </row>
    <row r="102" spans="1:38" x14ac:dyDescent="0.2">
      <c r="A102" t="s">
        <v>1962</v>
      </c>
      <c r="C102" t="s">
        <v>1963</v>
      </c>
      <c r="D102" s="1357">
        <v>56667.31</v>
      </c>
      <c r="E102" s="1343">
        <v>56667.31</v>
      </c>
      <c r="F102" s="1343"/>
      <c r="G102" s="1343"/>
      <c r="AB102" s="1343">
        <f>E102</f>
        <v>56667.31</v>
      </c>
    </row>
    <row r="103" spans="1:38" x14ac:dyDescent="0.2">
      <c r="A103" t="s">
        <v>1964</v>
      </c>
      <c r="C103" t="s">
        <v>1965</v>
      </c>
      <c r="D103" s="1357">
        <v>31490.41</v>
      </c>
      <c r="E103" s="1343">
        <v>31490.41</v>
      </c>
      <c r="F103" s="1343"/>
      <c r="G103" s="1343"/>
      <c r="AB103" s="1343">
        <f>E103</f>
        <v>31490.41</v>
      </c>
    </row>
    <row r="104" spans="1:38" x14ac:dyDescent="0.2">
      <c r="A104" t="s">
        <v>1966</v>
      </c>
      <c r="C104" t="s">
        <v>1967</v>
      </c>
      <c r="D104" s="1357">
        <v>632219</v>
      </c>
      <c r="E104" s="1343">
        <v>632219</v>
      </c>
      <c r="F104" s="1343"/>
      <c r="G104" s="1343"/>
      <c r="AB104" s="1343">
        <f>E104</f>
        <v>632219</v>
      </c>
    </row>
    <row r="105" spans="1:38" x14ac:dyDescent="0.2">
      <c r="A105" t="s">
        <v>1968</v>
      </c>
      <c r="C105" t="s">
        <v>1969</v>
      </c>
      <c r="D105" s="1357">
        <v>2749.39</v>
      </c>
      <c r="E105" s="1343">
        <v>2749.39</v>
      </c>
      <c r="F105" s="1343"/>
      <c r="G105" s="1343"/>
      <c r="P105" s="1343">
        <f t="shared" ref="P105:P116" si="3">E105</f>
        <v>2749.39</v>
      </c>
    </row>
    <row r="106" spans="1:38" x14ac:dyDescent="0.2">
      <c r="A106" t="s">
        <v>1970</v>
      </c>
      <c r="C106" t="s">
        <v>1971</v>
      </c>
      <c r="D106" s="1357">
        <v>2200</v>
      </c>
      <c r="E106" s="1343">
        <v>2200</v>
      </c>
      <c r="F106" s="1343"/>
      <c r="G106" s="1343"/>
      <c r="P106" s="1343">
        <f t="shared" si="3"/>
        <v>2200</v>
      </c>
    </row>
    <row r="107" spans="1:38" x14ac:dyDescent="0.2">
      <c r="A107" t="s">
        <v>1972</v>
      </c>
      <c r="C107" t="s">
        <v>1973</v>
      </c>
      <c r="D107" s="1357">
        <v>23747.91</v>
      </c>
      <c r="E107" s="1343">
        <v>23747.91</v>
      </c>
      <c r="F107" s="1343"/>
      <c r="G107" s="1343"/>
      <c r="P107" s="1343">
        <f t="shared" si="3"/>
        <v>23747.91</v>
      </c>
    </row>
    <row r="108" spans="1:38" x14ac:dyDescent="0.2">
      <c r="A108" t="s">
        <v>1974</v>
      </c>
      <c r="C108" t="s">
        <v>1975</v>
      </c>
      <c r="D108" s="1357">
        <v>11309.23</v>
      </c>
      <c r="E108" s="1343">
        <v>11309.23</v>
      </c>
      <c r="F108" s="1343"/>
      <c r="G108" s="1343"/>
      <c r="P108" s="1343">
        <f t="shared" si="3"/>
        <v>11309.23</v>
      </c>
    </row>
    <row r="109" spans="1:38" x14ac:dyDescent="0.2">
      <c r="A109" t="s">
        <v>1976</v>
      </c>
      <c r="C109" t="s">
        <v>1977</v>
      </c>
      <c r="D109" s="658">
        <v>445.56</v>
      </c>
      <c r="E109">
        <v>445.56</v>
      </c>
      <c r="P109" s="1343">
        <f t="shared" si="3"/>
        <v>445.56</v>
      </c>
    </row>
    <row r="110" spans="1:38" x14ac:dyDescent="0.2">
      <c r="A110" t="s">
        <v>1978</v>
      </c>
      <c r="C110" t="s">
        <v>1979</v>
      </c>
      <c r="D110" s="658">
        <v>0.03</v>
      </c>
      <c r="E110">
        <v>0.03</v>
      </c>
      <c r="P110" s="1343">
        <f t="shared" si="3"/>
        <v>0.03</v>
      </c>
    </row>
    <row r="111" spans="1:38" x14ac:dyDescent="0.2">
      <c r="A111" t="s">
        <v>1980</v>
      </c>
      <c r="C111" t="s">
        <v>1981</v>
      </c>
      <c r="D111" s="658">
        <v>440.27</v>
      </c>
      <c r="E111">
        <v>440.27</v>
      </c>
      <c r="P111" s="1343">
        <f t="shared" si="3"/>
        <v>440.27</v>
      </c>
    </row>
    <row r="112" spans="1:38" x14ac:dyDescent="0.2">
      <c r="A112" t="s">
        <v>1982</v>
      </c>
      <c r="C112" t="s">
        <v>1983</v>
      </c>
      <c r="D112" s="1357">
        <v>2870.58</v>
      </c>
      <c r="E112" s="1343">
        <v>2870.58</v>
      </c>
      <c r="F112" s="1343"/>
      <c r="G112" s="1343"/>
      <c r="P112" s="1343">
        <f t="shared" si="3"/>
        <v>2870.58</v>
      </c>
    </row>
    <row r="113" spans="1:36" x14ac:dyDescent="0.2">
      <c r="A113" t="s">
        <v>1984</v>
      </c>
      <c r="C113" t="s">
        <v>1985</v>
      </c>
      <c r="D113" s="1357">
        <v>3170.86</v>
      </c>
      <c r="E113" s="1343">
        <v>3170.86</v>
      </c>
      <c r="F113" s="1343"/>
      <c r="G113" s="1343"/>
      <c r="P113" s="1343">
        <f t="shared" si="3"/>
        <v>3170.86</v>
      </c>
    </row>
    <row r="114" spans="1:36" x14ac:dyDescent="0.2">
      <c r="A114" t="s">
        <v>1986</v>
      </c>
      <c r="C114" t="s">
        <v>1987</v>
      </c>
      <c r="D114" s="658">
        <v>939.8</v>
      </c>
      <c r="E114">
        <v>939.8</v>
      </c>
      <c r="P114" s="1343">
        <f t="shared" si="3"/>
        <v>939.8</v>
      </c>
    </row>
    <row r="115" spans="1:36" x14ac:dyDescent="0.2">
      <c r="A115" t="s">
        <v>1988</v>
      </c>
      <c r="C115" t="s">
        <v>1989</v>
      </c>
      <c r="D115" s="1357">
        <v>1950</v>
      </c>
      <c r="E115" s="1343">
        <v>1950</v>
      </c>
      <c r="F115" s="1343"/>
      <c r="G115" s="1343"/>
      <c r="P115" s="1343">
        <f t="shared" si="3"/>
        <v>1950</v>
      </c>
    </row>
    <row r="116" spans="1:36" x14ac:dyDescent="0.2">
      <c r="A116" t="s">
        <v>1990</v>
      </c>
      <c r="C116" t="s">
        <v>1991</v>
      </c>
      <c r="D116" s="1357">
        <v>1317.47</v>
      </c>
      <c r="E116" s="1343">
        <v>1317.47</v>
      </c>
      <c r="F116" s="1343"/>
      <c r="G116" s="1343"/>
      <c r="P116" s="1343">
        <f t="shared" si="3"/>
        <v>1317.47</v>
      </c>
    </row>
    <row r="117" spans="1:36" x14ac:dyDescent="0.2">
      <c r="A117" t="s">
        <v>1992</v>
      </c>
      <c r="C117" t="s">
        <v>1993</v>
      </c>
      <c r="D117" s="658">
        <v>200</v>
      </c>
      <c r="E117">
        <v>200</v>
      </c>
      <c r="AC117" s="1351">
        <f>E117</f>
        <v>200</v>
      </c>
    </row>
    <row r="118" spans="1:36" x14ac:dyDescent="0.2">
      <c r="A118" t="s">
        <v>1994</v>
      </c>
      <c r="C118" t="s">
        <v>1995</v>
      </c>
      <c r="D118" s="1357">
        <v>37857.25</v>
      </c>
      <c r="E118" s="1343">
        <v>37857.25</v>
      </c>
      <c r="F118" s="1343"/>
      <c r="G118" s="1343"/>
      <c r="AD118" s="1348">
        <f>E118</f>
        <v>37857.25</v>
      </c>
    </row>
    <row r="119" spans="1:36" x14ac:dyDescent="0.2">
      <c r="A119" t="s">
        <v>1996</v>
      </c>
      <c r="C119" t="s">
        <v>1997</v>
      </c>
      <c r="D119" s="658">
        <v>-292.74</v>
      </c>
      <c r="E119">
        <v>-292.74</v>
      </c>
      <c r="AD119" s="659">
        <f>E119</f>
        <v>-292.74</v>
      </c>
    </row>
    <row r="120" spans="1:36" x14ac:dyDescent="0.2">
      <c r="A120" t="s">
        <v>1998</v>
      </c>
      <c r="C120" t="s">
        <v>1999</v>
      </c>
      <c r="D120" s="658">
        <v>-213.55</v>
      </c>
      <c r="E120">
        <v>-213.55</v>
      </c>
      <c r="AD120" s="659">
        <f>E120</f>
        <v>-213.55</v>
      </c>
    </row>
    <row r="121" spans="1:36" x14ac:dyDescent="0.2">
      <c r="A121" t="s">
        <v>2000</v>
      </c>
      <c r="C121" t="s">
        <v>2001</v>
      </c>
      <c r="D121" s="1357">
        <v>10353.26</v>
      </c>
      <c r="E121" s="1343">
        <v>10353.26</v>
      </c>
      <c r="F121" s="1343"/>
      <c r="G121" s="1343"/>
      <c r="AD121" s="1348">
        <f>E121</f>
        <v>10353.26</v>
      </c>
    </row>
    <row r="122" spans="1:36" x14ac:dyDescent="0.2">
      <c r="A122" t="s">
        <v>2002</v>
      </c>
      <c r="C122" t="s">
        <v>2003</v>
      </c>
      <c r="D122" s="658">
        <v>-0.08</v>
      </c>
      <c r="E122">
        <v>-0.08</v>
      </c>
      <c r="AF122" s="659">
        <f>E122</f>
        <v>-0.08</v>
      </c>
      <c r="AG122" s="659"/>
    </row>
    <row r="123" spans="1:36" x14ac:dyDescent="0.2">
      <c r="A123" t="s">
        <v>2004</v>
      </c>
      <c r="C123" t="s">
        <v>2005</v>
      </c>
      <c r="D123" s="658">
        <v>0</v>
      </c>
      <c r="E123">
        <v>0</v>
      </c>
    </row>
    <row r="124" spans="1:36" x14ac:dyDescent="0.2">
      <c r="A124" t="s">
        <v>2006</v>
      </c>
      <c r="C124" t="s">
        <v>537</v>
      </c>
      <c r="D124" s="1357">
        <v>-327513.08</v>
      </c>
      <c r="E124" s="1343">
        <v>-327513.08</v>
      </c>
      <c r="F124" s="1343"/>
      <c r="G124" s="1343"/>
      <c r="AF124" s="1348">
        <f>E124</f>
        <v>-327513.08</v>
      </c>
      <c r="AG124" s="1348"/>
    </row>
    <row r="125" spans="1:36" x14ac:dyDescent="0.2">
      <c r="A125" t="s">
        <v>2007</v>
      </c>
      <c r="C125" t="s">
        <v>2008</v>
      </c>
      <c r="D125" s="658">
        <v>-81</v>
      </c>
      <c r="E125">
        <v>-81</v>
      </c>
      <c r="AF125" s="659">
        <f>E125</f>
        <v>-81</v>
      </c>
      <c r="AG125" s="659"/>
      <c r="AH125" s="659"/>
      <c r="AI125" s="659"/>
      <c r="AJ125" s="659"/>
    </row>
    <row r="126" spans="1:36" x14ac:dyDescent="0.2">
      <c r="A126" t="s">
        <v>2009</v>
      </c>
      <c r="C126" t="s">
        <v>2010</v>
      </c>
      <c r="D126" s="658">
        <v>0.04</v>
      </c>
      <c r="E126">
        <v>0.04</v>
      </c>
      <c r="AF126" s="659">
        <f>E126</f>
        <v>0.04</v>
      </c>
      <c r="AG126" s="659"/>
    </row>
    <row r="127" spans="1:36" x14ac:dyDescent="0.2">
      <c r="A127" t="s">
        <v>2011</v>
      </c>
      <c r="C127" t="s">
        <v>2012</v>
      </c>
      <c r="D127" s="1357">
        <v>-3248.05</v>
      </c>
      <c r="E127" s="1343">
        <v>-3248.05</v>
      </c>
      <c r="F127" s="1343"/>
      <c r="AE127">
        <f>E127</f>
        <v>-3248.05</v>
      </c>
    </row>
    <row r="128" spans="1:36" x14ac:dyDescent="0.2">
      <c r="A128" t="s">
        <v>2013</v>
      </c>
      <c r="C128" t="s">
        <v>2014</v>
      </c>
      <c r="D128" s="1357">
        <v>-10345.93</v>
      </c>
      <c r="E128" s="1343">
        <v>-10345.93</v>
      </c>
      <c r="F128" s="1343"/>
      <c r="G128" s="1343"/>
      <c r="AF128" s="1348">
        <f t="shared" ref="AF128:AF138" si="4">E128</f>
        <v>-10345.93</v>
      </c>
      <c r="AG128" s="1348"/>
    </row>
    <row r="129" spans="1:33" x14ac:dyDescent="0.2">
      <c r="A129" t="s">
        <v>2015</v>
      </c>
      <c r="C129" t="s">
        <v>2016</v>
      </c>
      <c r="D129" s="1357">
        <v>-120965.81</v>
      </c>
      <c r="E129" s="1343">
        <v>-120965.81</v>
      </c>
      <c r="F129" s="1343"/>
      <c r="G129" s="1343"/>
      <c r="AF129" s="1348">
        <f t="shared" si="4"/>
        <v>-120965.81</v>
      </c>
      <c r="AG129" s="1348"/>
    </row>
    <row r="130" spans="1:33" x14ac:dyDescent="0.2">
      <c r="A130" t="s">
        <v>2017</v>
      </c>
      <c r="C130" t="s">
        <v>2018</v>
      </c>
      <c r="D130" s="658">
        <v>90.45</v>
      </c>
      <c r="E130">
        <v>90.45</v>
      </c>
      <c r="AF130" s="659">
        <f t="shared" si="4"/>
        <v>90.45</v>
      </c>
      <c r="AG130" s="659"/>
    </row>
    <row r="131" spans="1:33" x14ac:dyDescent="0.2">
      <c r="A131" t="s">
        <v>2019</v>
      </c>
      <c r="C131" t="s">
        <v>2020</v>
      </c>
      <c r="D131" s="1357">
        <v>-81346.63</v>
      </c>
      <c r="E131" s="1343">
        <v>-81346.63</v>
      </c>
      <c r="F131" s="1343"/>
      <c r="G131" s="1343"/>
      <c r="AF131" s="1348">
        <f t="shared" si="4"/>
        <v>-81346.63</v>
      </c>
      <c r="AG131" s="1348"/>
    </row>
    <row r="132" spans="1:33" x14ac:dyDescent="0.2">
      <c r="A132" t="s">
        <v>2021</v>
      </c>
      <c r="C132" t="s">
        <v>2022</v>
      </c>
      <c r="D132" s="658">
        <v>0</v>
      </c>
      <c r="E132">
        <v>0</v>
      </c>
      <c r="G132" s="1343"/>
      <c r="AF132" s="1343">
        <f t="shared" si="4"/>
        <v>0</v>
      </c>
      <c r="AG132" s="1343"/>
    </row>
    <row r="133" spans="1:33" x14ac:dyDescent="0.2">
      <c r="A133" t="s">
        <v>2023</v>
      </c>
      <c r="C133" t="s">
        <v>2024</v>
      </c>
      <c r="D133" s="1357">
        <v>-102151.1</v>
      </c>
      <c r="E133" s="1343">
        <v>-102151.1</v>
      </c>
      <c r="F133" s="1343"/>
      <c r="G133" s="1343"/>
      <c r="AF133" s="1348">
        <f t="shared" si="4"/>
        <v>-102151.1</v>
      </c>
      <c r="AG133" s="1348"/>
    </row>
    <row r="134" spans="1:33" x14ac:dyDescent="0.2">
      <c r="A134" t="s">
        <v>2025</v>
      </c>
      <c r="C134" t="s">
        <v>2026</v>
      </c>
      <c r="D134" s="658">
        <v>0</v>
      </c>
      <c r="E134">
        <v>0</v>
      </c>
      <c r="G134" s="1343"/>
      <c r="AF134" s="1343">
        <f t="shared" si="4"/>
        <v>0</v>
      </c>
      <c r="AG134" s="1343"/>
    </row>
    <row r="135" spans="1:33" x14ac:dyDescent="0.2">
      <c r="A135" t="s">
        <v>2027</v>
      </c>
      <c r="C135" t="s">
        <v>2028</v>
      </c>
      <c r="D135" s="658">
        <v>0</v>
      </c>
      <c r="E135">
        <v>0</v>
      </c>
      <c r="G135" s="1343"/>
      <c r="AF135" s="1343">
        <f t="shared" si="4"/>
        <v>0</v>
      </c>
      <c r="AG135" s="1343"/>
    </row>
    <row r="136" spans="1:33" x14ac:dyDescent="0.2">
      <c r="A136" t="s">
        <v>2029</v>
      </c>
      <c r="C136" t="s">
        <v>2030</v>
      </c>
      <c r="D136" s="658">
        <v>10</v>
      </c>
      <c r="E136">
        <v>10</v>
      </c>
      <c r="AF136" s="1348">
        <f t="shared" si="4"/>
        <v>10</v>
      </c>
      <c r="AG136" s="1348"/>
    </row>
    <row r="137" spans="1:33" x14ac:dyDescent="0.2">
      <c r="A137" t="s">
        <v>2031</v>
      </c>
      <c r="C137" t="s">
        <v>2032</v>
      </c>
      <c r="D137" s="658">
        <v>0</v>
      </c>
      <c r="E137">
        <v>0</v>
      </c>
      <c r="AF137" s="1343">
        <f t="shared" si="4"/>
        <v>0</v>
      </c>
      <c r="AG137" s="1343"/>
    </row>
    <row r="138" spans="1:33" x14ac:dyDescent="0.2">
      <c r="A138" t="s">
        <v>2033</v>
      </c>
      <c r="C138" t="s">
        <v>2034</v>
      </c>
      <c r="D138" s="1357">
        <v>-22088.080000000002</v>
      </c>
      <c r="E138" s="1343">
        <v>-22088.080000000002</v>
      </c>
      <c r="F138" s="1343"/>
      <c r="G138" s="1343"/>
      <c r="AF138" s="1348">
        <f t="shared" si="4"/>
        <v>-22088.080000000002</v>
      </c>
      <c r="AG138" s="1348"/>
    </row>
    <row r="139" spans="1:33" x14ac:dyDescent="0.2">
      <c r="A139" t="s">
        <v>2035</v>
      </c>
      <c r="C139" t="s">
        <v>2036</v>
      </c>
      <c r="D139" s="658">
        <v>-427.1</v>
      </c>
      <c r="E139">
        <v>-427.1</v>
      </c>
      <c r="K139">
        <f>E139</f>
        <v>-427.1</v>
      </c>
      <c r="AF139" s="1343"/>
      <c r="AG139" s="1343"/>
    </row>
    <row r="140" spans="1:33" x14ac:dyDescent="0.2">
      <c r="A140" t="s">
        <v>2037</v>
      </c>
      <c r="C140" t="s">
        <v>2038</v>
      </c>
      <c r="D140" s="1357">
        <v>-1712</v>
      </c>
      <c r="E140" s="1343">
        <v>-1712</v>
      </c>
      <c r="F140" s="1343"/>
      <c r="G140" s="1343"/>
      <c r="N140" s="1343">
        <f>E140</f>
        <v>-1712</v>
      </c>
      <c r="O140" s="1343"/>
    </row>
    <row r="141" spans="1:33" x14ac:dyDescent="0.2">
      <c r="A141" t="s">
        <v>2039</v>
      </c>
      <c r="C141" t="s">
        <v>2040</v>
      </c>
      <c r="D141" s="658">
        <v>-9.01</v>
      </c>
      <c r="E141">
        <v>-9.01</v>
      </c>
      <c r="L141">
        <f>E141</f>
        <v>-9.01</v>
      </c>
    </row>
    <row r="142" spans="1:33" x14ac:dyDescent="0.2">
      <c r="A142" t="s">
        <v>2041</v>
      </c>
      <c r="C142" t="s">
        <v>2042</v>
      </c>
      <c r="D142" s="658">
        <v>0</v>
      </c>
      <c r="E142">
        <v>0</v>
      </c>
      <c r="P142">
        <f t="shared" ref="P142:P149" si="5">E142</f>
        <v>0</v>
      </c>
    </row>
    <row r="143" spans="1:33" x14ac:dyDescent="0.2">
      <c r="A143" t="s">
        <v>2043</v>
      </c>
      <c r="C143" t="s">
        <v>2044</v>
      </c>
      <c r="D143" s="1357">
        <v>346452.62</v>
      </c>
      <c r="E143" s="1343">
        <v>346452.62</v>
      </c>
      <c r="F143" s="1343"/>
      <c r="G143" s="1343"/>
      <c r="P143" s="1343">
        <f t="shared" si="5"/>
        <v>346452.62</v>
      </c>
    </row>
    <row r="144" spans="1:33" x14ac:dyDescent="0.2">
      <c r="A144" t="s">
        <v>2045</v>
      </c>
      <c r="C144" t="s">
        <v>2046</v>
      </c>
      <c r="D144" s="1357">
        <v>-5725.71</v>
      </c>
      <c r="E144" s="1343">
        <v>-5725.71</v>
      </c>
      <c r="F144" s="1343"/>
      <c r="G144" s="1343"/>
      <c r="P144" s="1343">
        <f t="shared" si="5"/>
        <v>-5725.71</v>
      </c>
    </row>
    <row r="145" spans="1:16" x14ac:dyDescent="0.2">
      <c r="A145" t="s">
        <v>2047</v>
      </c>
      <c r="C145" t="s">
        <v>2048</v>
      </c>
      <c r="D145" s="1357">
        <v>24152.09</v>
      </c>
      <c r="E145" s="1343">
        <v>24152.09</v>
      </c>
      <c r="F145" s="1343"/>
      <c r="G145" s="1343"/>
      <c r="P145" s="1343">
        <f t="shared" si="5"/>
        <v>24152.09</v>
      </c>
    </row>
    <row r="146" spans="1:16" x14ac:dyDescent="0.2">
      <c r="A146" t="s">
        <v>2049</v>
      </c>
      <c r="C146" t="s">
        <v>2050</v>
      </c>
      <c r="D146" s="1357">
        <v>17055.68</v>
      </c>
      <c r="E146" s="1343">
        <v>17055.68</v>
      </c>
      <c r="F146" s="1343"/>
      <c r="G146" s="1343"/>
      <c r="P146" s="1343">
        <f t="shared" si="5"/>
        <v>17055.68</v>
      </c>
    </row>
    <row r="147" spans="1:16" x14ac:dyDescent="0.2">
      <c r="A147" t="s">
        <v>2051</v>
      </c>
      <c r="C147" t="s">
        <v>2052</v>
      </c>
      <c r="D147" s="1357">
        <v>4872.5600000000004</v>
      </c>
      <c r="E147" s="1343">
        <v>4872.5600000000004</v>
      </c>
      <c r="F147" s="1343"/>
      <c r="G147" s="1343"/>
      <c r="P147" s="1343">
        <f t="shared" si="5"/>
        <v>4872.5600000000004</v>
      </c>
    </row>
    <row r="148" spans="1:16" x14ac:dyDescent="0.2">
      <c r="A148" t="s">
        <v>2053</v>
      </c>
      <c r="C148" t="s">
        <v>2054</v>
      </c>
      <c r="D148" s="1357">
        <v>6853.11</v>
      </c>
      <c r="E148" s="1343">
        <v>6853.11</v>
      </c>
      <c r="F148" s="1343"/>
      <c r="G148" s="1343"/>
      <c r="P148" s="1343">
        <f t="shared" si="5"/>
        <v>6853.11</v>
      </c>
    </row>
    <row r="149" spans="1:16" x14ac:dyDescent="0.2">
      <c r="A149" t="s">
        <v>2055</v>
      </c>
      <c r="C149" t="s">
        <v>2056</v>
      </c>
      <c r="D149" s="1357">
        <v>5715.9</v>
      </c>
      <c r="E149" s="1343">
        <v>5715.9</v>
      </c>
      <c r="F149" s="1343"/>
      <c r="G149" s="1343"/>
      <c r="P149" s="1343">
        <f t="shared" si="5"/>
        <v>5715.9</v>
      </c>
    </row>
    <row r="150" spans="1:16" x14ac:dyDescent="0.2">
      <c r="A150" t="s">
        <v>625</v>
      </c>
      <c r="C150" s="1350">
        <v>39159</v>
      </c>
      <c r="D150" s="1357"/>
      <c r="E150" s="1343"/>
      <c r="F150" s="1343"/>
    </row>
    <row r="151" spans="1:16" x14ac:dyDescent="0.2">
      <c r="D151" s="1357"/>
      <c r="E151" s="1343"/>
      <c r="F151" s="1343"/>
    </row>
    <row r="152" spans="1:16" x14ac:dyDescent="0.2">
      <c r="A152" t="s">
        <v>1897</v>
      </c>
      <c r="C152" t="s">
        <v>3045</v>
      </c>
      <c r="D152" s="1357"/>
      <c r="E152" s="1343"/>
      <c r="F152" s="1343"/>
    </row>
    <row r="153" spans="1:16" x14ac:dyDescent="0.2">
      <c r="A153" t="s">
        <v>2057</v>
      </c>
      <c r="C153" t="s">
        <v>2058</v>
      </c>
      <c r="D153" s="658">
        <v>-471.73</v>
      </c>
      <c r="E153">
        <v>-471.73</v>
      </c>
      <c r="P153" s="1343">
        <f t="shared" ref="P153:P184" si="6">E153</f>
        <v>-471.73</v>
      </c>
    </row>
    <row r="154" spans="1:16" x14ac:dyDescent="0.2">
      <c r="A154" t="s">
        <v>2059</v>
      </c>
      <c r="C154" t="s">
        <v>2060</v>
      </c>
      <c r="D154" s="1357">
        <v>35862.050000000003</v>
      </c>
      <c r="E154" s="1343">
        <v>35862.050000000003</v>
      </c>
      <c r="F154" s="1343"/>
      <c r="G154" s="1343"/>
      <c r="P154" s="1343">
        <f t="shared" si="6"/>
        <v>35862.050000000003</v>
      </c>
    </row>
    <row r="155" spans="1:16" x14ac:dyDescent="0.2">
      <c r="A155" t="s">
        <v>2061</v>
      </c>
      <c r="C155" t="s">
        <v>2062</v>
      </c>
      <c r="D155" s="658">
        <v>400</v>
      </c>
      <c r="E155">
        <v>400</v>
      </c>
      <c r="P155" s="1343">
        <f t="shared" si="6"/>
        <v>400</v>
      </c>
    </row>
    <row r="156" spans="1:16" x14ac:dyDescent="0.2">
      <c r="A156" t="s">
        <v>2063</v>
      </c>
      <c r="C156" t="s">
        <v>2064</v>
      </c>
      <c r="D156" s="1357">
        <v>2501.84</v>
      </c>
      <c r="E156" s="1343">
        <v>2501.84</v>
      </c>
      <c r="F156" s="1343"/>
      <c r="G156" s="1343"/>
      <c r="P156" s="1343">
        <f t="shared" si="6"/>
        <v>2501.84</v>
      </c>
    </row>
    <row r="157" spans="1:16" x14ac:dyDescent="0.2">
      <c r="A157" t="s">
        <v>2065</v>
      </c>
      <c r="C157" t="s">
        <v>2066</v>
      </c>
      <c r="D157" s="1357">
        <v>7946.78</v>
      </c>
      <c r="E157" s="1343">
        <v>7946.78</v>
      </c>
      <c r="F157" s="1343"/>
      <c r="G157" s="1343"/>
      <c r="P157" s="1343">
        <f t="shared" si="6"/>
        <v>7946.78</v>
      </c>
    </row>
    <row r="158" spans="1:16" x14ac:dyDescent="0.2">
      <c r="A158" t="s">
        <v>2067</v>
      </c>
      <c r="C158" t="s">
        <v>2068</v>
      </c>
      <c r="D158" s="1357">
        <v>1735.64</v>
      </c>
      <c r="E158" s="1343">
        <v>1735.64</v>
      </c>
      <c r="F158" s="1343"/>
      <c r="G158" s="1343"/>
      <c r="P158" s="1343">
        <f t="shared" si="6"/>
        <v>1735.64</v>
      </c>
    </row>
    <row r="159" spans="1:16" x14ac:dyDescent="0.2">
      <c r="A159" t="s">
        <v>2069</v>
      </c>
      <c r="C159" t="s">
        <v>2070</v>
      </c>
      <c r="D159" s="1357">
        <v>1690.77</v>
      </c>
      <c r="E159" s="1343">
        <v>1690.77</v>
      </c>
      <c r="F159" s="1343"/>
      <c r="G159" s="1343"/>
      <c r="P159" s="1343">
        <f t="shared" si="6"/>
        <v>1690.77</v>
      </c>
    </row>
    <row r="160" spans="1:16" x14ac:dyDescent="0.2">
      <c r="A160" t="s">
        <v>2071</v>
      </c>
      <c r="C160" t="s">
        <v>2072</v>
      </c>
      <c r="D160" s="658">
        <v>579.82000000000005</v>
      </c>
      <c r="E160">
        <v>579.82000000000005</v>
      </c>
      <c r="P160" s="1343">
        <f t="shared" si="6"/>
        <v>579.82000000000005</v>
      </c>
    </row>
    <row r="161" spans="1:16" x14ac:dyDescent="0.2">
      <c r="A161" t="s">
        <v>2073</v>
      </c>
      <c r="C161" t="s">
        <v>2074</v>
      </c>
      <c r="D161" s="1357">
        <v>1366.57</v>
      </c>
      <c r="E161" s="1343">
        <v>1366.57</v>
      </c>
      <c r="F161" s="1343"/>
      <c r="G161" s="1343"/>
      <c r="P161" s="1343">
        <f t="shared" si="6"/>
        <v>1366.57</v>
      </c>
    </row>
    <row r="162" spans="1:16" x14ac:dyDescent="0.2">
      <c r="A162" t="s">
        <v>2075</v>
      </c>
      <c r="C162" t="s">
        <v>2076</v>
      </c>
      <c r="D162" s="658">
        <v>62</v>
      </c>
      <c r="E162">
        <v>62</v>
      </c>
      <c r="P162" s="1343">
        <f t="shared" si="6"/>
        <v>62</v>
      </c>
    </row>
    <row r="163" spans="1:16" x14ac:dyDescent="0.2">
      <c r="A163" t="s">
        <v>2077</v>
      </c>
      <c r="C163" t="s">
        <v>2078</v>
      </c>
      <c r="D163" s="1357">
        <v>2998.6</v>
      </c>
      <c r="E163" s="1343">
        <v>2998.6</v>
      </c>
      <c r="F163" s="1343"/>
      <c r="G163" s="1343"/>
      <c r="P163" s="1343">
        <f t="shared" si="6"/>
        <v>2998.6</v>
      </c>
    </row>
    <row r="164" spans="1:16" x14ac:dyDescent="0.2">
      <c r="A164" t="s">
        <v>2079</v>
      </c>
      <c r="C164" t="s">
        <v>2080</v>
      </c>
      <c r="D164" s="658">
        <v>827.41</v>
      </c>
      <c r="E164">
        <v>827.41</v>
      </c>
      <c r="P164" s="1343">
        <f t="shared" si="6"/>
        <v>827.41</v>
      </c>
    </row>
    <row r="165" spans="1:16" x14ac:dyDescent="0.2">
      <c r="A165" t="s">
        <v>2081</v>
      </c>
      <c r="C165" t="s">
        <v>2082</v>
      </c>
      <c r="D165" s="658">
        <v>415.8</v>
      </c>
      <c r="E165">
        <v>415.8</v>
      </c>
      <c r="P165" s="1343">
        <f t="shared" si="6"/>
        <v>415.8</v>
      </c>
    </row>
    <row r="166" spans="1:16" x14ac:dyDescent="0.2">
      <c r="A166" t="s">
        <v>2083</v>
      </c>
      <c r="C166" t="s">
        <v>2084</v>
      </c>
      <c r="D166" s="1357">
        <v>1861.37</v>
      </c>
      <c r="E166" s="1343">
        <v>1861.37</v>
      </c>
      <c r="F166" s="1343"/>
      <c r="G166" s="1343"/>
      <c r="P166" s="1343">
        <f t="shared" si="6"/>
        <v>1861.37</v>
      </c>
    </row>
    <row r="167" spans="1:16" x14ac:dyDescent="0.2">
      <c r="A167" t="s">
        <v>2085</v>
      </c>
      <c r="C167" t="s">
        <v>2086</v>
      </c>
      <c r="D167" s="1357">
        <v>4665.91</v>
      </c>
      <c r="E167" s="1343">
        <v>4665.91</v>
      </c>
      <c r="F167" s="1343"/>
      <c r="G167" s="1343"/>
      <c r="P167" s="1343">
        <f t="shared" si="6"/>
        <v>4665.91</v>
      </c>
    </row>
    <row r="168" spans="1:16" x14ac:dyDescent="0.2">
      <c r="A168" t="s">
        <v>2087</v>
      </c>
      <c r="C168" t="s">
        <v>2088</v>
      </c>
      <c r="D168" s="1357">
        <v>5757.02</v>
      </c>
      <c r="E168" s="1343">
        <v>5757.02</v>
      </c>
      <c r="F168" s="1343"/>
      <c r="G168" s="1343"/>
      <c r="P168" s="1343">
        <f t="shared" si="6"/>
        <v>5757.02</v>
      </c>
    </row>
    <row r="169" spans="1:16" x14ac:dyDescent="0.2">
      <c r="A169" t="s">
        <v>2089</v>
      </c>
      <c r="C169" t="s">
        <v>2090</v>
      </c>
      <c r="D169" s="1357">
        <v>12308.32</v>
      </c>
      <c r="E169" s="1343">
        <v>12308.32</v>
      </c>
      <c r="F169" s="1343"/>
      <c r="G169" s="1343"/>
      <c r="P169" s="1343">
        <f t="shared" si="6"/>
        <v>12308.32</v>
      </c>
    </row>
    <row r="170" spans="1:16" x14ac:dyDescent="0.2">
      <c r="A170" t="s">
        <v>2091</v>
      </c>
      <c r="C170" t="s">
        <v>2092</v>
      </c>
      <c r="D170" s="1357">
        <v>6390.4</v>
      </c>
      <c r="E170" s="1343">
        <v>6390.4</v>
      </c>
      <c r="F170" s="1343"/>
      <c r="G170" s="1343"/>
      <c r="P170" s="1343">
        <f t="shared" si="6"/>
        <v>6390.4</v>
      </c>
    </row>
    <row r="171" spans="1:16" x14ac:dyDescent="0.2">
      <c r="A171" t="s">
        <v>2093</v>
      </c>
      <c r="C171" t="s">
        <v>2094</v>
      </c>
      <c r="D171" s="1357">
        <v>3635.95</v>
      </c>
      <c r="E171" s="1343">
        <v>3635.95</v>
      </c>
      <c r="F171" s="1343"/>
      <c r="G171" s="1343"/>
      <c r="P171" s="1343">
        <f t="shared" si="6"/>
        <v>3635.95</v>
      </c>
    </row>
    <row r="172" spans="1:16" x14ac:dyDescent="0.2">
      <c r="A172" t="s">
        <v>2095</v>
      </c>
      <c r="C172" t="s">
        <v>2096</v>
      </c>
      <c r="D172" s="1357">
        <v>-25093.34</v>
      </c>
      <c r="E172" s="1343">
        <v>-25093.34</v>
      </c>
      <c r="F172" s="1343"/>
      <c r="G172" s="1343"/>
      <c r="P172" s="1343">
        <f t="shared" si="6"/>
        <v>-25093.34</v>
      </c>
    </row>
    <row r="173" spans="1:16" x14ac:dyDescent="0.2">
      <c r="A173" t="s">
        <v>2097</v>
      </c>
      <c r="C173" t="s">
        <v>2098</v>
      </c>
      <c r="D173" s="658">
        <v>-705</v>
      </c>
      <c r="E173">
        <v>-705</v>
      </c>
      <c r="P173" s="1343">
        <f t="shared" si="6"/>
        <v>-705</v>
      </c>
    </row>
    <row r="174" spans="1:16" x14ac:dyDescent="0.2">
      <c r="A174" t="s">
        <v>2099</v>
      </c>
      <c r="C174" t="s">
        <v>2100</v>
      </c>
      <c r="D174" s="1357">
        <v>-14717.74</v>
      </c>
      <c r="E174" s="1343">
        <v>-14717.74</v>
      </c>
      <c r="F174" s="1343"/>
      <c r="G174" s="1343"/>
      <c r="P174" s="1343">
        <f t="shared" si="6"/>
        <v>-14717.74</v>
      </c>
    </row>
    <row r="175" spans="1:16" x14ac:dyDescent="0.2">
      <c r="A175" t="s">
        <v>2101</v>
      </c>
      <c r="C175" t="s">
        <v>2102</v>
      </c>
      <c r="D175" s="1357">
        <v>-2045.37</v>
      </c>
      <c r="E175" s="1343">
        <v>-2045.37</v>
      </c>
      <c r="F175" s="1343"/>
      <c r="O175" s="1343">
        <f>E175</f>
        <v>-2045.37</v>
      </c>
    </row>
    <row r="176" spans="1:16" x14ac:dyDescent="0.2">
      <c r="A176" t="s">
        <v>2103</v>
      </c>
      <c r="C176" t="s">
        <v>2104</v>
      </c>
      <c r="D176" s="1357">
        <v>1036.24</v>
      </c>
      <c r="E176" s="1343">
        <v>1036.24</v>
      </c>
      <c r="F176" s="1343"/>
      <c r="G176" s="1343"/>
      <c r="P176" s="1343">
        <f t="shared" si="6"/>
        <v>1036.24</v>
      </c>
    </row>
    <row r="177" spans="1:16" x14ac:dyDescent="0.2">
      <c r="A177" t="s">
        <v>2105</v>
      </c>
      <c r="C177" t="s">
        <v>2106</v>
      </c>
      <c r="D177" s="1357">
        <v>6021.78</v>
      </c>
      <c r="E177" s="1343">
        <v>6021.78</v>
      </c>
      <c r="F177" s="1343"/>
      <c r="G177" s="1343"/>
      <c r="P177" s="1343">
        <f t="shared" si="6"/>
        <v>6021.78</v>
      </c>
    </row>
    <row r="178" spans="1:16" x14ac:dyDescent="0.2">
      <c r="A178" t="s">
        <v>2107</v>
      </c>
      <c r="C178" t="s">
        <v>2108</v>
      </c>
      <c r="D178" s="1357">
        <v>4231.59</v>
      </c>
      <c r="E178" s="1343">
        <v>4231.59</v>
      </c>
      <c r="F178" s="1343"/>
      <c r="G178" s="1343"/>
      <c r="P178" s="1343">
        <f t="shared" si="6"/>
        <v>4231.59</v>
      </c>
    </row>
    <row r="179" spans="1:16" x14ac:dyDescent="0.2">
      <c r="A179" t="s">
        <v>2109</v>
      </c>
      <c r="C179" t="s">
        <v>2110</v>
      </c>
      <c r="D179" s="658">
        <v>839.95</v>
      </c>
      <c r="E179">
        <v>839.95</v>
      </c>
      <c r="P179" s="1343">
        <f t="shared" si="6"/>
        <v>839.95</v>
      </c>
    </row>
    <row r="180" spans="1:16" x14ac:dyDescent="0.2">
      <c r="A180" t="s">
        <v>2111</v>
      </c>
      <c r="C180" t="s">
        <v>2112</v>
      </c>
      <c r="D180" s="658">
        <v>152.5</v>
      </c>
      <c r="E180">
        <v>152.5</v>
      </c>
      <c r="P180" s="1343">
        <f t="shared" si="6"/>
        <v>152.5</v>
      </c>
    </row>
    <row r="181" spans="1:16" x14ac:dyDescent="0.2">
      <c r="A181" t="s">
        <v>2113</v>
      </c>
      <c r="C181" t="s">
        <v>2114</v>
      </c>
      <c r="D181" s="1357">
        <v>6601.08</v>
      </c>
      <c r="E181" s="1343">
        <v>6601.08</v>
      </c>
      <c r="F181" s="1343"/>
      <c r="G181" s="1343"/>
      <c r="P181" s="1343">
        <f t="shared" si="6"/>
        <v>6601.08</v>
      </c>
    </row>
    <row r="182" spans="1:16" x14ac:dyDescent="0.2">
      <c r="A182" t="s">
        <v>2115</v>
      </c>
      <c r="C182" t="s">
        <v>2116</v>
      </c>
      <c r="D182" s="658">
        <v>318.04000000000002</v>
      </c>
      <c r="E182">
        <v>318.04000000000002</v>
      </c>
      <c r="P182" s="1343">
        <f t="shared" si="6"/>
        <v>318.04000000000002</v>
      </c>
    </row>
    <row r="183" spans="1:16" x14ac:dyDescent="0.2">
      <c r="A183" t="s">
        <v>2117</v>
      </c>
      <c r="C183" t="s">
        <v>2118</v>
      </c>
      <c r="D183" s="1357">
        <v>7259.96</v>
      </c>
      <c r="E183" s="1343">
        <v>7259.96</v>
      </c>
      <c r="F183" s="1343"/>
      <c r="G183" s="1343"/>
      <c r="P183" s="1343">
        <f t="shared" si="6"/>
        <v>7259.96</v>
      </c>
    </row>
    <row r="184" spans="1:16" x14ac:dyDescent="0.2">
      <c r="A184" t="s">
        <v>2119</v>
      </c>
      <c r="C184" t="s">
        <v>2120</v>
      </c>
      <c r="D184" s="1357">
        <v>3004.96</v>
      </c>
      <c r="E184" s="1343">
        <v>3004.96</v>
      </c>
      <c r="F184" s="1343"/>
      <c r="G184" s="1343"/>
      <c r="P184" s="1343">
        <f t="shared" si="6"/>
        <v>3004.96</v>
      </c>
    </row>
    <row r="185" spans="1:16" x14ac:dyDescent="0.2">
      <c r="A185" t="s">
        <v>2121</v>
      </c>
      <c r="C185" t="s">
        <v>2122</v>
      </c>
      <c r="D185" s="658">
        <v>150</v>
      </c>
      <c r="E185">
        <v>150</v>
      </c>
      <c r="P185" s="1343">
        <f t="shared" ref="P185:P216" si="7">E185</f>
        <v>150</v>
      </c>
    </row>
    <row r="186" spans="1:16" x14ac:dyDescent="0.2">
      <c r="A186" t="s">
        <v>2123</v>
      </c>
      <c r="C186" t="s">
        <v>2124</v>
      </c>
      <c r="D186" s="1357">
        <v>1000</v>
      </c>
      <c r="E186" s="1343">
        <v>1000</v>
      </c>
      <c r="F186" s="1343"/>
      <c r="G186" s="1343"/>
      <c r="P186" s="1343">
        <f t="shared" si="7"/>
        <v>1000</v>
      </c>
    </row>
    <row r="187" spans="1:16" x14ac:dyDescent="0.2">
      <c r="A187" t="s">
        <v>2125</v>
      </c>
      <c r="C187" t="s">
        <v>2126</v>
      </c>
      <c r="D187" s="1357">
        <v>3451.42</v>
      </c>
      <c r="E187" s="1343">
        <v>3451.42</v>
      </c>
      <c r="F187" s="1343"/>
      <c r="G187" s="1343"/>
      <c r="P187" s="1343">
        <f t="shared" si="7"/>
        <v>3451.42</v>
      </c>
    </row>
    <row r="188" spans="1:16" x14ac:dyDescent="0.2">
      <c r="A188" t="s">
        <v>2127</v>
      </c>
      <c r="C188" t="s">
        <v>2128</v>
      </c>
      <c r="D188" s="1357">
        <v>5295.87</v>
      </c>
      <c r="E188" s="1343">
        <v>5295.87</v>
      </c>
      <c r="F188" s="1343"/>
      <c r="G188" s="1343"/>
      <c r="P188" s="1343">
        <f t="shared" si="7"/>
        <v>5295.87</v>
      </c>
    </row>
    <row r="189" spans="1:16" x14ac:dyDescent="0.2">
      <c r="A189" t="s">
        <v>2129</v>
      </c>
      <c r="C189" t="s">
        <v>2130</v>
      </c>
      <c r="D189" s="1357">
        <v>3625</v>
      </c>
      <c r="E189" s="1343">
        <v>3625</v>
      </c>
      <c r="F189" s="1343"/>
      <c r="G189" s="1343"/>
      <c r="P189" s="1343">
        <f t="shared" si="7"/>
        <v>3625</v>
      </c>
    </row>
    <row r="190" spans="1:16" x14ac:dyDescent="0.2">
      <c r="A190" t="s">
        <v>2131</v>
      </c>
      <c r="C190" t="s">
        <v>2132</v>
      </c>
      <c r="D190" s="1357">
        <v>18898.07</v>
      </c>
      <c r="E190" s="1343">
        <v>18898.07</v>
      </c>
      <c r="F190" s="1343"/>
      <c r="G190" s="1343"/>
      <c r="P190" s="1343">
        <f t="shared" si="7"/>
        <v>18898.07</v>
      </c>
    </row>
    <row r="191" spans="1:16" x14ac:dyDescent="0.2">
      <c r="A191" t="s">
        <v>2133</v>
      </c>
      <c r="C191" t="s">
        <v>2134</v>
      </c>
      <c r="D191" s="1357">
        <v>23596</v>
      </c>
      <c r="E191" s="1343">
        <v>23596</v>
      </c>
      <c r="F191" s="1343"/>
      <c r="G191" s="1343"/>
      <c r="P191" s="1343">
        <f t="shared" si="7"/>
        <v>23596</v>
      </c>
    </row>
    <row r="192" spans="1:16" x14ac:dyDescent="0.2">
      <c r="A192" t="s">
        <v>2135</v>
      </c>
      <c r="C192" t="s">
        <v>2136</v>
      </c>
      <c r="D192" s="1357">
        <v>4584.74</v>
      </c>
      <c r="E192" s="1343">
        <v>4584.74</v>
      </c>
      <c r="F192" s="1343"/>
      <c r="G192" s="1343"/>
      <c r="P192" s="1343">
        <f t="shared" si="7"/>
        <v>4584.74</v>
      </c>
    </row>
    <row r="193" spans="1:16" x14ac:dyDescent="0.2">
      <c r="A193" t="s">
        <v>2137</v>
      </c>
      <c r="C193" t="s">
        <v>2138</v>
      </c>
      <c r="D193" s="1357">
        <v>1403.34</v>
      </c>
      <c r="E193" s="1343">
        <v>1403.34</v>
      </c>
      <c r="F193" s="1343"/>
      <c r="G193" s="1343"/>
      <c r="P193" s="1343">
        <f t="shared" si="7"/>
        <v>1403.34</v>
      </c>
    </row>
    <row r="194" spans="1:16" x14ac:dyDescent="0.2">
      <c r="A194" t="s">
        <v>2139</v>
      </c>
      <c r="C194" t="s">
        <v>2140</v>
      </c>
      <c r="D194" s="1357">
        <v>599657.96</v>
      </c>
      <c r="E194" s="1343">
        <v>599657.96</v>
      </c>
      <c r="F194" s="1343"/>
      <c r="G194" s="1343"/>
      <c r="P194" s="1343">
        <f t="shared" si="7"/>
        <v>599657.96</v>
      </c>
    </row>
    <row r="195" spans="1:16" x14ac:dyDescent="0.2">
      <c r="A195" t="s">
        <v>2141</v>
      </c>
      <c r="C195" t="s">
        <v>2142</v>
      </c>
      <c r="D195" s="658">
        <v>977.15</v>
      </c>
      <c r="E195">
        <v>977.15</v>
      </c>
      <c r="P195" s="1343">
        <f t="shared" si="7"/>
        <v>977.15</v>
      </c>
    </row>
    <row r="196" spans="1:16" x14ac:dyDescent="0.2">
      <c r="A196" t="s">
        <v>2143</v>
      </c>
      <c r="C196" t="s">
        <v>2144</v>
      </c>
      <c r="D196" s="1357">
        <v>5517.03</v>
      </c>
      <c r="E196" s="1343">
        <v>5517.03</v>
      </c>
      <c r="F196" s="1343"/>
      <c r="G196" s="1343"/>
      <c r="P196" s="1343">
        <f t="shared" si="7"/>
        <v>5517.03</v>
      </c>
    </row>
    <row r="197" spans="1:16" x14ac:dyDescent="0.2">
      <c r="A197" t="s">
        <v>2145</v>
      </c>
      <c r="C197" t="s">
        <v>2146</v>
      </c>
      <c r="D197" s="658">
        <v>458.88</v>
      </c>
      <c r="E197">
        <v>458.88</v>
      </c>
      <c r="P197" s="1343">
        <f t="shared" si="7"/>
        <v>458.88</v>
      </c>
    </row>
    <row r="198" spans="1:16" x14ac:dyDescent="0.2">
      <c r="A198" t="s">
        <v>2147</v>
      </c>
      <c r="C198" t="s">
        <v>842</v>
      </c>
      <c r="D198" s="1357">
        <v>1315.92</v>
      </c>
      <c r="E198" s="1343">
        <v>1315.92</v>
      </c>
      <c r="F198" s="1343"/>
      <c r="G198" s="1343"/>
      <c r="P198" s="1343">
        <f t="shared" si="7"/>
        <v>1315.92</v>
      </c>
    </row>
    <row r="199" spans="1:16" x14ac:dyDescent="0.2">
      <c r="A199" t="s">
        <v>843</v>
      </c>
      <c r="C199" t="s">
        <v>844</v>
      </c>
      <c r="D199" s="1357">
        <v>15678.63</v>
      </c>
      <c r="E199" s="1343">
        <v>15678.63</v>
      </c>
      <c r="F199" s="1343"/>
      <c r="G199" s="1343"/>
      <c r="P199" s="1343">
        <f t="shared" si="7"/>
        <v>15678.63</v>
      </c>
    </row>
    <row r="200" spans="1:16" x14ac:dyDescent="0.2">
      <c r="A200" t="s">
        <v>845</v>
      </c>
      <c r="C200" t="s">
        <v>846</v>
      </c>
      <c r="D200" s="658">
        <v>202.5</v>
      </c>
      <c r="E200">
        <v>202.5</v>
      </c>
      <c r="P200" s="1343">
        <f t="shared" si="7"/>
        <v>202.5</v>
      </c>
    </row>
    <row r="201" spans="1:16" x14ac:dyDescent="0.2">
      <c r="A201" t="s">
        <v>847</v>
      </c>
      <c r="C201" t="s">
        <v>848</v>
      </c>
      <c r="D201" s="658">
        <v>257.36</v>
      </c>
      <c r="E201">
        <v>257.36</v>
      </c>
      <c r="P201" s="1343">
        <f t="shared" si="7"/>
        <v>257.36</v>
      </c>
    </row>
    <row r="202" spans="1:16" x14ac:dyDescent="0.2">
      <c r="A202" t="s">
        <v>849</v>
      </c>
      <c r="C202" t="s">
        <v>850</v>
      </c>
      <c r="D202" s="1357">
        <v>1912.12</v>
      </c>
      <c r="E202" s="1343">
        <v>1912.12</v>
      </c>
      <c r="F202" s="1343"/>
      <c r="G202" s="1343"/>
      <c r="P202" s="1343">
        <f t="shared" si="7"/>
        <v>1912.12</v>
      </c>
    </row>
    <row r="203" spans="1:16" x14ac:dyDescent="0.2">
      <c r="A203" t="s">
        <v>851</v>
      </c>
      <c r="C203" t="s">
        <v>852</v>
      </c>
      <c r="D203" s="658">
        <v>0</v>
      </c>
      <c r="E203">
        <v>0</v>
      </c>
      <c r="P203" s="1343">
        <f t="shared" si="7"/>
        <v>0</v>
      </c>
    </row>
    <row r="204" spans="1:16" x14ac:dyDescent="0.2">
      <c r="A204" t="s">
        <v>853</v>
      </c>
      <c r="C204" t="s">
        <v>854</v>
      </c>
      <c r="D204" s="1357">
        <v>3275.75</v>
      </c>
      <c r="E204" s="1343">
        <v>3275.75</v>
      </c>
      <c r="F204" s="1343"/>
      <c r="G204" s="1343"/>
      <c r="P204" s="1343">
        <f t="shared" si="7"/>
        <v>3275.75</v>
      </c>
    </row>
    <row r="205" spans="1:16" x14ac:dyDescent="0.2">
      <c r="A205" t="s">
        <v>855</v>
      </c>
      <c r="C205" t="s">
        <v>856</v>
      </c>
      <c r="D205" s="658">
        <v>650.15</v>
      </c>
      <c r="E205">
        <v>650.15</v>
      </c>
      <c r="P205" s="1343">
        <f t="shared" si="7"/>
        <v>650.15</v>
      </c>
    </row>
    <row r="206" spans="1:16" x14ac:dyDescent="0.2">
      <c r="A206" t="s">
        <v>857</v>
      </c>
      <c r="C206" t="s">
        <v>858</v>
      </c>
      <c r="D206" s="1357">
        <v>13133.67</v>
      </c>
      <c r="E206" s="1343">
        <v>13133.67</v>
      </c>
      <c r="F206" s="1343"/>
      <c r="G206" s="1343"/>
      <c r="P206" s="1343">
        <f t="shared" si="7"/>
        <v>13133.67</v>
      </c>
    </row>
    <row r="207" spans="1:16" x14ac:dyDescent="0.2">
      <c r="A207" t="s">
        <v>859</v>
      </c>
      <c r="C207" t="s">
        <v>860</v>
      </c>
      <c r="D207" s="1357">
        <v>8287.8799999999992</v>
      </c>
      <c r="E207" s="1343">
        <v>8287.8799999999992</v>
      </c>
      <c r="F207" s="1343"/>
      <c r="G207" s="1343"/>
      <c r="P207" s="1343">
        <f t="shared" si="7"/>
        <v>8287.8799999999992</v>
      </c>
    </row>
    <row r="208" spans="1:16" x14ac:dyDescent="0.2">
      <c r="A208" t="s">
        <v>861</v>
      </c>
      <c r="C208" t="s">
        <v>862</v>
      </c>
      <c r="D208" s="658">
        <v>328.87</v>
      </c>
      <c r="E208">
        <v>328.87</v>
      </c>
      <c r="P208" s="1343">
        <f t="shared" si="7"/>
        <v>328.87</v>
      </c>
    </row>
    <row r="209" spans="1:36" x14ac:dyDescent="0.2">
      <c r="A209" t="s">
        <v>863</v>
      </c>
      <c r="C209" t="s">
        <v>864</v>
      </c>
      <c r="D209" s="1357">
        <v>-9319.0300000000007</v>
      </c>
      <c r="E209" s="1343">
        <v>-9319.0300000000007</v>
      </c>
      <c r="F209" s="1343"/>
      <c r="P209" s="1343">
        <f t="shared" si="7"/>
        <v>-9319.0300000000007</v>
      </c>
    </row>
    <row r="210" spans="1:36" x14ac:dyDescent="0.2">
      <c r="A210" t="s">
        <v>865</v>
      </c>
      <c r="C210" t="s">
        <v>866</v>
      </c>
      <c r="D210" s="1357">
        <v>10493.8</v>
      </c>
      <c r="E210" s="1343">
        <v>10493.8</v>
      </c>
      <c r="F210" s="1343"/>
      <c r="G210" s="1343"/>
      <c r="P210" s="1343">
        <f t="shared" si="7"/>
        <v>10493.8</v>
      </c>
    </row>
    <row r="211" spans="1:36" x14ac:dyDescent="0.2">
      <c r="A211" t="s">
        <v>867</v>
      </c>
      <c r="C211" t="s">
        <v>868</v>
      </c>
      <c r="D211" s="658">
        <v>3.77</v>
      </c>
      <c r="E211">
        <v>3.77</v>
      </c>
      <c r="P211" s="1343">
        <f t="shared" si="7"/>
        <v>3.77</v>
      </c>
    </row>
    <row r="212" spans="1:36" x14ac:dyDescent="0.2">
      <c r="A212" t="s">
        <v>869</v>
      </c>
      <c r="C212" t="s">
        <v>870</v>
      </c>
      <c r="D212" s="1357">
        <v>12712.56</v>
      </c>
      <c r="E212" s="1343">
        <v>12712.56</v>
      </c>
      <c r="F212" s="1343"/>
      <c r="G212" s="1343"/>
      <c r="P212" s="1343">
        <f t="shared" si="7"/>
        <v>12712.56</v>
      </c>
    </row>
    <row r="213" spans="1:36" x14ac:dyDescent="0.2">
      <c r="A213" t="s">
        <v>871</v>
      </c>
      <c r="C213" t="s">
        <v>872</v>
      </c>
      <c r="D213" s="1357">
        <v>-43718.8</v>
      </c>
      <c r="E213" s="1343">
        <v>-43718.8</v>
      </c>
      <c r="F213" s="1343"/>
      <c r="G213" s="1343"/>
      <c r="AJ213" s="1343">
        <f>E213</f>
        <v>-43718.8</v>
      </c>
    </row>
    <row r="214" spans="1:36" x14ac:dyDescent="0.2">
      <c r="A214" t="s">
        <v>873</v>
      </c>
      <c r="C214" t="s">
        <v>874</v>
      </c>
      <c r="D214" s="1357">
        <v>79842</v>
      </c>
      <c r="E214" s="1343">
        <v>79842</v>
      </c>
      <c r="F214" s="1343"/>
      <c r="G214" s="1343"/>
      <c r="AB214" s="1343">
        <f>E214</f>
        <v>79842</v>
      </c>
    </row>
    <row r="215" spans="1:36" x14ac:dyDescent="0.2">
      <c r="A215" t="s">
        <v>875</v>
      </c>
      <c r="C215" t="s">
        <v>876</v>
      </c>
      <c r="D215" s="1357">
        <v>28434.799999999999</v>
      </c>
      <c r="E215" s="1343">
        <v>28434.799999999999</v>
      </c>
      <c r="F215" s="1343"/>
      <c r="G215" s="1343"/>
      <c r="P215" s="1343">
        <f t="shared" si="7"/>
        <v>28434.799999999999</v>
      </c>
    </row>
    <row r="216" spans="1:36" x14ac:dyDescent="0.2">
      <c r="A216" t="s">
        <v>877</v>
      </c>
      <c r="C216" t="s">
        <v>878</v>
      </c>
      <c r="D216" s="1357">
        <v>1701.39</v>
      </c>
      <c r="E216" s="1343">
        <v>1701.39</v>
      </c>
      <c r="F216" s="1343"/>
      <c r="G216" s="1343"/>
      <c r="P216" s="1343">
        <f t="shared" si="7"/>
        <v>1701.39</v>
      </c>
    </row>
    <row r="217" spans="1:36" x14ac:dyDescent="0.2">
      <c r="A217" t="s">
        <v>879</v>
      </c>
      <c r="C217" t="s">
        <v>880</v>
      </c>
      <c r="D217" s="1357">
        <v>1106.81</v>
      </c>
      <c r="E217" s="1343">
        <v>1106.81</v>
      </c>
      <c r="F217" s="1343"/>
      <c r="G217" s="1343"/>
      <c r="P217" s="1343">
        <f t="shared" ref="P217:P224" si="8">E217</f>
        <v>1106.81</v>
      </c>
    </row>
    <row r="218" spans="1:36" x14ac:dyDescent="0.2">
      <c r="A218" t="s">
        <v>881</v>
      </c>
      <c r="C218" t="s">
        <v>882</v>
      </c>
      <c r="D218" s="658">
        <v>538.62</v>
      </c>
      <c r="E218">
        <v>538.62</v>
      </c>
      <c r="P218" s="1343">
        <f t="shared" si="8"/>
        <v>538.62</v>
      </c>
    </row>
    <row r="219" spans="1:36" x14ac:dyDescent="0.2">
      <c r="A219" t="s">
        <v>883</v>
      </c>
      <c r="C219" t="s">
        <v>884</v>
      </c>
      <c r="D219" s="658">
        <v>527.29</v>
      </c>
      <c r="E219">
        <v>527.29</v>
      </c>
      <c r="P219" s="1343">
        <f t="shared" si="8"/>
        <v>527.29</v>
      </c>
    </row>
    <row r="220" spans="1:36" x14ac:dyDescent="0.2">
      <c r="A220" t="s">
        <v>885</v>
      </c>
      <c r="C220" t="s">
        <v>886</v>
      </c>
      <c r="D220" s="658">
        <v>467.79</v>
      </c>
      <c r="E220">
        <v>467.79</v>
      </c>
      <c r="P220" s="1343">
        <f t="shared" si="8"/>
        <v>467.79</v>
      </c>
    </row>
    <row r="221" spans="1:36" x14ac:dyDescent="0.2">
      <c r="A221" t="s">
        <v>887</v>
      </c>
      <c r="C221" t="s">
        <v>888</v>
      </c>
      <c r="D221" s="658">
        <v>356.7</v>
      </c>
      <c r="E221">
        <v>356.7</v>
      </c>
      <c r="P221" s="1343">
        <f t="shared" si="8"/>
        <v>356.7</v>
      </c>
    </row>
    <row r="222" spans="1:36" x14ac:dyDescent="0.2">
      <c r="A222" t="s">
        <v>889</v>
      </c>
      <c r="C222" t="s">
        <v>890</v>
      </c>
      <c r="D222" s="658">
        <v>125</v>
      </c>
      <c r="E222">
        <v>125</v>
      </c>
      <c r="P222" s="1343">
        <f t="shared" si="8"/>
        <v>125</v>
      </c>
    </row>
    <row r="223" spans="1:36" x14ac:dyDescent="0.2">
      <c r="A223" t="s">
        <v>891</v>
      </c>
      <c r="C223" t="s">
        <v>892</v>
      </c>
      <c r="D223" s="658">
        <v>75.3</v>
      </c>
      <c r="E223">
        <v>75.3</v>
      </c>
      <c r="P223" s="1343">
        <f t="shared" si="8"/>
        <v>75.3</v>
      </c>
    </row>
    <row r="224" spans="1:36" x14ac:dyDescent="0.2">
      <c r="A224" t="s">
        <v>893</v>
      </c>
      <c r="C224" t="s">
        <v>894</v>
      </c>
      <c r="D224" s="658">
        <v>424.75</v>
      </c>
      <c r="E224">
        <v>424.75</v>
      </c>
      <c r="P224" s="1343">
        <f t="shared" si="8"/>
        <v>424.75</v>
      </c>
    </row>
    <row r="225" spans="1:33" x14ac:dyDescent="0.2">
      <c r="A225" t="s">
        <v>895</v>
      </c>
      <c r="C225" t="s">
        <v>896</v>
      </c>
      <c r="D225" s="658">
        <v>0</v>
      </c>
      <c r="E225">
        <v>0</v>
      </c>
      <c r="K225">
        <f>E225</f>
        <v>0</v>
      </c>
    </row>
    <row r="226" spans="1:33" x14ac:dyDescent="0.2">
      <c r="A226" t="s">
        <v>625</v>
      </c>
      <c r="C226" s="1350">
        <v>39159</v>
      </c>
    </row>
    <row r="227" spans="1:33" x14ac:dyDescent="0.2">
      <c r="A227" s="1343"/>
    </row>
    <row r="228" spans="1:33" x14ac:dyDescent="0.2">
      <c r="A228" t="s">
        <v>1897</v>
      </c>
      <c r="C228" t="s">
        <v>3045</v>
      </c>
    </row>
    <row r="229" spans="1:33" x14ac:dyDescent="0.2">
      <c r="A229" t="s">
        <v>897</v>
      </c>
      <c r="C229" t="s">
        <v>898</v>
      </c>
      <c r="D229" s="1357">
        <v>33461.97</v>
      </c>
      <c r="E229" s="1343">
        <v>33461.97</v>
      </c>
      <c r="F229" s="1343"/>
      <c r="G229" s="1343"/>
      <c r="P229" s="1343">
        <f>E229</f>
        <v>33461.97</v>
      </c>
    </row>
    <row r="230" spans="1:33" x14ac:dyDescent="0.2">
      <c r="A230" t="s">
        <v>899</v>
      </c>
      <c r="C230" t="s">
        <v>900</v>
      </c>
      <c r="D230" s="658">
        <v>0</v>
      </c>
      <c r="E230">
        <v>0</v>
      </c>
    </row>
    <row r="231" spans="1:33" x14ac:dyDescent="0.2">
      <c r="A231" t="s">
        <v>901</v>
      </c>
      <c r="C231" t="s">
        <v>902</v>
      </c>
      <c r="D231" s="658">
        <v>250</v>
      </c>
      <c r="E231">
        <v>250</v>
      </c>
      <c r="Q231">
        <f>E231</f>
        <v>250</v>
      </c>
    </row>
    <row r="232" spans="1:33" x14ac:dyDescent="0.2">
      <c r="A232" t="s">
        <v>903</v>
      </c>
      <c r="C232" t="s">
        <v>904</v>
      </c>
      <c r="D232" s="1357">
        <v>147180.53</v>
      </c>
      <c r="E232" s="1343">
        <v>147180.53</v>
      </c>
      <c r="F232" s="1343"/>
      <c r="G232" s="1343"/>
      <c r="AD232" s="1343">
        <f>E232</f>
        <v>147180.53</v>
      </c>
    </row>
    <row r="233" spans="1:33" x14ac:dyDescent="0.2">
      <c r="A233" s="1345" t="s">
        <v>905</v>
      </c>
      <c r="B233" s="1345"/>
      <c r="C233" s="1345" t="s">
        <v>906</v>
      </c>
      <c r="D233" s="1357">
        <v>2219.0500000000002</v>
      </c>
      <c r="E233" s="1343">
        <v>2219.0500000000002</v>
      </c>
      <c r="F233" s="1343"/>
      <c r="G233" s="1343"/>
      <c r="AD233" s="1343">
        <f>E233</f>
        <v>2219.0500000000002</v>
      </c>
    </row>
    <row r="234" spans="1:33" x14ac:dyDescent="0.2">
      <c r="A234" t="s">
        <v>907</v>
      </c>
      <c r="C234" t="s">
        <v>908</v>
      </c>
      <c r="D234" s="1357">
        <v>-2797</v>
      </c>
      <c r="E234" s="1343">
        <v>-2797</v>
      </c>
      <c r="F234" s="1343"/>
      <c r="G234" s="1343"/>
      <c r="AE234" s="1343">
        <f>E234</f>
        <v>-2797</v>
      </c>
    </row>
    <row r="235" spans="1:33" x14ac:dyDescent="0.2">
      <c r="A235" t="s">
        <v>909</v>
      </c>
      <c r="C235" t="s">
        <v>910</v>
      </c>
      <c r="D235" s="1357">
        <v>-29262.99</v>
      </c>
      <c r="E235" s="1343">
        <v>-29262.99</v>
      </c>
      <c r="F235" s="1343"/>
      <c r="G235" s="1343"/>
      <c r="AF235" s="1348">
        <f>E235</f>
        <v>-29262.99</v>
      </c>
      <c r="AG235" s="1348"/>
    </row>
    <row r="236" spans="1:33" x14ac:dyDescent="0.2">
      <c r="A236" t="s">
        <v>911</v>
      </c>
      <c r="C236" t="s">
        <v>912</v>
      </c>
      <c r="D236" s="1357">
        <v>-44498.34</v>
      </c>
      <c r="E236" s="1343">
        <v>-44498.34</v>
      </c>
      <c r="F236" s="1343"/>
      <c r="G236" s="1343"/>
      <c r="AF236" s="1348">
        <f>E236</f>
        <v>-44498.34</v>
      </c>
      <c r="AG236" s="1348"/>
    </row>
    <row r="237" spans="1:33" x14ac:dyDescent="0.2">
      <c r="A237" t="s">
        <v>913</v>
      </c>
      <c r="C237" t="s">
        <v>914</v>
      </c>
      <c r="D237" s="1357">
        <v>-584245.67000000004</v>
      </c>
      <c r="E237" s="1343">
        <v>-584245.67000000004</v>
      </c>
      <c r="F237" s="1343"/>
      <c r="G237" s="1343"/>
      <c r="K237" s="1343">
        <f>E237</f>
        <v>-584245.67000000004</v>
      </c>
    </row>
    <row r="238" spans="1:33" x14ac:dyDescent="0.2">
      <c r="A238" t="s">
        <v>915</v>
      </c>
      <c r="C238" t="s">
        <v>916</v>
      </c>
      <c r="D238" s="1357">
        <v>-75197</v>
      </c>
      <c r="E238" s="1343">
        <v>-75197</v>
      </c>
      <c r="F238" s="1343"/>
      <c r="G238" s="1343"/>
      <c r="L238" s="1343">
        <f>E238</f>
        <v>-75197</v>
      </c>
    </row>
    <row r="239" spans="1:33" x14ac:dyDescent="0.2">
      <c r="A239" t="s">
        <v>917</v>
      </c>
      <c r="C239" t="s">
        <v>918</v>
      </c>
      <c r="D239" s="1357">
        <v>-95487.33</v>
      </c>
      <c r="E239" s="1343">
        <v>-95487.33</v>
      </c>
      <c r="F239" s="1343"/>
      <c r="G239" s="1343"/>
      <c r="L239" s="1343">
        <f>E239</f>
        <v>-95487.33</v>
      </c>
    </row>
    <row r="240" spans="1:33" x14ac:dyDescent="0.2">
      <c r="A240" t="s">
        <v>919</v>
      </c>
      <c r="C240" s="1345" t="s">
        <v>920</v>
      </c>
      <c r="D240" s="1357">
        <v>508723.26</v>
      </c>
      <c r="E240" s="1343">
        <v>508723.26</v>
      </c>
      <c r="F240" s="1343"/>
      <c r="G240" s="1343"/>
      <c r="R240" s="1343">
        <f t="shared" ref="R240:R276" si="9">E240</f>
        <v>508723.26</v>
      </c>
    </row>
    <row r="241" spans="1:18" x14ac:dyDescent="0.2">
      <c r="A241" t="s">
        <v>921</v>
      </c>
      <c r="C241" s="1345" t="s">
        <v>922</v>
      </c>
      <c r="D241" s="1357">
        <v>3801.7</v>
      </c>
      <c r="E241" s="1343">
        <v>3801.7</v>
      </c>
      <c r="F241" s="1343"/>
      <c r="G241" s="1343"/>
      <c r="R241" s="1343">
        <f t="shared" si="9"/>
        <v>3801.7</v>
      </c>
    </row>
    <row r="242" spans="1:18" x14ac:dyDescent="0.2">
      <c r="A242" t="s">
        <v>923</v>
      </c>
      <c r="C242" s="1345" t="s">
        <v>924</v>
      </c>
      <c r="D242" s="1357">
        <v>-2939.67</v>
      </c>
      <c r="E242" s="1343">
        <v>-2939.67</v>
      </c>
      <c r="F242" s="1343"/>
      <c r="G242" s="1343"/>
      <c r="R242" s="1343">
        <f t="shared" si="9"/>
        <v>-2939.67</v>
      </c>
    </row>
    <row r="243" spans="1:18" x14ac:dyDescent="0.2">
      <c r="A243" t="s">
        <v>925</v>
      </c>
      <c r="C243" s="1345" t="s">
        <v>926</v>
      </c>
      <c r="D243" s="1357">
        <v>26315.85</v>
      </c>
      <c r="E243" s="1343">
        <v>26315.85</v>
      </c>
      <c r="F243" s="1343"/>
      <c r="G243" s="1343"/>
      <c r="R243" s="1343">
        <f t="shared" si="9"/>
        <v>26315.85</v>
      </c>
    </row>
    <row r="244" spans="1:18" x14ac:dyDescent="0.2">
      <c r="A244" t="s">
        <v>927</v>
      </c>
      <c r="C244" s="1345" t="s">
        <v>928</v>
      </c>
      <c r="D244" s="1357">
        <v>22285.25</v>
      </c>
      <c r="E244" s="1343">
        <v>22285.25</v>
      </c>
      <c r="F244" s="1343"/>
      <c r="G244" s="1343"/>
      <c r="R244" s="1343">
        <f t="shared" si="9"/>
        <v>22285.25</v>
      </c>
    </row>
    <row r="245" spans="1:18" x14ac:dyDescent="0.2">
      <c r="A245" t="s">
        <v>929</v>
      </c>
      <c r="C245" s="1345" t="s">
        <v>930</v>
      </c>
      <c r="D245" s="1357">
        <v>11217.69</v>
      </c>
      <c r="E245" s="1343">
        <v>11217.69</v>
      </c>
      <c r="F245" s="1343"/>
      <c r="G245" s="1343"/>
      <c r="R245" s="1343">
        <f t="shared" si="9"/>
        <v>11217.69</v>
      </c>
    </row>
    <row r="246" spans="1:18" x14ac:dyDescent="0.2">
      <c r="A246" t="s">
        <v>931</v>
      </c>
      <c r="C246" s="1345" t="s">
        <v>932</v>
      </c>
      <c r="D246" s="1357">
        <v>9766.51</v>
      </c>
      <c r="E246" s="1343">
        <v>9766.51</v>
      </c>
      <c r="F246" s="1343"/>
      <c r="G246" s="1343"/>
      <c r="R246" s="1343">
        <f t="shared" si="9"/>
        <v>9766.51</v>
      </c>
    </row>
    <row r="247" spans="1:18" x14ac:dyDescent="0.2">
      <c r="A247" t="s">
        <v>933</v>
      </c>
      <c r="C247" s="1345" t="s">
        <v>934</v>
      </c>
      <c r="D247" s="1357">
        <v>23442.59</v>
      </c>
      <c r="E247" s="1343">
        <v>23442.59</v>
      </c>
      <c r="F247" s="1343"/>
      <c r="G247" s="1343"/>
      <c r="R247" s="1343">
        <f t="shared" si="9"/>
        <v>23442.59</v>
      </c>
    </row>
    <row r="248" spans="1:18" x14ac:dyDescent="0.2">
      <c r="A248" t="s">
        <v>935</v>
      </c>
      <c r="C248" s="1345" t="s">
        <v>936</v>
      </c>
      <c r="D248" s="658">
        <v>-804.96</v>
      </c>
      <c r="E248">
        <v>-804.96</v>
      </c>
      <c r="R248" s="1343">
        <f t="shared" si="9"/>
        <v>-804.96</v>
      </c>
    </row>
    <row r="249" spans="1:18" x14ac:dyDescent="0.2">
      <c r="A249" t="s">
        <v>937</v>
      </c>
      <c r="C249" s="1345" t="s">
        <v>938</v>
      </c>
      <c r="D249" s="1357">
        <v>38428.69</v>
      </c>
      <c r="E249" s="1343">
        <v>38428.69</v>
      </c>
      <c r="F249" s="1343"/>
      <c r="G249" s="1343"/>
      <c r="R249" s="1343">
        <f t="shared" si="9"/>
        <v>38428.69</v>
      </c>
    </row>
    <row r="250" spans="1:18" x14ac:dyDescent="0.2">
      <c r="A250" t="s">
        <v>939</v>
      </c>
      <c r="C250" s="1345" t="s">
        <v>940</v>
      </c>
      <c r="D250" s="658">
        <v>240</v>
      </c>
      <c r="E250">
        <v>240</v>
      </c>
      <c r="R250" s="1343">
        <f t="shared" si="9"/>
        <v>240</v>
      </c>
    </row>
    <row r="251" spans="1:18" x14ac:dyDescent="0.2">
      <c r="A251" t="s">
        <v>941</v>
      </c>
      <c r="C251" s="1345" t="s">
        <v>942</v>
      </c>
      <c r="D251" s="1357">
        <v>3296.03</v>
      </c>
      <c r="E251" s="1343">
        <v>3296.03</v>
      </c>
      <c r="F251" s="1343"/>
      <c r="G251" s="1343"/>
      <c r="R251" s="1343">
        <f t="shared" si="9"/>
        <v>3296.03</v>
      </c>
    </row>
    <row r="252" spans="1:18" x14ac:dyDescent="0.2">
      <c r="A252" t="s">
        <v>943</v>
      </c>
      <c r="C252" s="1345" t="s">
        <v>944</v>
      </c>
      <c r="D252" s="658">
        <v>0</v>
      </c>
      <c r="E252">
        <v>0</v>
      </c>
      <c r="R252" s="1343">
        <f t="shared" si="9"/>
        <v>0</v>
      </c>
    </row>
    <row r="253" spans="1:18" x14ac:dyDescent="0.2">
      <c r="A253" t="s">
        <v>945</v>
      </c>
      <c r="C253" s="1345" t="s">
        <v>946</v>
      </c>
      <c r="D253" s="658">
        <v>213.59</v>
      </c>
      <c r="E253">
        <v>213.59</v>
      </c>
      <c r="R253" s="1343">
        <f t="shared" si="9"/>
        <v>213.59</v>
      </c>
    </row>
    <row r="254" spans="1:18" x14ac:dyDescent="0.2">
      <c r="A254" t="s">
        <v>947</v>
      </c>
      <c r="C254" s="1345" t="s">
        <v>948</v>
      </c>
      <c r="D254" s="1357">
        <v>2647.08</v>
      </c>
      <c r="E254" s="1343">
        <v>2647.08</v>
      </c>
      <c r="F254" s="1343"/>
      <c r="G254" s="1343"/>
      <c r="R254" s="1343">
        <f t="shared" si="9"/>
        <v>2647.08</v>
      </c>
    </row>
    <row r="255" spans="1:18" x14ac:dyDescent="0.2">
      <c r="A255" t="s">
        <v>949</v>
      </c>
      <c r="C255" s="1345" t="s">
        <v>950</v>
      </c>
      <c r="D255" s="658">
        <v>4.0199999999999996</v>
      </c>
      <c r="E255">
        <v>4.0199999999999996</v>
      </c>
      <c r="R255" s="1343">
        <f t="shared" si="9"/>
        <v>4.0199999999999996</v>
      </c>
    </row>
    <row r="256" spans="1:18" x14ac:dyDescent="0.2">
      <c r="A256" t="s">
        <v>951</v>
      </c>
      <c r="C256" s="1345" t="s">
        <v>952</v>
      </c>
      <c r="D256" s="658">
        <v>685.91</v>
      </c>
      <c r="E256">
        <v>685.91</v>
      </c>
      <c r="R256" s="1343">
        <f t="shared" si="9"/>
        <v>685.91</v>
      </c>
    </row>
    <row r="257" spans="1:18" x14ac:dyDescent="0.2">
      <c r="A257" t="s">
        <v>953</v>
      </c>
      <c r="C257" s="1345" t="s">
        <v>954</v>
      </c>
      <c r="D257" s="658">
        <v>212.28</v>
      </c>
      <c r="E257">
        <v>212.28</v>
      </c>
      <c r="R257" s="1343">
        <f t="shared" si="9"/>
        <v>212.28</v>
      </c>
    </row>
    <row r="258" spans="1:18" x14ac:dyDescent="0.2">
      <c r="A258" t="s">
        <v>955</v>
      </c>
      <c r="C258" s="1345" t="s">
        <v>956</v>
      </c>
      <c r="D258" s="1357">
        <v>70242.679999999993</v>
      </c>
      <c r="E258" s="1343">
        <v>70242.679999999993</v>
      </c>
      <c r="F258" s="1343"/>
      <c r="G258" s="1343"/>
      <c r="R258" s="1343">
        <f t="shared" si="9"/>
        <v>70242.679999999993</v>
      </c>
    </row>
    <row r="259" spans="1:18" x14ac:dyDescent="0.2">
      <c r="A259" t="s">
        <v>957</v>
      </c>
      <c r="C259" s="1345" t="s">
        <v>958</v>
      </c>
      <c r="D259" s="1357">
        <v>1747.77</v>
      </c>
      <c r="E259" s="1343">
        <v>1747.77</v>
      </c>
      <c r="F259" s="1343"/>
      <c r="G259" s="1343"/>
      <c r="R259" s="1343">
        <f t="shared" si="9"/>
        <v>1747.77</v>
      </c>
    </row>
    <row r="260" spans="1:18" x14ac:dyDescent="0.2">
      <c r="A260" t="s">
        <v>959</v>
      </c>
      <c r="C260" s="1345" t="s">
        <v>960</v>
      </c>
      <c r="D260" s="658">
        <v>367.64</v>
      </c>
      <c r="E260">
        <v>367.64</v>
      </c>
      <c r="R260" s="1343">
        <f t="shared" si="9"/>
        <v>367.64</v>
      </c>
    </row>
    <row r="261" spans="1:18" x14ac:dyDescent="0.2">
      <c r="A261" t="s">
        <v>961</v>
      </c>
      <c r="C261" s="1345" t="s">
        <v>962</v>
      </c>
      <c r="D261" s="658">
        <v>-0.06</v>
      </c>
      <c r="E261">
        <v>-0.06</v>
      </c>
      <c r="O261" s="1343">
        <f>E261</f>
        <v>-0.06</v>
      </c>
    </row>
    <row r="262" spans="1:18" x14ac:dyDescent="0.2">
      <c r="A262" t="s">
        <v>963</v>
      </c>
      <c r="C262" s="1345" t="s">
        <v>964</v>
      </c>
      <c r="D262" s="658">
        <v>0</v>
      </c>
      <c r="E262">
        <v>0</v>
      </c>
      <c r="R262" s="1343">
        <f t="shared" si="9"/>
        <v>0</v>
      </c>
    </row>
    <row r="263" spans="1:18" x14ac:dyDescent="0.2">
      <c r="A263" t="s">
        <v>965</v>
      </c>
      <c r="C263" s="1345" t="s">
        <v>966</v>
      </c>
      <c r="D263" s="1357">
        <v>2005.9</v>
      </c>
      <c r="E263" s="1343">
        <v>2005.9</v>
      </c>
      <c r="F263" s="1343"/>
      <c r="G263" s="1343"/>
      <c r="R263" s="1343">
        <f t="shared" si="9"/>
        <v>2005.9</v>
      </c>
    </row>
    <row r="264" spans="1:18" x14ac:dyDescent="0.2">
      <c r="A264" t="s">
        <v>967</v>
      </c>
      <c r="C264" s="1345" t="s">
        <v>968</v>
      </c>
      <c r="D264" s="658">
        <v>54</v>
      </c>
      <c r="E264">
        <v>54</v>
      </c>
      <c r="R264" s="1343">
        <f t="shared" si="9"/>
        <v>54</v>
      </c>
    </row>
    <row r="265" spans="1:18" x14ac:dyDescent="0.2">
      <c r="A265" t="s">
        <v>969</v>
      </c>
      <c r="C265" s="1345" t="s">
        <v>970</v>
      </c>
      <c r="D265" s="1357">
        <v>3332.6</v>
      </c>
      <c r="E265" s="1343">
        <v>3332.6</v>
      </c>
      <c r="F265" s="1343"/>
      <c r="G265" s="1343"/>
      <c r="R265" s="1343">
        <f t="shared" si="9"/>
        <v>3332.6</v>
      </c>
    </row>
    <row r="266" spans="1:18" x14ac:dyDescent="0.2">
      <c r="A266" t="s">
        <v>971</v>
      </c>
      <c r="C266" s="1345" t="s">
        <v>972</v>
      </c>
      <c r="D266" s="1357">
        <v>1600</v>
      </c>
      <c r="E266" s="1343">
        <v>1600</v>
      </c>
      <c r="F266" s="1343"/>
      <c r="G266" s="1343"/>
      <c r="R266" s="1343">
        <f t="shared" si="9"/>
        <v>1600</v>
      </c>
    </row>
    <row r="267" spans="1:18" x14ac:dyDescent="0.2">
      <c r="A267" t="s">
        <v>973</v>
      </c>
      <c r="C267" s="1345" t="s">
        <v>974</v>
      </c>
      <c r="D267" s="658">
        <v>0</v>
      </c>
      <c r="E267">
        <v>0</v>
      </c>
      <c r="R267" s="1343">
        <f t="shared" si="9"/>
        <v>0</v>
      </c>
    </row>
    <row r="268" spans="1:18" x14ac:dyDescent="0.2">
      <c r="A268" t="s">
        <v>975</v>
      </c>
      <c r="C268" s="1345" t="s">
        <v>976</v>
      </c>
      <c r="D268" s="658">
        <v>302.39999999999998</v>
      </c>
      <c r="E268">
        <v>302.39999999999998</v>
      </c>
      <c r="R268" s="1343">
        <f t="shared" si="9"/>
        <v>302.39999999999998</v>
      </c>
    </row>
    <row r="269" spans="1:18" x14ac:dyDescent="0.2">
      <c r="A269" t="s">
        <v>977</v>
      </c>
      <c r="C269" s="1345" t="s">
        <v>978</v>
      </c>
      <c r="D269" s="1357">
        <v>1178.26</v>
      </c>
      <c r="E269" s="1343">
        <v>1178.26</v>
      </c>
      <c r="F269" s="1343"/>
      <c r="G269" s="1343"/>
      <c r="R269" s="1343">
        <f t="shared" si="9"/>
        <v>1178.26</v>
      </c>
    </row>
    <row r="270" spans="1:18" x14ac:dyDescent="0.2">
      <c r="A270" t="s">
        <v>979</v>
      </c>
      <c r="C270" s="1345" t="s">
        <v>980</v>
      </c>
      <c r="D270" s="1357">
        <v>1176.1500000000001</v>
      </c>
      <c r="E270" s="1343">
        <v>1176.1500000000001</v>
      </c>
      <c r="F270" s="1343"/>
      <c r="G270" s="1343"/>
      <c r="R270" s="1343">
        <f t="shared" si="9"/>
        <v>1176.1500000000001</v>
      </c>
    </row>
    <row r="271" spans="1:18" x14ac:dyDescent="0.2">
      <c r="A271" t="s">
        <v>981</v>
      </c>
      <c r="C271" s="1345" t="s">
        <v>982</v>
      </c>
      <c r="D271" s="658">
        <v>-603.92999999999995</v>
      </c>
      <c r="E271">
        <v>-603.92999999999995</v>
      </c>
      <c r="R271" s="1343">
        <f t="shared" si="9"/>
        <v>-603.92999999999995</v>
      </c>
    </row>
    <row r="272" spans="1:18" x14ac:dyDescent="0.2">
      <c r="A272" t="s">
        <v>983</v>
      </c>
      <c r="C272" s="1345" t="s">
        <v>984</v>
      </c>
      <c r="D272" s="658">
        <v>960</v>
      </c>
      <c r="E272">
        <v>960</v>
      </c>
      <c r="R272" s="1343">
        <f t="shared" si="9"/>
        <v>960</v>
      </c>
    </row>
    <row r="273" spans="1:36" x14ac:dyDescent="0.2">
      <c r="A273" t="s">
        <v>985</v>
      </c>
      <c r="C273" s="1345" t="s">
        <v>986</v>
      </c>
      <c r="D273" s="1357">
        <v>1638.85</v>
      </c>
      <c r="E273" s="1343">
        <v>1638.85</v>
      </c>
      <c r="F273" s="1343"/>
      <c r="G273" s="1343"/>
      <c r="R273" s="1343">
        <f t="shared" si="9"/>
        <v>1638.85</v>
      </c>
    </row>
    <row r="274" spans="1:36" x14ac:dyDescent="0.2">
      <c r="A274" t="s">
        <v>987</v>
      </c>
      <c r="C274" s="1345" t="s">
        <v>988</v>
      </c>
      <c r="D274" s="1357">
        <v>3253.96</v>
      </c>
      <c r="E274" s="1343">
        <v>3253.96</v>
      </c>
      <c r="F274" s="1343"/>
      <c r="G274" s="1343"/>
      <c r="R274" s="1343">
        <f t="shared" si="9"/>
        <v>3253.96</v>
      </c>
    </row>
    <row r="275" spans="1:36" x14ac:dyDescent="0.2">
      <c r="A275" t="s">
        <v>989</v>
      </c>
      <c r="C275" s="1345" t="s">
        <v>990</v>
      </c>
      <c r="D275" s="1357">
        <v>14717.74</v>
      </c>
      <c r="E275" s="1343">
        <v>14717.74</v>
      </c>
      <c r="F275" s="1343"/>
      <c r="G275" s="1343"/>
      <c r="R275" s="1343">
        <f t="shared" si="9"/>
        <v>14717.74</v>
      </c>
    </row>
    <row r="276" spans="1:36" x14ac:dyDescent="0.2">
      <c r="A276" t="s">
        <v>991</v>
      </c>
      <c r="C276" s="1345" t="s">
        <v>992</v>
      </c>
      <c r="D276" s="658">
        <v>361.1</v>
      </c>
      <c r="E276">
        <v>361.1</v>
      </c>
      <c r="R276" s="1343">
        <f t="shared" si="9"/>
        <v>361.1</v>
      </c>
    </row>
    <row r="277" spans="1:36" x14ac:dyDescent="0.2">
      <c r="A277" s="659" t="s">
        <v>993</v>
      </c>
      <c r="B277" s="659"/>
      <c r="C277" s="1352" t="s">
        <v>994</v>
      </c>
      <c r="D277" s="1357">
        <v>4325.24</v>
      </c>
      <c r="E277" s="1343">
        <v>4325.24</v>
      </c>
      <c r="F277" s="1343"/>
      <c r="G277" s="1343"/>
      <c r="R277" s="1346"/>
      <c r="AH277" s="1343">
        <f>E277</f>
        <v>4325.24</v>
      </c>
      <c r="AI277" s="1343"/>
      <c r="AJ277" s="1343"/>
    </row>
    <row r="278" spans="1:36" x14ac:dyDescent="0.2">
      <c r="A278" t="s">
        <v>995</v>
      </c>
      <c r="C278" t="s">
        <v>996</v>
      </c>
      <c r="D278" s="1357">
        <v>-37530.31</v>
      </c>
      <c r="E278" s="1343">
        <v>-37530.31</v>
      </c>
      <c r="F278" s="1343"/>
      <c r="G278" s="1343"/>
      <c r="AJ278" s="1343">
        <f>E278</f>
        <v>-37530.31</v>
      </c>
    </row>
    <row r="279" spans="1:36" x14ac:dyDescent="0.2">
      <c r="A279" t="s">
        <v>2161</v>
      </c>
      <c r="C279" s="1345" t="s">
        <v>2162</v>
      </c>
      <c r="D279" s="1357">
        <v>97935.1</v>
      </c>
      <c r="E279" s="1343">
        <v>97935.1</v>
      </c>
      <c r="F279" s="1343"/>
      <c r="G279" s="1343"/>
      <c r="W279" s="1343">
        <f>E279</f>
        <v>97935.1</v>
      </c>
      <c r="AH279" s="1343"/>
      <c r="AI279" s="1343"/>
      <c r="AJ279" s="1343"/>
    </row>
    <row r="280" spans="1:36" x14ac:dyDescent="0.2">
      <c r="A280" t="s">
        <v>2163</v>
      </c>
      <c r="C280" t="s">
        <v>2164</v>
      </c>
      <c r="D280" s="1357">
        <v>448534.36</v>
      </c>
      <c r="E280" s="1343">
        <v>448534.36</v>
      </c>
      <c r="F280" s="1343"/>
      <c r="G280" s="1343"/>
      <c r="W280" s="1343">
        <f>E280</f>
        <v>448534.36</v>
      </c>
    </row>
    <row r="281" spans="1:36" x14ac:dyDescent="0.2">
      <c r="A281" s="659" t="s">
        <v>2165</v>
      </c>
      <c r="B281" s="659"/>
      <c r="C281" s="659" t="s">
        <v>2166</v>
      </c>
      <c r="D281" s="1357">
        <v>-25000</v>
      </c>
      <c r="E281" s="1343">
        <v>-25000</v>
      </c>
      <c r="F281" s="1343"/>
      <c r="G281" s="1343"/>
      <c r="AH281" s="1346">
        <f>E281</f>
        <v>-25000</v>
      </c>
      <c r="AI281" s="1346"/>
      <c r="AJ281" s="1346"/>
    </row>
    <row r="282" spans="1:36" x14ac:dyDescent="0.2">
      <c r="A282" t="s">
        <v>2167</v>
      </c>
      <c r="C282" t="s">
        <v>2168</v>
      </c>
      <c r="D282" s="1357">
        <v>-314400</v>
      </c>
      <c r="E282" s="1343">
        <v>-314400</v>
      </c>
      <c r="F282" s="1343"/>
      <c r="G282" s="1343"/>
      <c r="AJ282" s="1343">
        <f>E282</f>
        <v>-314400</v>
      </c>
    </row>
    <row r="283" spans="1:36" x14ac:dyDescent="0.2">
      <c r="A283" t="s">
        <v>2169</v>
      </c>
      <c r="C283" t="s">
        <v>2170</v>
      </c>
      <c r="D283" s="1357">
        <v>1000</v>
      </c>
      <c r="E283" s="1343">
        <v>1000</v>
      </c>
      <c r="F283" s="1343"/>
      <c r="G283" s="1343"/>
      <c r="AC283" s="1344">
        <f>E283</f>
        <v>1000</v>
      </c>
    </row>
    <row r="284" spans="1:36" x14ac:dyDescent="0.2">
      <c r="A284" t="s">
        <v>2171</v>
      </c>
      <c r="C284" t="s">
        <v>2172</v>
      </c>
      <c r="D284" s="658">
        <v>200</v>
      </c>
      <c r="E284">
        <v>200</v>
      </c>
      <c r="AC284" s="1351">
        <f>E284</f>
        <v>200</v>
      </c>
    </row>
    <row r="285" spans="1:36" x14ac:dyDescent="0.2">
      <c r="A285" t="s">
        <v>2173</v>
      </c>
      <c r="C285" t="s">
        <v>2174</v>
      </c>
      <c r="D285" s="658">
        <v>0</v>
      </c>
      <c r="E285">
        <v>0</v>
      </c>
      <c r="AH285">
        <f>E285</f>
        <v>0</v>
      </c>
    </row>
    <row r="286" spans="1:36" x14ac:dyDescent="0.2">
      <c r="A286" t="s">
        <v>2175</v>
      </c>
      <c r="C286" t="s">
        <v>2176</v>
      </c>
      <c r="D286" s="658">
        <v>0</v>
      </c>
      <c r="E286">
        <v>0</v>
      </c>
      <c r="AD286">
        <f t="shared" ref="AD286:AD300" si="10">E286</f>
        <v>0</v>
      </c>
    </row>
    <row r="287" spans="1:36" x14ac:dyDescent="0.2">
      <c r="A287" t="s">
        <v>2177</v>
      </c>
      <c r="C287" t="s">
        <v>2178</v>
      </c>
      <c r="D287" s="1357">
        <v>3745</v>
      </c>
      <c r="E287" s="1343">
        <v>3745</v>
      </c>
      <c r="F287" s="1343"/>
      <c r="G287" s="1343"/>
      <c r="AD287" s="1343">
        <f t="shared" si="10"/>
        <v>3745</v>
      </c>
    </row>
    <row r="288" spans="1:36" x14ac:dyDescent="0.2">
      <c r="A288" t="s">
        <v>2179</v>
      </c>
      <c r="C288" t="s">
        <v>2180</v>
      </c>
      <c r="D288" s="1357">
        <v>11930</v>
      </c>
      <c r="E288" s="1343">
        <v>11930</v>
      </c>
      <c r="F288" s="1343"/>
      <c r="G288" s="1343"/>
      <c r="AD288" s="1343">
        <f t="shared" si="10"/>
        <v>11930</v>
      </c>
    </row>
    <row r="289" spans="1:39" x14ac:dyDescent="0.2">
      <c r="A289" t="s">
        <v>2181</v>
      </c>
      <c r="C289" t="s">
        <v>2182</v>
      </c>
      <c r="D289" s="658">
        <v>46.65</v>
      </c>
      <c r="E289">
        <v>46.65</v>
      </c>
      <c r="AD289">
        <f t="shared" si="10"/>
        <v>46.65</v>
      </c>
    </row>
    <row r="290" spans="1:39" x14ac:dyDescent="0.2">
      <c r="A290" t="s">
        <v>2183</v>
      </c>
      <c r="C290" t="s">
        <v>2184</v>
      </c>
      <c r="D290" s="658">
        <v>0</v>
      </c>
      <c r="E290">
        <v>0</v>
      </c>
      <c r="AD290">
        <f t="shared" si="10"/>
        <v>0</v>
      </c>
    </row>
    <row r="291" spans="1:39" x14ac:dyDescent="0.2">
      <c r="A291" t="s">
        <v>2185</v>
      </c>
      <c r="C291" t="s">
        <v>2186</v>
      </c>
      <c r="D291" s="658">
        <v>-37.08</v>
      </c>
      <c r="E291">
        <v>-37.08</v>
      </c>
      <c r="AD291">
        <f t="shared" si="10"/>
        <v>-37.08</v>
      </c>
    </row>
    <row r="292" spans="1:39" x14ac:dyDescent="0.2">
      <c r="A292" t="s">
        <v>2187</v>
      </c>
      <c r="C292" t="s">
        <v>2188</v>
      </c>
      <c r="D292" s="1357">
        <v>250232.65</v>
      </c>
      <c r="E292" s="1343">
        <v>250232.65</v>
      </c>
      <c r="F292" s="1343"/>
      <c r="G292" s="1343"/>
      <c r="AD292" s="1343">
        <f t="shared" si="10"/>
        <v>250232.65</v>
      </c>
    </row>
    <row r="293" spans="1:39" x14ac:dyDescent="0.2">
      <c r="A293" t="s">
        <v>2189</v>
      </c>
      <c r="C293" t="s">
        <v>2190</v>
      </c>
      <c r="D293" s="658">
        <v>0</v>
      </c>
      <c r="E293">
        <v>0</v>
      </c>
      <c r="AD293">
        <f t="shared" si="10"/>
        <v>0</v>
      </c>
    </row>
    <row r="294" spans="1:39" x14ac:dyDescent="0.2">
      <c r="A294" t="s">
        <v>2191</v>
      </c>
      <c r="C294" t="s">
        <v>2192</v>
      </c>
      <c r="D294" s="1357">
        <v>4796.72</v>
      </c>
      <c r="E294" s="1343">
        <v>4796.72</v>
      </c>
      <c r="F294" s="1343"/>
      <c r="G294" s="1343"/>
      <c r="AD294" s="1343">
        <f t="shared" si="10"/>
        <v>4796.72</v>
      </c>
    </row>
    <row r="295" spans="1:39" x14ac:dyDescent="0.2">
      <c r="A295" t="s">
        <v>2193</v>
      </c>
      <c r="C295" t="s">
        <v>2194</v>
      </c>
      <c r="D295" s="1357">
        <v>6895.45</v>
      </c>
      <c r="E295" s="1343">
        <v>6895.45</v>
      </c>
      <c r="F295" s="1343"/>
      <c r="G295" s="1343"/>
      <c r="AD295" s="1343">
        <f t="shared" si="10"/>
        <v>6895.45</v>
      </c>
    </row>
    <row r="296" spans="1:39" x14ac:dyDescent="0.2">
      <c r="A296" t="s">
        <v>2195</v>
      </c>
      <c r="C296" t="s">
        <v>2196</v>
      </c>
      <c r="D296" s="658">
        <v>0</v>
      </c>
      <c r="E296">
        <v>0</v>
      </c>
      <c r="AD296" s="1343">
        <f t="shared" si="10"/>
        <v>0</v>
      </c>
    </row>
    <row r="297" spans="1:39" x14ac:dyDescent="0.2">
      <c r="A297" t="s">
        <v>2197</v>
      </c>
      <c r="C297" t="s">
        <v>2198</v>
      </c>
      <c r="D297" s="658">
        <v>0</v>
      </c>
      <c r="E297">
        <v>0</v>
      </c>
      <c r="AD297" s="1343">
        <f t="shared" si="10"/>
        <v>0</v>
      </c>
    </row>
    <row r="298" spans="1:39" x14ac:dyDescent="0.2">
      <c r="A298" t="s">
        <v>2199</v>
      </c>
      <c r="C298" t="s">
        <v>2200</v>
      </c>
      <c r="D298" s="658">
        <v>0</v>
      </c>
      <c r="E298">
        <v>0</v>
      </c>
      <c r="AD298" s="1343">
        <f t="shared" si="10"/>
        <v>0</v>
      </c>
    </row>
    <row r="299" spans="1:39" x14ac:dyDescent="0.2">
      <c r="A299" t="s">
        <v>2201</v>
      </c>
      <c r="C299" t="s">
        <v>2202</v>
      </c>
      <c r="D299" s="658">
        <v>0</v>
      </c>
      <c r="E299">
        <v>0</v>
      </c>
      <c r="AD299" s="1343">
        <f t="shared" si="10"/>
        <v>0</v>
      </c>
    </row>
    <row r="300" spans="1:39" x14ac:dyDescent="0.2">
      <c r="A300" t="s">
        <v>2203</v>
      </c>
      <c r="C300" t="s">
        <v>2204</v>
      </c>
      <c r="D300" s="1357">
        <v>9573.5499999999993</v>
      </c>
      <c r="E300" s="1343">
        <v>9573.5499999999993</v>
      </c>
      <c r="F300" s="1343"/>
      <c r="G300" s="1343"/>
      <c r="AD300" s="1343">
        <f t="shared" si="10"/>
        <v>9573.5499999999993</v>
      </c>
    </row>
    <row r="301" spans="1:39" x14ac:dyDescent="0.2">
      <c r="A301" t="s">
        <v>2205</v>
      </c>
      <c r="C301" t="s">
        <v>2206</v>
      </c>
      <c r="D301" s="1357">
        <v>25564.49</v>
      </c>
      <c r="E301" s="1343">
        <v>25564.49</v>
      </c>
      <c r="F301" s="1343"/>
      <c r="G301" s="1343"/>
      <c r="AM301" s="1343">
        <f>E301</f>
        <v>25564.49</v>
      </c>
    </row>
    <row r="302" spans="1:39" x14ac:dyDescent="0.2">
      <c r="A302" t="s">
        <v>2207</v>
      </c>
      <c r="C302" t="s">
        <v>2208</v>
      </c>
      <c r="D302" s="1357">
        <v>7775.82</v>
      </c>
      <c r="E302" s="1343">
        <v>7775.82</v>
      </c>
      <c r="F302" s="1343"/>
      <c r="G302" s="1343"/>
      <c r="AM302" s="1343">
        <f>E302</f>
        <v>7775.82</v>
      </c>
    </row>
    <row r="303" spans="1:39" x14ac:dyDescent="0.2">
      <c r="A303" t="s">
        <v>2209</v>
      </c>
      <c r="C303" t="s">
        <v>2210</v>
      </c>
      <c r="D303" s="658">
        <v>0</v>
      </c>
      <c r="E303">
        <v>0</v>
      </c>
      <c r="AF303">
        <f>E303</f>
        <v>0</v>
      </c>
    </row>
    <row r="304" spans="1:39" x14ac:dyDescent="0.2">
      <c r="A304" t="s">
        <v>625</v>
      </c>
      <c r="C304" s="1350">
        <v>39159</v>
      </c>
    </row>
    <row r="306" spans="1:33" x14ac:dyDescent="0.2">
      <c r="A306" t="s">
        <v>1897</v>
      </c>
      <c r="C306" t="s">
        <v>3045</v>
      </c>
    </row>
    <row r="307" spans="1:33" x14ac:dyDescent="0.2">
      <c r="A307" t="s">
        <v>2211</v>
      </c>
      <c r="C307" t="s">
        <v>2212</v>
      </c>
      <c r="D307" s="1357">
        <v>-89510.63</v>
      </c>
      <c r="E307" s="1343">
        <v>-89510.63</v>
      </c>
      <c r="F307" s="1343"/>
      <c r="G307" s="1343"/>
      <c r="AF307" s="1348">
        <f t="shared" ref="AF307:AF327" si="11">E307</f>
        <v>-89510.63</v>
      </c>
      <c r="AG307" s="1348"/>
    </row>
    <row r="308" spans="1:33" x14ac:dyDescent="0.2">
      <c r="A308" t="s">
        <v>2213</v>
      </c>
      <c r="C308" t="s">
        <v>2214</v>
      </c>
      <c r="D308" s="658">
        <v>-227.16</v>
      </c>
      <c r="E308">
        <v>-227.16</v>
      </c>
      <c r="AF308" s="659">
        <f t="shared" si="11"/>
        <v>-227.16</v>
      </c>
      <c r="AG308" s="659"/>
    </row>
    <row r="309" spans="1:33" x14ac:dyDescent="0.2">
      <c r="A309" t="s">
        <v>2215</v>
      </c>
      <c r="C309" t="s">
        <v>2216</v>
      </c>
      <c r="D309" s="658">
        <v>-175.39</v>
      </c>
      <c r="E309">
        <v>-175.39</v>
      </c>
      <c r="AF309" s="659">
        <f t="shared" si="11"/>
        <v>-175.39</v>
      </c>
      <c r="AG309" s="659"/>
    </row>
    <row r="310" spans="1:33" x14ac:dyDescent="0.2">
      <c r="A310" t="s">
        <v>2217</v>
      </c>
      <c r="C310" t="s">
        <v>2218</v>
      </c>
      <c r="D310" s="1357">
        <v>-443248.12</v>
      </c>
      <c r="E310" s="1343">
        <v>-443248.12</v>
      </c>
      <c r="F310" s="1343"/>
      <c r="G310" s="1343"/>
      <c r="AF310" s="1348">
        <f t="shared" si="11"/>
        <v>-443248.12</v>
      </c>
      <c r="AG310" s="1348"/>
    </row>
    <row r="311" spans="1:33" x14ac:dyDescent="0.2">
      <c r="A311" t="s">
        <v>2219</v>
      </c>
      <c r="C311" t="s">
        <v>2220</v>
      </c>
      <c r="D311" s="1357">
        <v>-124735.82</v>
      </c>
      <c r="E311" s="1343">
        <v>-124735.82</v>
      </c>
      <c r="F311" s="1343"/>
      <c r="G311" s="1343"/>
      <c r="AF311" s="1348">
        <f t="shared" si="11"/>
        <v>-124735.82</v>
      </c>
      <c r="AG311" s="1348"/>
    </row>
    <row r="312" spans="1:33" x14ac:dyDescent="0.2">
      <c r="A312" t="s">
        <v>2221</v>
      </c>
      <c r="C312" t="s">
        <v>2222</v>
      </c>
      <c r="D312" s="658">
        <v>-63.31</v>
      </c>
      <c r="E312">
        <v>-63.31</v>
      </c>
      <c r="AF312" s="1348">
        <f t="shared" si="11"/>
        <v>-63.31</v>
      </c>
      <c r="AG312" s="1348"/>
    </row>
    <row r="313" spans="1:33" x14ac:dyDescent="0.2">
      <c r="A313" t="s">
        <v>2223</v>
      </c>
      <c r="C313" t="s">
        <v>2224</v>
      </c>
      <c r="D313" s="658">
        <v>0</v>
      </c>
      <c r="E313">
        <v>0</v>
      </c>
      <c r="AF313" s="1343">
        <f t="shared" si="11"/>
        <v>0</v>
      </c>
      <c r="AG313" s="1343"/>
    </row>
    <row r="314" spans="1:33" x14ac:dyDescent="0.2">
      <c r="A314" t="s">
        <v>2225</v>
      </c>
      <c r="C314" t="s">
        <v>2226</v>
      </c>
      <c r="D314" s="658">
        <v>0</v>
      </c>
      <c r="E314">
        <v>0</v>
      </c>
      <c r="AF314" s="1343">
        <f t="shared" si="11"/>
        <v>0</v>
      </c>
      <c r="AG314" s="1343"/>
    </row>
    <row r="315" spans="1:33" x14ac:dyDescent="0.2">
      <c r="A315" t="s">
        <v>2227</v>
      </c>
      <c r="C315" t="s">
        <v>2228</v>
      </c>
      <c r="D315" s="1357">
        <v>-267304.65999999997</v>
      </c>
      <c r="E315" s="1343">
        <v>-267304.65999999997</v>
      </c>
      <c r="F315" s="1343"/>
      <c r="G315" s="1343"/>
      <c r="AF315" s="1348">
        <f t="shared" si="11"/>
        <v>-267304.65999999997</v>
      </c>
      <c r="AG315" s="1348"/>
    </row>
    <row r="316" spans="1:33" x14ac:dyDescent="0.2">
      <c r="A316" t="s">
        <v>2229</v>
      </c>
      <c r="C316" t="s">
        <v>2230</v>
      </c>
      <c r="D316" s="1357">
        <v>-357224.72</v>
      </c>
      <c r="E316" s="1343">
        <v>-357224.72</v>
      </c>
      <c r="F316" s="1343"/>
      <c r="G316" s="1343"/>
      <c r="AF316" s="1348">
        <f t="shared" si="11"/>
        <v>-357224.72</v>
      </c>
      <c r="AG316" s="1348"/>
    </row>
    <row r="317" spans="1:33" x14ac:dyDescent="0.2">
      <c r="A317" t="s">
        <v>2231</v>
      </c>
      <c r="C317" t="s">
        <v>2018</v>
      </c>
      <c r="D317" s="658">
        <v>0</v>
      </c>
      <c r="E317">
        <v>0</v>
      </c>
      <c r="AF317" s="1343">
        <f t="shared" si="11"/>
        <v>0</v>
      </c>
      <c r="AG317" s="1343"/>
    </row>
    <row r="318" spans="1:33" x14ac:dyDescent="0.2">
      <c r="A318" t="s">
        <v>2232</v>
      </c>
      <c r="C318" t="s">
        <v>2233</v>
      </c>
      <c r="D318" s="658">
        <v>0</v>
      </c>
      <c r="E318">
        <v>0</v>
      </c>
      <c r="AF318" s="1343">
        <f t="shared" si="11"/>
        <v>0</v>
      </c>
      <c r="AG318" s="1343"/>
    </row>
    <row r="319" spans="1:33" x14ac:dyDescent="0.2">
      <c r="A319" t="s">
        <v>2234</v>
      </c>
      <c r="C319" t="s">
        <v>2235</v>
      </c>
      <c r="D319" s="1357">
        <v>-10464.469999999999</v>
      </c>
      <c r="E319" s="1343">
        <v>-10464.469999999999</v>
      </c>
      <c r="F319" s="1343"/>
      <c r="G319" s="1343"/>
      <c r="AF319" s="1348">
        <f t="shared" si="11"/>
        <v>-10464.469999999999</v>
      </c>
      <c r="AG319" s="1348"/>
    </row>
    <row r="320" spans="1:33" x14ac:dyDescent="0.2">
      <c r="A320" t="s">
        <v>2236</v>
      </c>
      <c r="C320" t="s">
        <v>2237</v>
      </c>
      <c r="D320" s="1357">
        <v>-7687.95</v>
      </c>
      <c r="E320" s="1343">
        <v>-7687.95</v>
      </c>
      <c r="F320" s="1343"/>
      <c r="G320" s="1343"/>
      <c r="AF320" s="1348">
        <f t="shared" si="11"/>
        <v>-7687.95</v>
      </c>
      <c r="AG320" s="1348"/>
    </row>
    <row r="321" spans="1:33" x14ac:dyDescent="0.2">
      <c r="A321" t="s">
        <v>2238</v>
      </c>
      <c r="C321" t="s">
        <v>2239</v>
      </c>
      <c r="D321" s="658">
        <v>51.84</v>
      </c>
      <c r="E321">
        <v>51.84</v>
      </c>
      <c r="AF321" s="1348">
        <f t="shared" si="11"/>
        <v>51.84</v>
      </c>
      <c r="AG321" s="1348"/>
    </row>
    <row r="322" spans="1:33" x14ac:dyDescent="0.2">
      <c r="A322" t="s">
        <v>2240</v>
      </c>
      <c r="C322" t="s">
        <v>2241</v>
      </c>
      <c r="D322" s="658">
        <v>0</v>
      </c>
      <c r="E322">
        <v>0</v>
      </c>
      <c r="AF322" s="1343">
        <f t="shared" si="11"/>
        <v>0</v>
      </c>
      <c r="AG322" s="1343"/>
    </row>
    <row r="323" spans="1:33" x14ac:dyDescent="0.2">
      <c r="A323" t="s">
        <v>2242</v>
      </c>
      <c r="C323" t="s">
        <v>2243</v>
      </c>
      <c r="D323" s="658">
        <v>-260</v>
      </c>
      <c r="E323">
        <v>-260</v>
      </c>
      <c r="AF323" s="1343">
        <f t="shared" si="11"/>
        <v>-260</v>
      </c>
      <c r="AG323" s="1343"/>
    </row>
    <row r="324" spans="1:33" x14ac:dyDescent="0.2">
      <c r="A324" t="s">
        <v>2244</v>
      </c>
      <c r="C324" t="s">
        <v>1073</v>
      </c>
      <c r="D324" s="658">
        <v>0</v>
      </c>
      <c r="E324">
        <v>0</v>
      </c>
      <c r="AF324" s="1343">
        <f t="shared" si="11"/>
        <v>0</v>
      </c>
      <c r="AG324" s="1343"/>
    </row>
    <row r="325" spans="1:33" x14ac:dyDescent="0.2">
      <c r="A325" t="s">
        <v>1074</v>
      </c>
      <c r="C325" t="s">
        <v>1075</v>
      </c>
      <c r="D325" s="1357">
        <v>3049</v>
      </c>
      <c r="E325" s="1343">
        <v>3049</v>
      </c>
      <c r="F325" s="1343"/>
      <c r="G325" s="1343"/>
      <c r="AF325" s="1343">
        <f t="shared" si="11"/>
        <v>3049</v>
      </c>
      <c r="AG325" s="1343"/>
    </row>
    <row r="326" spans="1:33" x14ac:dyDescent="0.2">
      <c r="A326" t="s">
        <v>1076</v>
      </c>
      <c r="C326" t="s">
        <v>1077</v>
      </c>
      <c r="D326" s="658">
        <v>-740.76</v>
      </c>
      <c r="E326">
        <v>-740.76</v>
      </c>
      <c r="AF326" s="1343">
        <f t="shared" si="11"/>
        <v>-740.76</v>
      </c>
      <c r="AG326" s="1343"/>
    </row>
    <row r="327" spans="1:33" x14ac:dyDescent="0.2">
      <c r="A327" t="s">
        <v>1078</v>
      </c>
      <c r="C327" t="s">
        <v>1079</v>
      </c>
      <c r="D327" s="1357">
        <v>-9059.51</v>
      </c>
      <c r="E327" s="1343">
        <v>-9059.51</v>
      </c>
      <c r="F327" s="1343"/>
      <c r="G327" s="1343"/>
      <c r="J327" s="1343"/>
      <c r="AF327" s="1343">
        <f t="shared" si="11"/>
        <v>-9059.51</v>
      </c>
      <c r="AG327" s="1343"/>
    </row>
    <row r="328" spans="1:33" x14ac:dyDescent="0.2">
      <c r="A328" t="s">
        <v>1080</v>
      </c>
      <c r="C328" t="s">
        <v>1081</v>
      </c>
      <c r="D328" s="1357">
        <v>-4134278.9</v>
      </c>
      <c r="E328" s="1343">
        <v>-4134278.9</v>
      </c>
      <c r="F328" s="1343"/>
      <c r="G328" s="1343"/>
      <c r="K328" s="1343">
        <f t="shared" ref="K328:K333" si="12">E328</f>
        <v>-4134278.9</v>
      </c>
    </row>
    <row r="329" spans="1:33" x14ac:dyDescent="0.2">
      <c r="A329" t="s">
        <v>1082</v>
      </c>
      <c r="C329" t="s">
        <v>1083</v>
      </c>
      <c r="D329" s="1357">
        <v>-11751.87</v>
      </c>
      <c r="E329" s="1343">
        <v>-11751.87</v>
      </c>
      <c r="F329" s="1343"/>
      <c r="G329" s="1343"/>
      <c r="K329" s="1343">
        <f t="shared" si="12"/>
        <v>-11751.87</v>
      </c>
    </row>
    <row r="330" spans="1:33" x14ac:dyDescent="0.2">
      <c r="A330" t="s">
        <v>1084</v>
      </c>
      <c r="C330" t="s">
        <v>1085</v>
      </c>
      <c r="D330" s="1357">
        <v>-16002</v>
      </c>
      <c r="E330" s="1343">
        <v>-16002</v>
      </c>
      <c r="F330" s="1343"/>
      <c r="G330" s="1343"/>
      <c r="K330" s="1343">
        <f t="shared" si="12"/>
        <v>-16002</v>
      </c>
    </row>
    <row r="331" spans="1:33" x14ac:dyDescent="0.2">
      <c r="A331" t="s">
        <v>1086</v>
      </c>
      <c r="C331" t="s">
        <v>1087</v>
      </c>
      <c r="D331" s="658">
        <v>0</v>
      </c>
      <c r="E331">
        <v>0</v>
      </c>
      <c r="K331" s="1343">
        <f t="shared" si="12"/>
        <v>0</v>
      </c>
    </row>
    <row r="332" spans="1:33" x14ac:dyDescent="0.2">
      <c r="A332" t="s">
        <v>1088</v>
      </c>
      <c r="C332" t="s">
        <v>1089</v>
      </c>
      <c r="D332" s="1357">
        <v>-8315.5</v>
      </c>
      <c r="E332" s="1343">
        <v>-8315.5</v>
      </c>
      <c r="F332" s="1343"/>
      <c r="G332" s="1343"/>
      <c r="K332" s="1343">
        <f t="shared" si="12"/>
        <v>-8315.5</v>
      </c>
    </row>
    <row r="333" spans="1:33" x14ac:dyDescent="0.2">
      <c r="A333" t="s">
        <v>1090</v>
      </c>
      <c r="C333" t="s">
        <v>1091</v>
      </c>
      <c r="D333" s="1357">
        <v>-12275</v>
      </c>
      <c r="E333" s="1343">
        <v>-12275</v>
      </c>
      <c r="F333" s="1343"/>
      <c r="G333" s="1343"/>
      <c r="K333" s="1343">
        <f t="shared" si="12"/>
        <v>-12275</v>
      </c>
    </row>
    <row r="334" spans="1:33" x14ac:dyDescent="0.2">
      <c r="A334" t="s">
        <v>1092</v>
      </c>
      <c r="C334" t="s">
        <v>1093</v>
      </c>
      <c r="D334" s="1357">
        <v>-24238</v>
      </c>
      <c r="E334" s="1343">
        <v>-24238</v>
      </c>
      <c r="F334" s="1343"/>
      <c r="G334" s="1343">
        <f>E334</f>
        <v>-24238</v>
      </c>
      <c r="K334" s="1343"/>
    </row>
    <row r="335" spans="1:33" x14ac:dyDescent="0.2">
      <c r="A335" t="s">
        <v>1094</v>
      </c>
      <c r="C335" t="s">
        <v>1095</v>
      </c>
      <c r="D335" s="1357">
        <v>-61113</v>
      </c>
      <c r="E335" s="1343">
        <v>-61113</v>
      </c>
      <c r="F335" s="1343"/>
      <c r="G335" s="1343"/>
      <c r="K335" s="1343">
        <f>E335</f>
        <v>-61113</v>
      </c>
    </row>
    <row r="336" spans="1:33" x14ac:dyDescent="0.2">
      <c r="A336" t="s">
        <v>1096</v>
      </c>
      <c r="C336" t="s">
        <v>1097</v>
      </c>
      <c r="D336" s="1357">
        <v>-967676.89</v>
      </c>
      <c r="E336" s="1343">
        <v>-967676.89</v>
      </c>
      <c r="F336" s="1343"/>
      <c r="G336" s="1343"/>
      <c r="J336" s="1343">
        <f>E336</f>
        <v>-967676.89</v>
      </c>
      <c r="K336" s="1343"/>
    </row>
    <row r="337" spans="1:36" x14ac:dyDescent="0.2">
      <c r="A337" t="s">
        <v>1098</v>
      </c>
      <c r="C337" t="s">
        <v>1099</v>
      </c>
      <c r="D337" s="658">
        <v>0</v>
      </c>
      <c r="E337">
        <v>0</v>
      </c>
      <c r="M337">
        <f>E337</f>
        <v>0</v>
      </c>
    </row>
    <row r="338" spans="1:36" x14ac:dyDescent="0.2">
      <c r="A338" t="s">
        <v>1100</v>
      </c>
      <c r="C338" t="s">
        <v>1101</v>
      </c>
      <c r="D338" s="1357">
        <v>-2083785.96</v>
      </c>
      <c r="E338" s="1343">
        <v>-2083785.96</v>
      </c>
      <c r="F338" s="1343"/>
      <c r="G338" s="1343"/>
      <c r="L338" s="1343">
        <f t="shared" ref="L338:L343" si="13">E338</f>
        <v>-2083785.96</v>
      </c>
    </row>
    <row r="339" spans="1:36" x14ac:dyDescent="0.2">
      <c r="A339" t="s">
        <v>1102</v>
      </c>
      <c r="C339" t="s">
        <v>1103</v>
      </c>
      <c r="D339" s="658">
        <v>-307.85000000000002</v>
      </c>
      <c r="E339">
        <v>-307.85000000000002</v>
      </c>
      <c r="L339">
        <f t="shared" si="13"/>
        <v>-307.85000000000002</v>
      </c>
    </row>
    <row r="340" spans="1:36" x14ac:dyDescent="0.2">
      <c r="A340" t="s">
        <v>1104</v>
      </c>
      <c r="C340" t="s">
        <v>1105</v>
      </c>
      <c r="D340" s="1357">
        <v>-280417.78999999998</v>
      </c>
      <c r="E340" s="1343">
        <v>-280417.78999999998</v>
      </c>
      <c r="F340" s="1343"/>
      <c r="G340" s="1343"/>
      <c r="L340" s="1343">
        <f t="shared" si="13"/>
        <v>-280417.78999999998</v>
      </c>
    </row>
    <row r="341" spans="1:36" x14ac:dyDescent="0.2">
      <c r="A341" t="s">
        <v>1106</v>
      </c>
      <c r="C341" t="s">
        <v>1107</v>
      </c>
      <c r="D341" s="1357">
        <v>-75101.2</v>
      </c>
      <c r="E341" s="1343">
        <v>-75101.2</v>
      </c>
      <c r="F341" s="1343"/>
      <c r="G341" s="1343"/>
      <c r="L341" s="1343">
        <f t="shared" si="13"/>
        <v>-75101.2</v>
      </c>
    </row>
    <row r="342" spans="1:36" x14ac:dyDescent="0.2">
      <c r="A342" t="s">
        <v>1108</v>
      </c>
      <c r="C342" t="s">
        <v>1109</v>
      </c>
      <c r="D342" s="1357">
        <v>-17934.580000000002</v>
      </c>
      <c r="E342" s="1343">
        <v>-17934.580000000002</v>
      </c>
      <c r="F342" s="1343"/>
      <c r="G342" s="1343"/>
      <c r="L342" s="1343">
        <f t="shared" si="13"/>
        <v>-17934.580000000002</v>
      </c>
    </row>
    <row r="343" spans="1:36" x14ac:dyDescent="0.2">
      <c r="A343" t="s">
        <v>1110</v>
      </c>
      <c r="C343" t="s">
        <v>1111</v>
      </c>
      <c r="D343" s="1357">
        <v>-1125.3</v>
      </c>
      <c r="E343" s="1343">
        <v>-1125.3</v>
      </c>
      <c r="F343" s="1343"/>
      <c r="G343" s="1343"/>
      <c r="L343" s="1343">
        <f t="shared" si="13"/>
        <v>-1125.3</v>
      </c>
      <c r="O343" s="1343"/>
    </row>
    <row r="344" spans="1:36" x14ac:dyDescent="0.2">
      <c r="A344" t="s">
        <v>1112</v>
      </c>
      <c r="C344" t="s">
        <v>1113</v>
      </c>
      <c r="D344" s="1357">
        <v>-12412.75</v>
      </c>
      <c r="E344" s="1343">
        <v>-12412.75</v>
      </c>
      <c r="F344" s="1343"/>
      <c r="G344" s="1343"/>
      <c r="L344" s="1343"/>
      <c r="O344" s="1343"/>
      <c r="AH344" s="1343">
        <f>E344</f>
        <v>-12412.75</v>
      </c>
      <c r="AI344" s="1343"/>
      <c r="AJ344" s="1343"/>
    </row>
    <row r="345" spans="1:36" x14ac:dyDescent="0.2">
      <c r="A345" t="s">
        <v>1114</v>
      </c>
      <c r="C345" t="s">
        <v>660</v>
      </c>
      <c r="D345" s="658">
        <v>0</v>
      </c>
      <c r="E345">
        <v>0</v>
      </c>
      <c r="G345" s="1343"/>
      <c r="AH345" s="1343">
        <f>E345</f>
        <v>0</v>
      </c>
      <c r="AI345" s="1343"/>
      <c r="AJ345" s="1343"/>
    </row>
    <row r="346" spans="1:36" x14ac:dyDescent="0.2">
      <c r="A346" t="s">
        <v>1115</v>
      </c>
      <c r="C346" t="s">
        <v>1116</v>
      </c>
      <c r="D346" s="1357">
        <v>29626.75</v>
      </c>
      <c r="E346" s="1343">
        <v>29626.75</v>
      </c>
      <c r="F346" s="1343"/>
      <c r="G346" s="1343"/>
      <c r="L346" s="1343"/>
      <c r="AC346" s="1344">
        <f>E346</f>
        <v>29626.75</v>
      </c>
    </row>
    <row r="347" spans="1:36" x14ac:dyDescent="0.2">
      <c r="A347" t="s">
        <v>1117</v>
      </c>
      <c r="C347" t="s">
        <v>654</v>
      </c>
      <c r="D347" s="658">
        <v>0</v>
      </c>
      <c r="E347">
        <v>0</v>
      </c>
      <c r="G347" s="1343"/>
      <c r="L347" s="1343"/>
      <c r="AC347" s="1344"/>
    </row>
    <row r="348" spans="1:36" x14ac:dyDescent="0.2">
      <c r="A348" t="s">
        <v>1118</v>
      </c>
      <c r="C348" t="s">
        <v>1119</v>
      </c>
      <c r="D348" s="1357">
        <v>-29626.75</v>
      </c>
      <c r="E348" s="1343">
        <v>-29626.75</v>
      </c>
      <c r="F348" s="1343"/>
      <c r="G348" s="1343"/>
      <c r="AC348" s="1351"/>
      <c r="AJ348" s="1343">
        <f>E348</f>
        <v>-29626.75</v>
      </c>
    </row>
    <row r="349" spans="1:36" x14ac:dyDescent="0.2">
      <c r="A349" t="s">
        <v>1120</v>
      </c>
      <c r="C349" t="s">
        <v>1121</v>
      </c>
      <c r="D349" s="1357">
        <v>26596.28</v>
      </c>
      <c r="E349" s="1343">
        <v>26596.28</v>
      </c>
      <c r="F349" s="1343"/>
      <c r="G349" s="1343"/>
      <c r="AC349" s="1344">
        <f>E349</f>
        <v>26596.28</v>
      </c>
    </row>
    <row r="350" spans="1:36" x14ac:dyDescent="0.2">
      <c r="A350" t="s">
        <v>1122</v>
      </c>
      <c r="C350" s="1345" t="s">
        <v>1123</v>
      </c>
      <c r="D350" s="1357">
        <v>-8500</v>
      </c>
      <c r="E350" s="1343">
        <v>-8500</v>
      </c>
      <c r="F350" s="1343"/>
      <c r="G350" s="1343"/>
      <c r="AH350" s="1343">
        <f>E350</f>
        <v>-8500</v>
      </c>
      <c r="AI350" s="1343"/>
      <c r="AJ350" s="1343"/>
    </row>
    <row r="351" spans="1:36" x14ac:dyDescent="0.2">
      <c r="A351" t="s">
        <v>1124</v>
      </c>
      <c r="C351" t="s">
        <v>1125</v>
      </c>
      <c r="D351" s="1357">
        <v>-18096.28</v>
      </c>
      <c r="E351" s="1343">
        <v>-18096.28</v>
      </c>
      <c r="F351" s="1343"/>
      <c r="G351" s="1343"/>
      <c r="AJ351" s="1343">
        <f>E351</f>
        <v>-18096.28</v>
      </c>
    </row>
    <row r="352" spans="1:36" x14ac:dyDescent="0.2">
      <c r="A352" t="s">
        <v>1126</v>
      </c>
      <c r="C352" t="s">
        <v>1127</v>
      </c>
      <c r="D352" s="1357">
        <v>11760</v>
      </c>
      <c r="E352" s="1343">
        <v>11760</v>
      </c>
      <c r="F352" s="1343"/>
      <c r="G352" s="1343"/>
      <c r="AB352" s="1343">
        <f>E352</f>
        <v>11760</v>
      </c>
    </row>
    <row r="353" spans="1:28" x14ac:dyDescent="0.2">
      <c r="A353" t="s">
        <v>1128</v>
      </c>
      <c r="C353" t="s">
        <v>1129</v>
      </c>
      <c r="D353" s="1357">
        <v>41709.32</v>
      </c>
      <c r="E353" s="1343">
        <v>41709.32</v>
      </c>
      <c r="F353" s="1343"/>
      <c r="G353" s="1343"/>
      <c r="AB353" s="1343">
        <f>E353</f>
        <v>41709.32</v>
      </c>
    </row>
    <row r="354" spans="1:28" x14ac:dyDescent="0.2">
      <c r="A354" t="s">
        <v>1130</v>
      </c>
      <c r="C354" t="s">
        <v>1131</v>
      </c>
      <c r="D354" s="1357">
        <v>197610.87</v>
      </c>
      <c r="E354" s="1343">
        <v>197610.87</v>
      </c>
      <c r="F354" s="1343"/>
      <c r="G354" s="1343"/>
      <c r="U354" s="1343">
        <f t="shared" ref="U354:U381" si="14">E354</f>
        <v>197610.87</v>
      </c>
    </row>
    <row r="355" spans="1:28" x14ac:dyDescent="0.2">
      <c r="A355" t="s">
        <v>1132</v>
      </c>
      <c r="C355" t="s">
        <v>1133</v>
      </c>
      <c r="D355" s="1357">
        <v>12721.31</v>
      </c>
      <c r="E355" s="1343">
        <v>12721.31</v>
      </c>
      <c r="F355" s="1343"/>
      <c r="G355" s="1343"/>
      <c r="U355" s="1343">
        <f t="shared" si="14"/>
        <v>12721.31</v>
      </c>
    </row>
    <row r="356" spans="1:28" x14ac:dyDescent="0.2">
      <c r="A356" t="s">
        <v>1134</v>
      </c>
      <c r="C356" t="s">
        <v>1135</v>
      </c>
      <c r="D356" s="1357">
        <v>8467.14</v>
      </c>
      <c r="E356" s="1343">
        <v>8467.14</v>
      </c>
      <c r="F356" s="1343"/>
      <c r="G356" s="1343"/>
      <c r="U356" s="1343">
        <f t="shared" si="14"/>
        <v>8467.14</v>
      </c>
    </row>
    <row r="357" spans="1:28" x14ac:dyDescent="0.2">
      <c r="A357" t="s">
        <v>1136</v>
      </c>
      <c r="C357" t="s">
        <v>1137</v>
      </c>
      <c r="D357" s="1357">
        <v>4104.09</v>
      </c>
      <c r="E357" s="1343">
        <v>4104.09</v>
      </c>
      <c r="F357" s="1343"/>
      <c r="G357" s="1343"/>
      <c r="U357" s="1343">
        <f t="shared" si="14"/>
        <v>4104.09</v>
      </c>
    </row>
    <row r="358" spans="1:28" x14ac:dyDescent="0.2">
      <c r="A358" t="s">
        <v>1138</v>
      </c>
      <c r="C358" t="s">
        <v>1139</v>
      </c>
      <c r="D358" s="1357">
        <v>3821.65</v>
      </c>
      <c r="E358" s="1343">
        <v>3821.65</v>
      </c>
      <c r="F358" s="1343"/>
      <c r="G358" s="1343"/>
      <c r="U358" s="1343">
        <f t="shared" si="14"/>
        <v>3821.65</v>
      </c>
    </row>
    <row r="359" spans="1:28" x14ac:dyDescent="0.2">
      <c r="A359" t="s">
        <v>1140</v>
      </c>
      <c r="C359" t="s">
        <v>1141</v>
      </c>
      <c r="D359" s="1357">
        <v>5548.27</v>
      </c>
      <c r="E359" s="1343">
        <v>5548.27</v>
      </c>
      <c r="F359" s="1343"/>
      <c r="G359" s="1343"/>
      <c r="U359" s="1343">
        <f t="shared" si="14"/>
        <v>5548.27</v>
      </c>
    </row>
    <row r="360" spans="1:28" x14ac:dyDescent="0.2">
      <c r="A360" t="s">
        <v>1142</v>
      </c>
      <c r="C360" t="s">
        <v>0</v>
      </c>
      <c r="D360" s="1357">
        <v>18893.5</v>
      </c>
      <c r="E360" s="1343">
        <v>18893.5</v>
      </c>
      <c r="F360" s="1343"/>
      <c r="G360" s="1343"/>
      <c r="U360" s="1343">
        <f t="shared" si="14"/>
        <v>18893.5</v>
      </c>
    </row>
    <row r="361" spans="1:28" x14ac:dyDescent="0.2">
      <c r="A361" t="s">
        <v>1</v>
      </c>
      <c r="C361" t="s">
        <v>2</v>
      </c>
      <c r="D361" s="658">
        <v>779.63</v>
      </c>
      <c r="E361">
        <v>779.63</v>
      </c>
      <c r="U361" s="1343">
        <f t="shared" si="14"/>
        <v>779.63</v>
      </c>
    </row>
    <row r="362" spans="1:28" x14ac:dyDescent="0.2">
      <c r="A362" t="s">
        <v>3</v>
      </c>
      <c r="C362" t="s">
        <v>4</v>
      </c>
      <c r="D362" s="658">
        <v>94.1</v>
      </c>
      <c r="E362">
        <v>94.1</v>
      </c>
      <c r="U362" s="1343">
        <f t="shared" si="14"/>
        <v>94.1</v>
      </c>
    </row>
    <row r="363" spans="1:28" x14ac:dyDescent="0.2">
      <c r="A363" t="s">
        <v>5</v>
      </c>
      <c r="C363" t="s">
        <v>6</v>
      </c>
      <c r="D363" s="1357">
        <v>1584.61</v>
      </c>
      <c r="E363" s="1343">
        <v>1584.61</v>
      </c>
      <c r="F363" s="1343"/>
      <c r="G363" s="1343"/>
      <c r="U363" s="1343">
        <f t="shared" si="14"/>
        <v>1584.61</v>
      </c>
    </row>
    <row r="364" spans="1:28" x14ac:dyDescent="0.2">
      <c r="A364" t="s">
        <v>7</v>
      </c>
      <c r="C364" t="s">
        <v>1147</v>
      </c>
      <c r="D364" s="1357">
        <v>1648.41</v>
      </c>
      <c r="E364" s="1343">
        <v>1648.41</v>
      </c>
      <c r="F364" s="1343"/>
      <c r="G364" s="1343"/>
      <c r="U364" s="1343">
        <f t="shared" si="14"/>
        <v>1648.41</v>
      </c>
    </row>
    <row r="365" spans="1:28" x14ac:dyDescent="0.2">
      <c r="A365" t="s">
        <v>1148</v>
      </c>
      <c r="C365" t="s">
        <v>1149</v>
      </c>
      <c r="D365" s="658">
        <v>416.63</v>
      </c>
      <c r="E365">
        <v>416.63</v>
      </c>
      <c r="U365" s="1343">
        <f t="shared" si="14"/>
        <v>416.63</v>
      </c>
    </row>
    <row r="366" spans="1:28" x14ac:dyDescent="0.2">
      <c r="A366" t="s">
        <v>1150</v>
      </c>
      <c r="C366" t="s">
        <v>1151</v>
      </c>
      <c r="D366" s="658">
        <v>13.75</v>
      </c>
      <c r="E366">
        <v>13.75</v>
      </c>
      <c r="U366" s="1343">
        <f t="shared" si="14"/>
        <v>13.75</v>
      </c>
    </row>
    <row r="367" spans="1:28" x14ac:dyDescent="0.2">
      <c r="A367" t="s">
        <v>1152</v>
      </c>
      <c r="C367" t="s">
        <v>1153</v>
      </c>
      <c r="D367" s="658">
        <v>588.51</v>
      </c>
      <c r="E367">
        <v>588.51</v>
      </c>
      <c r="U367" s="1343">
        <f t="shared" si="14"/>
        <v>588.51</v>
      </c>
    </row>
    <row r="368" spans="1:28" x14ac:dyDescent="0.2">
      <c r="A368" t="s">
        <v>1154</v>
      </c>
      <c r="C368" t="s">
        <v>1155</v>
      </c>
      <c r="D368" s="1357">
        <v>6771.04</v>
      </c>
      <c r="E368" s="1343">
        <v>6771.04</v>
      </c>
      <c r="F368" s="1343"/>
      <c r="G368" s="1343"/>
      <c r="U368" s="1343">
        <f t="shared" si="14"/>
        <v>6771.04</v>
      </c>
    </row>
    <row r="369" spans="1:21" x14ac:dyDescent="0.2">
      <c r="A369" t="s">
        <v>1156</v>
      </c>
      <c r="C369" t="s">
        <v>1157</v>
      </c>
      <c r="D369" s="1357">
        <v>8254.7900000000009</v>
      </c>
      <c r="E369" s="1343">
        <v>8254.7900000000009</v>
      </c>
      <c r="F369" s="1343"/>
      <c r="G369" s="1343"/>
      <c r="U369" s="1343">
        <f t="shared" si="14"/>
        <v>8254.7900000000009</v>
      </c>
    </row>
    <row r="370" spans="1:21" x14ac:dyDescent="0.2">
      <c r="A370" t="s">
        <v>1158</v>
      </c>
      <c r="C370" t="s">
        <v>1159</v>
      </c>
      <c r="D370" s="658">
        <v>426.97</v>
      </c>
      <c r="E370">
        <v>426.97</v>
      </c>
      <c r="U370" s="1343">
        <f t="shared" si="14"/>
        <v>426.97</v>
      </c>
    </row>
    <row r="371" spans="1:21" x14ac:dyDescent="0.2">
      <c r="A371" t="s">
        <v>1160</v>
      </c>
      <c r="C371" t="s">
        <v>1161</v>
      </c>
      <c r="D371" s="1357">
        <v>3638.46</v>
      </c>
      <c r="E371" s="1343">
        <v>3638.46</v>
      </c>
      <c r="F371" s="1343"/>
      <c r="G371" s="1343"/>
      <c r="U371" s="1343">
        <f t="shared" si="14"/>
        <v>3638.46</v>
      </c>
    </row>
    <row r="372" spans="1:21" x14ac:dyDescent="0.2">
      <c r="A372" t="s">
        <v>1162</v>
      </c>
      <c r="C372" t="s">
        <v>1163</v>
      </c>
      <c r="D372" s="1357">
        <v>1411.51</v>
      </c>
      <c r="E372" s="1343">
        <v>1411.51</v>
      </c>
      <c r="F372" s="1343"/>
      <c r="G372" s="1343"/>
      <c r="U372" s="1343">
        <f t="shared" si="14"/>
        <v>1411.51</v>
      </c>
    </row>
    <row r="373" spans="1:21" x14ac:dyDescent="0.2">
      <c r="A373" t="s">
        <v>1164</v>
      </c>
      <c r="C373" t="s">
        <v>1165</v>
      </c>
      <c r="D373" s="1357">
        <v>4457.34</v>
      </c>
      <c r="E373" s="1343">
        <v>4457.34</v>
      </c>
      <c r="F373" s="1343"/>
      <c r="G373" s="1343"/>
      <c r="U373" s="1343">
        <f t="shared" si="14"/>
        <v>4457.34</v>
      </c>
    </row>
    <row r="374" spans="1:21" x14ac:dyDescent="0.2">
      <c r="A374" t="s">
        <v>1166</v>
      </c>
      <c r="C374" t="s">
        <v>1167</v>
      </c>
      <c r="D374" s="1357">
        <v>-3173.86</v>
      </c>
      <c r="E374" s="1343">
        <v>-3173.86</v>
      </c>
      <c r="F374" s="1343"/>
      <c r="G374" s="1343"/>
      <c r="O374" s="1343">
        <f>E374</f>
        <v>-3173.86</v>
      </c>
    </row>
    <row r="375" spans="1:21" x14ac:dyDescent="0.2">
      <c r="A375" t="s">
        <v>1168</v>
      </c>
      <c r="C375" t="s">
        <v>1169</v>
      </c>
      <c r="D375" s="658">
        <v>12</v>
      </c>
      <c r="E375">
        <v>12</v>
      </c>
      <c r="U375" s="1343">
        <f t="shared" si="14"/>
        <v>12</v>
      </c>
    </row>
    <row r="376" spans="1:21" x14ac:dyDescent="0.2">
      <c r="A376" t="s">
        <v>1170</v>
      </c>
      <c r="C376" t="s">
        <v>1171</v>
      </c>
      <c r="D376" s="658">
        <v>948.16</v>
      </c>
      <c r="E376">
        <v>948.16</v>
      </c>
      <c r="U376" s="1343">
        <f t="shared" si="14"/>
        <v>948.16</v>
      </c>
    </row>
    <row r="377" spans="1:21" x14ac:dyDescent="0.2">
      <c r="A377" t="s">
        <v>1172</v>
      </c>
      <c r="C377" t="s">
        <v>1173</v>
      </c>
      <c r="D377" s="658">
        <v>905</v>
      </c>
      <c r="E377">
        <v>905</v>
      </c>
      <c r="U377" s="1343">
        <f t="shared" si="14"/>
        <v>905</v>
      </c>
    </row>
    <row r="378" spans="1:21" x14ac:dyDescent="0.2">
      <c r="A378" t="s">
        <v>1174</v>
      </c>
      <c r="C378" t="s">
        <v>1175</v>
      </c>
      <c r="D378" s="658">
        <v>267.02999999999997</v>
      </c>
      <c r="E378">
        <v>267.02999999999997</v>
      </c>
      <c r="U378" s="1343">
        <f t="shared" si="14"/>
        <v>267.02999999999997</v>
      </c>
    </row>
    <row r="379" spans="1:21" x14ac:dyDescent="0.2">
      <c r="A379" t="s">
        <v>1176</v>
      </c>
      <c r="C379" t="s">
        <v>1177</v>
      </c>
      <c r="D379" s="1357">
        <v>2600</v>
      </c>
      <c r="E379" s="1343">
        <v>2600</v>
      </c>
      <c r="F379" s="1343"/>
      <c r="G379" s="1343"/>
      <c r="U379" s="1343">
        <f t="shared" si="14"/>
        <v>2600</v>
      </c>
    </row>
    <row r="380" spans="1:21" x14ac:dyDescent="0.2">
      <c r="A380" t="s">
        <v>1178</v>
      </c>
      <c r="C380" t="s">
        <v>1179</v>
      </c>
      <c r="D380" s="1357">
        <v>5360.49</v>
      </c>
      <c r="E380" s="1343">
        <v>5360.49</v>
      </c>
      <c r="F380" s="1343"/>
      <c r="G380" s="1343"/>
      <c r="U380" s="1343">
        <f t="shared" si="14"/>
        <v>5360.49</v>
      </c>
    </row>
    <row r="381" spans="1:21" x14ac:dyDescent="0.2">
      <c r="A381" t="s">
        <v>1180</v>
      </c>
      <c r="C381" t="s">
        <v>1181</v>
      </c>
      <c r="D381" s="1357">
        <v>4000.36</v>
      </c>
      <c r="E381" s="1343">
        <v>4000.36</v>
      </c>
      <c r="F381" s="1343"/>
      <c r="G381" s="1343"/>
      <c r="U381" s="1343">
        <f t="shared" si="14"/>
        <v>4000.36</v>
      </c>
    </row>
    <row r="382" spans="1:21" x14ac:dyDescent="0.2">
      <c r="A382" t="s">
        <v>625</v>
      </c>
      <c r="C382" s="1350">
        <v>39159</v>
      </c>
      <c r="D382" s="1357"/>
      <c r="E382" s="1343"/>
      <c r="F382" s="1343"/>
    </row>
    <row r="383" spans="1:21" x14ac:dyDescent="0.2">
      <c r="D383" s="1357"/>
      <c r="E383" s="1343"/>
      <c r="F383" s="1343"/>
    </row>
    <row r="384" spans="1:21" x14ac:dyDescent="0.2">
      <c r="A384" t="s">
        <v>1897</v>
      </c>
      <c r="C384" t="s">
        <v>3045</v>
      </c>
      <c r="D384" s="1357"/>
      <c r="E384" s="1343"/>
      <c r="F384" s="1343"/>
    </row>
    <row r="385" spans="1:21" x14ac:dyDescent="0.2">
      <c r="A385" t="s">
        <v>1182</v>
      </c>
      <c r="C385" t="s">
        <v>1183</v>
      </c>
      <c r="D385" s="1357">
        <v>24399.32</v>
      </c>
      <c r="E385" s="1343">
        <v>24399.32</v>
      </c>
      <c r="F385" s="1343"/>
      <c r="G385" s="1343"/>
      <c r="U385" s="1343">
        <f t="shared" ref="U385:U416" si="15">E385</f>
        <v>24399.32</v>
      </c>
    </row>
    <row r="386" spans="1:21" x14ac:dyDescent="0.2">
      <c r="A386" t="s">
        <v>1184</v>
      </c>
      <c r="C386" t="s">
        <v>1185</v>
      </c>
      <c r="D386" s="1357">
        <v>1181.5899999999999</v>
      </c>
      <c r="E386" s="1343">
        <v>1181.5899999999999</v>
      </c>
      <c r="F386" s="1343"/>
      <c r="G386" s="1343"/>
      <c r="U386" s="1343">
        <f t="shared" si="15"/>
        <v>1181.5899999999999</v>
      </c>
    </row>
    <row r="387" spans="1:21" x14ac:dyDescent="0.2">
      <c r="A387" t="s">
        <v>1186</v>
      </c>
      <c r="C387" t="s">
        <v>1187</v>
      </c>
      <c r="D387" s="658">
        <v>917.9</v>
      </c>
      <c r="E387">
        <v>917.9</v>
      </c>
      <c r="U387" s="1343">
        <f t="shared" si="15"/>
        <v>917.9</v>
      </c>
    </row>
    <row r="388" spans="1:21" x14ac:dyDescent="0.2">
      <c r="A388" t="s">
        <v>1188</v>
      </c>
      <c r="C388" t="s">
        <v>1189</v>
      </c>
      <c r="D388" s="658">
        <v>167.91</v>
      </c>
      <c r="E388">
        <v>167.91</v>
      </c>
      <c r="U388" s="1343">
        <f t="shared" si="15"/>
        <v>167.91</v>
      </c>
    </row>
    <row r="389" spans="1:21" x14ac:dyDescent="0.2">
      <c r="A389" t="s">
        <v>1190</v>
      </c>
      <c r="C389" t="s">
        <v>1191</v>
      </c>
      <c r="D389" s="658">
        <v>522.82000000000005</v>
      </c>
      <c r="E389">
        <v>522.82000000000005</v>
      </c>
      <c r="U389" s="1343">
        <f t="shared" si="15"/>
        <v>522.82000000000005</v>
      </c>
    </row>
    <row r="390" spans="1:21" x14ac:dyDescent="0.2">
      <c r="A390" t="s">
        <v>1192</v>
      </c>
      <c r="C390" t="s">
        <v>1193</v>
      </c>
      <c r="D390" s="1357">
        <v>2675.06</v>
      </c>
      <c r="E390" s="1343">
        <v>2675.06</v>
      </c>
      <c r="F390" s="1343"/>
      <c r="G390" s="1343"/>
      <c r="U390" s="1343">
        <f t="shared" si="15"/>
        <v>2675.06</v>
      </c>
    </row>
    <row r="391" spans="1:21" x14ac:dyDescent="0.2">
      <c r="A391" t="s">
        <v>1194</v>
      </c>
      <c r="C391" t="s">
        <v>1195</v>
      </c>
      <c r="D391" s="1357">
        <v>2977936.77</v>
      </c>
      <c r="E391" s="1343">
        <v>2977936.77</v>
      </c>
      <c r="F391" s="1343"/>
      <c r="G391" s="1343"/>
      <c r="U391" s="1343">
        <f t="shared" si="15"/>
        <v>2977936.77</v>
      </c>
    </row>
    <row r="392" spans="1:21" x14ac:dyDescent="0.2">
      <c r="A392" t="s">
        <v>1196</v>
      </c>
      <c r="C392" t="s">
        <v>1197</v>
      </c>
      <c r="D392" s="1357">
        <v>61892.34</v>
      </c>
      <c r="E392" s="1343">
        <v>61892.34</v>
      </c>
      <c r="F392" s="1343"/>
      <c r="G392" s="1343"/>
      <c r="U392" s="1343">
        <f t="shared" si="15"/>
        <v>61892.34</v>
      </c>
    </row>
    <row r="393" spans="1:21" x14ac:dyDescent="0.2">
      <c r="A393" t="s">
        <v>1198</v>
      </c>
      <c r="C393" t="s">
        <v>1199</v>
      </c>
      <c r="D393" s="1357">
        <v>50509.19</v>
      </c>
      <c r="E393" s="1343">
        <v>50509.19</v>
      </c>
      <c r="F393" s="1343"/>
      <c r="G393" s="1343"/>
      <c r="U393" s="1343">
        <f t="shared" si="15"/>
        <v>50509.19</v>
      </c>
    </row>
    <row r="394" spans="1:21" x14ac:dyDescent="0.2">
      <c r="A394" t="s">
        <v>1200</v>
      </c>
      <c r="C394" t="s">
        <v>1201</v>
      </c>
      <c r="D394" s="1357">
        <v>48864.34</v>
      </c>
      <c r="E394" s="1343">
        <v>48864.34</v>
      </c>
      <c r="F394" s="1343"/>
      <c r="G394" s="1343"/>
      <c r="U394" s="1343">
        <f t="shared" si="15"/>
        <v>48864.34</v>
      </c>
    </row>
    <row r="395" spans="1:21" x14ac:dyDescent="0.2">
      <c r="A395" t="s">
        <v>1202</v>
      </c>
      <c r="C395" t="s">
        <v>1203</v>
      </c>
      <c r="D395" s="658">
        <v>-327.35000000000002</v>
      </c>
      <c r="E395">
        <v>-327.35000000000002</v>
      </c>
      <c r="U395" s="1343">
        <f t="shared" si="15"/>
        <v>-327.35000000000002</v>
      </c>
    </row>
    <row r="396" spans="1:21" x14ac:dyDescent="0.2">
      <c r="A396" t="s">
        <v>1204</v>
      </c>
      <c r="C396" t="s">
        <v>1205</v>
      </c>
      <c r="D396" s="1357">
        <v>-6513.17</v>
      </c>
      <c r="E396" s="1343">
        <v>-6513.17</v>
      </c>
      <c r="F396" s="1343"/>
      <c r="G396" s="1343"/>
      <c r="U396" s="1343">
        <f t="shared" si="15"/>
        <v>-6513.17</v>
      </c>
    </row>
    <row r="397" spans="1:21" x14ac:dyDescent="0.2">
      <c r="A397" t="s">
        <v>1206</v>
      </c>
      <c r="C397" t="s">
        <v>1207</v>
      </c>
      <c r="D397" s="1357">
        <v>107997.14</v>
      </c>
      <c r="E397" s="1343">
        <v>107997.14</v>
      </c>
      <c r="F397" s="1343"/>
      <c r="G397" s="1343"/>
      <c r="U397" s="1343">
        <f t="shared" si="15"/>
        <v>107997.14</v>
      </c>
    </row>
    <row r="398" spans="1:21" x14ac:dyDescent="0.2">
      <c r="A398" t="s">
        <v>1208</v>
      </c>
      <c r="C398" t="s">
        <v>1209</v>
      </c>
      <c r="D398" s="1357">
        <v>134816.85</v>
      </c>
      <c r="E398" s="1343">
        <v>134816.85</v>
      </c>
      <c r="F398" s="1343"/>
      <c r="G398" s="1343"/>
      <c r="U398" s="1343">
        <f t="shared" si="15"/>
        <v>134816.85</v>
      </c>
    </row>
    <row r="399" spans="1:21" x14ac:dyDescent="0.2">
      <c r="A399" t="s">
        <v>1210</v>
      </c>
      <c r="C399" t="s">
        <v>1211</v>
      </c>
      <c r="D399" s="1357">
        <v>72487.03</v>
      </c>
      <c r="E399" s="1343">
        <v>72487.03</v>
      </c>
      <c r="F399" s="1343"/>
      <c r="G399" s="1343"/>
      <c r="U399" s="1343">
        <f t="shared" si="15"/>
        <v>72487.03</v>
      </c>
    </row>
    <row r="400" spans="1:21" x14ac:dyDescent="0.2">
      <c r="A400" t="s">
        <v>1212</v>
      </c>
      <c r="C400" t="s">
        <v>1213</v>
      </c>
      <c r="D400" s="1357">
        <v>60019.16</v>
      </c>
      <c r="E400" s="1343">
        <v>60019.16</v>
      </c>
      <c r="F400" s="1343"/>
      <c r="G400" s="1343"/>
      <c r="U400" s="1343">
        <f t="shared" si="15"/>
        <v>60019.16</v>
      </c>
    </row>
    <row r="401" spans="1:21" x14ac:dyDescent="0.2">
      <c r="A401" t="s">
        <v>1214</v>
      </c>
      <c r="C401" t="s">
        <v>1215</v>
      </c>
      <c r="D401" s="1357">
        <v>87862.2</v>
      </c>
      <c r="E401" s="1343">
        <v>87862.2</v>
      </c>
      <c r="F401" s="1343"/>
      <c r="G401" s="1343"/>
      <c r="U401" s="1343">
        <f t="shared" si="15"/>
        <v>87862.2</v>
      </c>
    </row>
    <row r="402" spans="1:21" x14ac:dyDescent="0.2">
      <c r="A402" t="s">
        <v>1216</v>
      </c>
      <c r="C402" t="s">
        <v>1217</v>
      </c>
      <c r="D402" s="1357">
        <v>-9432.99</v>
      </c>
      <c r="E402" s="1343">
        <v>-9432.99</v>
      </c>
      <c r="F402" s="1343"/>
      <c r="G402" s="1343"/>
      <c r="U402" s="1343">
        <f t="shared" si="15"/>
        <v>-9432.99</v>
      </c>
    </row>
    <row r="403" spans="1:21" x14ac:dyDescent="0.2">
      <c r="A403" t="s">
        <v>1218</v>
      </c>
      <c r="C403" t="s">
        <v>94</v>
      </c>
      <c r="D403" s="1357">
        <v>201717.7</v>
      </c>
      <c r="E403" s="1343">
        <v>201717.7</v>
      </c>
      <c r="F403" s="1343"/>
      <c r="G403" s="1343"/>
      <c r="U403" s="1343">
        <f t="shared" si="15"/>
        <v>201717.7</v>
      </c>
    </row>
    <row r="404" spans="1:21" x14ac:dyDescent="0.2">
      <c r="A404" t="s">
        <v>95</v>
      </c>
      <c r="C404" t="s">
        <v>96</v>
      </c>
      <c r="D404" s="658">
        <v>480</v>
      </c>
      <c r="E404">
        <v>480</v>
      </c>
      <c r="U404" s="1343">
        <f t="shared" si="15"/>
        <v>480</v>
      </c>
    </row>
    <row r="405" spans="1:21" x14ac:dyDescent="0.2">
      <c r="A405" t="s">
        <v>97</v>
      </c>
      <c r="C405" t="s">
        <v>98</v>
      </c>
      <c r="D405" s="1357">
        <v>1161.1099999999999</v>
      </c>
      <c r="E405" s="1343">
        <v>1161.1099999999999</v>
      </c>
      <c r="F405" s="1343"/>
      <c r="G405" s="1343"/>
      <c r="U405" s="1343">
        <f t="shared" si="15"/>
        <v>1161.1099999999999</v>
      </c>
    </row>
    <row r="406" spans="1:21" x14ac:dyDescent="0.2">
      <c r="A406" t="s">
        <v>99</v>
      </c>
      <c r="C406" t="s">
        <v>100</v>
      </c>
      <c r="D406" s="658">
        <v>0</v>
      </c>
      <c r="E406">
        <v>0</v>
      </c>
      <c r="G406" s="1343"/>
      <c r="U406" s="1343">
        <f t="shared" si="15"/>
        <v>0</v>
      </c>
    </row>
    <row r="407" spans="1:21" x14ac:dyDescent="0.2">
      <c r="A407" t="s">
        <v>101</v>
      </c>
      <c r="C407" t="s">
        <v>102</v>
      </c>
      <c r="D407" s="658">
        <v>908.75</v>
      </c>
      <c r="E407">
        <v>908.75</v>
      </c>
      <c r="U407" s="1343">
        <f t="shared" si="15"/>
        <v>908.75</v>
      </c>
    </row>
    <row r="408" spans="1:21" x14ac:dyDescent="0.2">
      <c r="A408" t="s">
        <v>103</v>
      </c>
      <c r="C408" t="s">
        <v>104</v>
      </c>
      <c r="D408" s="658">
        <v>313.17</v>
      </c>
      <c r="E408">
        <v>313.17</v>
      </c>
      <c r="U408" s="1343">
        <f t="shared" si="15"/>
        <v>313.17</v>
      </c>
    </row>
    <row r="409" spans="1:21" x14ac:dyDescent="0.2">
      <c r="A409" t="s">
        <v>105</v>
      </c>
      <c r="C409" t="s">
        <v>106</v>
      </c>
      <c r="D409" s="1357">
        <v>72926.38</v>
      </c>
      <c r="E409" s="1343">
        <v>72926.38</v>
      </c>
      <c r="F409" s="1343"/>
      <c r="G409" s="1343"/>
      <c r="U409" s="1343">
        <f t="shared" si="15"/>
        <v>72926.38</v>
      </c>
    </row>
    <row r="410" spans="1:21" x14ac:dyDescent="0.2">
      <c r="A410" t="s">
        <v>107</v>
      </c>
      <c r="C410" t="s">
        <v>108</v>
      </c>
      <c r="D410" s="658">
        <v>-30.44</v>
      </c>
      <c r="E410">
        <v>-30.44</v>
      </c>
      <c r="O410" s="1343">
        <f>E410</f>
        <v>-30.44</v>
      </c>
    </row>
    <row r="411" spans="1:21" x14ac:dyDescent="0.2">
      <c r="A411" t="s">
        <v>109</v>
      </c>
      <c r="C411" t="s">
        <v>110</v>
      </c>
      <c r="D411" s="658">
        <v>70</v>
      </c>
      <c r="E411">
        <v>70</v>
      </c>
      <c r="U411" s="1343">
        <f t="shared" si="15"/>
        <v>70</v>
      </c>
    </row>
    <row r="412" spans="1:21" x14ac:dyDescent="0.2">
      <c r="A412" t="s">
        <v>111</v>
      </c>
      <c r="C412" t="s">
        <v>112</v>
      </c>
      <c r="D412" s="658">
        <v>0</v>
      </c>
      <c r="E412">
        <v>0</v>
      </c>
      <c r="U412" s="1343">
        <f t="shared" si="15"/>
        <v>0</v>
      </c>
    </row>
    <row r="413" spans="1:21" x14ac:dyDescent="0.2">
      <c r="A413" t="s">
        <v>113</v>
      </c>
      <c r="C413" t="s">
        <v>114</v>
      </c>
      <c r="D413" s="1357">
        <v>1415.82</v>
      </c>
      <c r="E413" s="1343">
        <v>1415.82</v>
      </c>
      <c r="F413" s="1343"/>
      <c r="G413" s="1343"/>
      <c r="U413" s="1343">
        <f t="shared" si="15"/>
        <v>1415.82</v>
      </c>
    </row>
    <row r="414" spans="1:21" x14ac:dyDescent="0.2">
      <c r="A414" t="s">
        <v>115</v>
      </c>
      <c r="C414" t="s">
        <v>116</v>
      </c>
      <c r="D414" s="1357">
        <v>11770.8</v>
      </c>
      <c r="E414" s="1343">
        <v>11770.8</v>
      </c>
      <c r="F414" s="1343"/>
      <c r="G414" s="1343"/>
      <c r="U414" s="1343">
        <f t="shared" si="15"/>
        <v>11770.8</v>
      </c>
    </row>
    <row r="415" spans="1:21" x14ac:dyDescent="0.2">
      <c r="A415" t="s">
        <v>117</v>
      </c>
      <c r="C415" t="s">
        <v>118</v>
      </c>
      <c r="D415" s="1357">
        <v>3203.55</v>
      </c>
      <c r="E415" s="1343">
        <v>3203.55</v>
      </c>
      <c r="F415" s="1343"/>
      <c r="G415" s="1343"/>
      <c r="U415" s="1343">
        <f t="shared" si="15"/>
        <v>3203.55</v>
      </c>
    </row>
    <row r="416" spans="1:21" x14ac:dyDescent="0.2">
      <c r="A416" t="s">
        <v>119</v>
      </c>
      <c r="C416" t="s">
        <v>120</v>
      </c>
      <c r="D416" s="1357">
        <v>756085.37</v>
      </c>
      <c r="E416" s="1343">
        <v>756085.37</v>
      </c>
      <c r="F416" s="1343"/>
      <c r="G416" s="1343"/>
      <c r="U416" s="1343">
        <f t="shared" si="15"/>
        <v>756085.37</v>
      </c>
    </row>
    <row r="417" spans="1:21" x14ac:dyDescent="0.2">
      <c r="A417" t="s">
        <v>121</v>
      </c>
      <c r="C417" t="s">
        <v>122</v>
      </c>
      <c r="D417" s="1357">
        <v>6408.96</v>
      </c>
      <c r="E417" s="1343">
        <v>6408.96</v>
      </c>
      <c r="F417" s="1343"/>
      <c r="G417" s="1343"/>
      <c r="U417" s="1343">
        <f t="shared" ref="U417:U450" si="16">E417</f>
        <v>6408.96</v>
      </c>
    </row>
    <row r="418" spans="1:21" x14ac:dyDescent="0.2">
      <c r="A418" t="s">
        <v>123</v>
      </c>
      <c r="C418" t="s">
        <v>124</v>
      </c>
      <c r="D418" s="1357">
        <v>-58410.62</v>
      </c>
      <c r="E418" s="1343">
        <v>-58410.62</v>
      </c>
      <c r="F418" s="1343"/>
      <c r="G418" s="1343"/>
      <c r="U418" s="1343">
        <f t="shared" si="16"/>
        <v>-58410.62</v>
      </c>
    </row>
    <row r="419" spans="1:21" x14ac:dyDescent="0.2">
      <c r="A419" t="s">
        <v>125</v>
      </c>
      <c r="C419" t="s">
        <v>126</v>
      </c>
      <c r="D419" s="1357">
        <v>42279.26</v>
      </c>
      <c r="E419" s="1343">
        <v>42279.26</v>
      </c>
      <c r="F419" s="1343"/>
      <c r="G419" s="1343"/>
      <c r="U419" s="1343">
        <f t="shared" si="16"/>
        <v>42279.26</v>
      </c>
    </row>
    <row r="420" spans="1:21" x14ac:dyDescent="0.2">
      <c r="A420" t="s">
        <v>127</v>
      </c>
      <c r="C420" t="s">
        <v>1227</v>
      </c>
      <c r="D420" s="1357">
        <v>24795.79</v>
      </c>
      <c r="E420" s="1343">
        <v>24795.79</v>
      </c>
      <c r="F420" s="1343"/>
      <c r="G420" s="1343"/>
      <c r="U420" s="1343">
        <f t="shared" si="16"/>
        <v>24795.79</v>
      </c>
    </row>
    <row r="421" spans="1:21" x14ac:dyDescent="0.2">
      <c r="A421" t="s">
        <v>1228</v>
      </c>
      <c r="C421" t="s">
        <v>1229</v>
      </c>
      <c r="D421" s="1357">
        <v>12401.34</v>
      </c>
      <c r="E421" s="1343">
        <v>12401.34</v>
      </c>
      <c r="F421" s="1343"/>
      <c r="G421" s="1343"/>
      <c r="U421" s="1343">
        <f t="shared" si="16"/>
        <v>12401.34</v>
      </c>
    </row>
    <row r="422" spans="1:21" x14ac:dyDescent="0.2">
      <c r="A422" t="s">
        <v>1230</v>
      </c>
      <c r="C422" t="s">
        <v>1231</v>
      </c>
      <c r="D422" s="1357">
        <v>15349.54</v>
      </c>
      <c r="E422" s="1343">
        <v>15349.54</v>
      </c>
      <c r="F422" s="1343"/>
      <c r="G422" s="1343"/>
      <c r="U422" s="1343">
        <f t="shared" si="16"/>
        <v>15349.54</v>
      </c>
    </row>
    <row r="423" spans="1:21" x14ac:dyDescent="0.2">
      <c r="A423" t="s">
        <v>1232</v>
      </c>
      <c r="C423" t="s">
        <v>1233</v>
      </c>
      <c r="D423" s="1357">
        <v>21976.720000000001</v>
      </c>
      <c r="E423" s="1343">
        <v>21976.720000000001</v>
      </c>
      <c r="F423" s="1343"/>
      <c r="G423" s="1343"/>
      <c r="U423" s="1343">
        <f t="shared" si="16"/>
        <v>21976.720000000001</v>
      </c>
    </row>
    <row r="424" spans="1:21" x14ac:dyDescent="0.2">
      <c r="A424" t="s">
        <v>1234</v>
      </c>
      <c r="C424" t="s">
        <v>1235</v>
      </c>
      <c r="D424" s="1357">
        <v>47153.69</v>
      </c>
      <c r="E424" s="1343">
        <v>47153.69</v>
      </c>
      <c r="F424" s="1343"/>
      <c r="G424" s="1343"/>
      <c r="U424" s="1343">
        <f t="shared" si="16"/>
        <v>47153.69</v>
      </c>
    </row>
    <row r="425" spans="1:21" x14ac:dyDescent="0.2">
      <c r="A425" t="s">
        <v>1236</v>
      </c>
      <c r="C425" t="s">
        <v>1237</v>
      </c>
      <c r="D425" s="658">
        <v>400</v>
      </c>
      <c r="E425">
        <v>400</v>
      </c>
      <c r="U425" s="1343">
        <f t="shared" si="16"/>
        <v>400</v>
      </c>
    </row>
    <row r="426" spans="1:21" x14ac:dyDescent="0.2">
      <c r="A426" t="s">
        <v>1238</v>
      </c>
      <c r="C426" t="s">
        <v>1239</v>
      </c>
      <c r="D426" s="658">
        <v>324.95999999999998</v>
      </c>
      <c r="E426">
        <v>324.95999999999998</v>
      </c>
      <c r="U426" s="1343">
        <f t="shared" si="16"/>
        <v>324.95999999999998</v>
      </c>
    </row>
    <row r="427" spans="1:21" x14ac:dyDescent="0.2">
      <c r="A427" t="s">
        <v>1240</v>
      </c>
      <c r="C427" t="s">
        <v>1241</v>
      </c>
      <c r="D427" s="658">
        <v>261</v>
      </c>
      <c r="E427">
        <v>261</v>
      </c>
      <c r="U427" s="1343">
        <f t="shared" si="16"/>
        <v>261</v>
      </c>
    </row>
    <row r="428" spans="1:21" x14ac:dyDescent="0.2">
      <c r="A428" t="s">
        <v>1242</v>
      </c>
      <c r="C428" t="s">
        <v>1243</v>
      </c>
      <c r="D428" s="658">
        <v>159.30000000000001</v>
      </c>
      <c r="E428">
        <v>159.30000000000001</v>
      </c>
      <c r="U428" s="1343">
        <f t="shared" si="16"/>
        <v>159.30000000000001</v>
      </c>
    </row>
    <row r="429" spans="1:21" x14ac:dyDescent="0.2">
      <c r="A429" t="s">
        <v>1244</v>
      </c>
      <c r="C429" t="s">
        <v>1245</v>
      </c>
      <c r="D429" s="1357">
        <v>1715.39</v>
      </c>
      <c r="E429" s="1343">
        <v>1715.39</v>
      </c>
      <c r="F429" s="1343"/>
      <c r="G429" s="1343"/>
      <c r="U429" s="1343">
        <f t="shared" si="16"/>
        <v>1715.39</v>
      </c>
    </row>
    <row r="430" spans="1:21" x14ac:dyDescent="0.2">
      <c r="A430" t="s">
        <v>1246</v>
      </c>
      <c r="C430" t="s">
        <v>1247</v>
      </c>
      <c r="D430" s="1357">
        <v>1091.43</v>
      </c>
      <c r="E430" s="1343">
        <v>1091.43</v>
      </c>
      <c r="F430" s="1343"/>
      <c r="G430" s="1343"/>
      <c r="U430" s="1343">
        <f t="shared" si="16"/>
        <v>1091.43</v>
      </c>
    </row>
    <row r="431" spans="1:21" x14ac:dyDescent="0.2">
      <c r="A431" t="s">
        <v>1248</v>
      </c>
      <c r="C431" t="s">
        <v>1249</v>
      </c>
      <c r="D431" s="1357">
        <v>11228.63</v>
      </c>
      <c r="E431" s="1343">
        <v>11228.63</v>
      </c>
      <c r="F431" s="1343"/>
      <c r="G431" s="1343"/>
      <c r="U431" s="1343">
        <f t="shared" si="16"/>
        <v>11228.63</v>
      </c>
    </row>
    <row r="432" spans="1:21" x14ac:dyDescent="0.2">
      <c r="A432" t="s">
        <v>1250</v>
      </c>
      <c r="C432" t="s">
        <v>1251</v>
      </c>
      <c r="D432" s="658">
        <v>306.39999999999998</v>
      </c>
      <c r="E432">
        <v>306.39999999999998</v>
      </c>
      <c r="U432" s="1343">
        <f t="shared" si="16"/>
        <v>306.39999999999998</v>
      </c>
    </row>
    <row r="433" spans="1:21" x14ac:dyDescent="0.2">
      <c r="A433" t="s">
        <v>1252</v>
      </c>
      <c r="C433" t="s">
        <v>1253</v>
      </c>
      <c r="D433" s="658">
        <v>0</v>
      </c>
      <c r="E433">
        <v>0</v>
      </c>
      <c r="U433" s="1343">
        <f t="shared" si="16"/>
        <v>0</v>
      </c>
    </row>
    <row r="434" spans="1:21" x14ac:dyDescent="0.2">
      <c r="A434" t="s">
        <v>1254</v>
      </c>
      <c r="C434" t="s">
        <v>1255</v>
      </c>
      <c r="D434" s="1357">
        <v>33953.22</v>
      </c>
      <c r="E434" s="1343">
        <v>33953.22</v>
      </c>
      <c r="F434" s="1343"/>
      <c r="G434" s="1343"/>
      <c r="U434" s="1343">
        <f t="shared" si="16"/>
        <v>33953.22</v>
      </c>
    </row>
    <row r="435" spans="1:21" x14ac:dyDescent="0.2">
      <c r="A435" t="s">
        <v>1256</v>
      </c>
      <c r="C435" t="s">
        <v>1257</v>
      </c>
      <c r="D435" s="658">
        <v>168.54</v>
      </c>
      <c r="E435">
        <v>168.54</v>
      </c>
      <c r="U435" s="1343">
        <f t="shared" si="16"/>
        <v>168.54</v>
      </c>
    </row>
    <row r="436" spans="1:21" x14ac:dyDescent="0.2">
      <c r="A436" t="s">
        <v>1258</v>
      </c>
      <c r="C436" t="s">
        <v>1259</v>
      </c>
      <c r="D436" s="658">
        <v>732.22</v>
      </c>
      <c r="E436">
        <v>732.22</v>
      </c>
      <c r="U436" s="1343">
        <f t="shared" si="16"/>
        <v>732.22</v>
      </c>
    </row>
    <row r="437" spans="1:21" x14ac:dyDescent="0.2">
      <c r="A437" t="s">
        <v>1260</v>
      </c>
      <c r="C437" t="s">
        <v>1261</v>
      </c>
      <c r="D437" s="1357">
        <v>58410.62</v>
      </c>
      <c r="E437" s="1343">
        <v>58410.62</v>
      </c>
      <c r="F437" s="1343"/>
      <c r="G437" s="1343"/>
      <c r="U437" s="1343">
        <f t="shared" si="16"/>
        <v>58410.62</v>
      </c>
    </row>
    <row r="438" spans="1:21" x14ac:dyDescent="0.2">
      <c r="A438" t="s">
        <v>1262</v>
      </c>
      <c r="C438" t="s">
        <v>1263</v>
      </c>
      <c r="D438" s="658">
        <v>0</v>
      </c>
      <c r="E438">
        <v>0</v>
      </c>
      <c r="U438" s="1343">
        <f t="shared" si="16"/>
        <v>0</v>
      </c>
    </row>
    <row r="439" spans="1:21" x14ac:dyDescent="0.2">
      <c r="A439" t="s">
        <v>1264</v>
      </c>
      <c r="C439" t="s">
        <v>1265</v>
      </c>
      <c r="D439" s="658">
        <v>801.1</v>
      </c>
      <c r="E439">
        <v>801.1</v>
      </c>
      <c r="U439" s="1343">
        <f t="shared" si="16"/>
        <v>801.1</v>
      </c>
    </row>
    <row r="440" spans="1:21" x14ac:dyDescent="0.2">
      <c r="A440" t="s">
        <v>1266</v>
      </c>
      <c r="C440" t="s">
        <v>1267</v>
      </c>
      <c r="D440" s="658">
        <v>-159.1</v>
      </c>
      <c r="E440">
        <v>-159.1</v>
      </c>
      <c r="O440" s="1343">
        <f>E440</f>
        <v>-159.1</v>
      </c>
    </row>
    <row r="441" spans="1:21" x14ac:dyDescent="0.2">
      <c r="A441" t="s">
        <v>1268</v>
      </c>
      <c r="C441" t="s">
        <v>1269</v>
      </c>
      <c r="D441" s="1357">
        <v>1654.57</v>
      </c>
      <c r="E441" s="1343">
        <v>1654.57</v>
      </c>
      <c r="F441" s="1343"/>
      <c r="G441" s="1343"/>
      <c r="U441" s="1343">
        <f t="shared" si="16"/>
        <v>1654.57</v>
      </c>
    </row>
    <row r="442" spans="1:21" x14ac:dyDescent="0.2">
      <c r="A442" t="s">
        <v>1270</v>
      </c>
      <c r="C442" t="s">
        <v>1271</v>
      </c>
      <c r="D442" s="658">
        <v>336</v>
      </c>
      <c r="E442">
        <v>336</v>
      </c>
      <c r="U442" s="1343">
        <f t="shared" si="16"/>
        <v>336</v>
      </c>
    </row>
    <row r="443" spans="1:21" x14ac:dyDescent="0.2">
      <c r="A443" t="s">
        <v>1272</v>
      </c>
      <c r="C443" t="s">
        <v>1273</v>
      </c>
      <c r="D443" s="658">
        <v>-123</v>
      </c>
      <c r="E443">
        <v>-123</v>
      </c>
      <c r="U443" s="1343">
        <f t="shared" si="16"/>
        <v>-123</v>
      </c>
    </row>
    <row r="444" spans="1:21" x14ac:dyDescent="0.2">
      <c r="A444" t="s">
        <v>1274</v>
      </c>
      <c r="C444" t="s">
        <v>1275</v>
      </c>
      <c r="D444" s="658">
        <v>798.95</v>
      </c>
      <c r="E444">
        <v>798.95</v>
      </c>
      <c r="U444" s="1343">
        <f t="shared" si="16"/>
        <v>798.95</v>
      </c>
    </row>
    <row r="445" spans="1:21" x14ac:dyDescent="0.2">
      <c r="A445" t="s">
        <v>1276</v>
      </c>
      <c r="C445" t="s">
        <v>1277</v>
      </c>
      <c r="D445" s="658">
        <v>0</v>
      </c>
      <c r="E445">
        <v>0</v>
      </c>
      <c r="U445" s="1343">
        <f t="shared" si="16"/>
        <v>0</v>
      </c>
    </row>
    <row r="446" spans="1:21" x14ac:dyDescent="0.2">
      <c r="A446" t="s">
        <v>1278</v>
      </c>
      <c r="C446" t="s">
        <v>1279</v>
      </c>
      <c r="D446" s="1357">
        <v>30016.03</v>
      </c>
      <c r="E446" s="1343">
        <v>30016.03</v>
      </c>
      <c r="F446" s="1343"/>
      <c r="G446" s="1343"/>
      <c r="U446" s="1343">
        <f t="shared" si="16"/>
        <v>30016.03</v>
      </c>
    </row>
    <row r="447" spans="1:21" x14ac:dyDescent="0.2">
      <c r="A447" t="s">
        <v>1280</v>
      </c>
      <c r="C447" t="s">
        <v>1281</v>
      </c>
      <c r="D447" s="1357">
        <v>1859.2</v>
      </c>
      <c r="E447" s="1343">
        <v>1859.2</v>
      </c>
      <c r="F447" s="1343"/>
      <c r="G447" s="1343"/>
      <c r="U447" s="1343">
        <f t="shared" si="16"/>
        <v>1859.2</v>
      </c>
    </row>
    <row r="448" spans="1:21" x14ac:dyDescent="0.2">
      <c r="A448" t="s">
        <v>1282</v>
      </c>
      <c r="C448" t="s">
        <v>1283</v>
      </c>
      <c r="D448" s="658">
        <v>337.68</v>
      </c>
      <c r="E448">
        <v>337.68</v>
      </c>
      <c r="U448" s="1343">
        <f t="shared" si="16"/>
        <v>337.68</v>
      </c>
    </row>
    <row r="449" spans="1:33" x14ac:dyDescent="0.2">
      <c r="A449" t="s">
        <v>1284</v>
      </c>
      <c r="C449" t="s">
        <v>1285</v>
      </c>
      <c r="D449" s="1357">
        <v>1149.1400000000001</v>
      </c>
      <c r="E449" s="1343">
        <v>1149.1400000000001</v>
      </c>
      <c r="F449" s="1343"/>
      <c r="G449" s="1343"/>
      <c r="U449" s="1343">
        <f t="shared" si="16"/>
        <v>1149.1400000000001</v>
      </c>
    </row>
    <row r="450" spans="1:33" x14ac:dyDescent="0.2">
      <c r="A450" t="s">
        <v>1286</v>
      </c>
      <c r="C450" t="s">
        <v>1287</v>
      </c>
      <c r="D450" s="1357">
        <v>5885.97</v>
      </c>
      <c r="E450" s="1343">
        <v>5885.97</v>
      </c>
      <c r="F450" s="1343"/>
      <c r="G450" s="1343"/>
      <c r="U450" s="1343">
        <f t="shared" si="16"/>
        <v>5885.97</v>
      </c>
    </row>
    <row r="451" spans="1:33" x14ac:dyDescent="0.2">
      <c r="A451" t="s">
        <v>1288</v>
      </c>
      <c r="C451" t="s">
        <v>1289</v>
      </c>
      <c r="D451" s="1357">
        <v>-6557.42</v>
      </c>
      <c r="E451" s="1343">
        <v>-6557.42</v>
      </c>
      <c r="F451" s="1343"/>
      <c r="G451" s="1343"/>
      <c r="AF451" s="1348">
        <f>E451</f>
        <v>-6557.42</v>
      </c>
      <c r="AG451" s="1348"/>
    </row>
    <row r="452" spans="1:33" x14ac:dyDescent="0.2">
      <c r="A452" t="s">
        <v>1290</v>
      </c>
      <c r="C452" t="s">
        <v>1291</v>
      </c>
      <c r="D452" s="1357">
        <v>-102511.58</v>
      </c>
      <c r="E452" s="1343">
        <v>-102511.58</v>
      </c>
      <c r="F452" s="1343"/>
      <c r="G452" s="1343"/>
      <c r="K452" s="1343">
        <f>E452</f>
        <v>-102511.58</v>
      </c>
    </row>
    <row r="453" spans="1:33" x14ac:dyDescent="0.2">
      <c r="A453" t="s">
        <v>1292</v>
      </c>
      <c r="C453" t="s">
        <v>1293</v>
      </c>
      <c r="D453" s="1357">
        <v>78196.789999999994</v>
      </c>
      <c r="E453" s="1343">
        <v>78196.789999999994</v>
      </c>
      <c r="F453" s="1343"/>
      <c r="G453" s="1343"/>
      <c r="U453" s="1343">
        <f>E453</f>
        <v>78196.789999999994</v>
      </c>
    </row>
    <row r="454" spans="1:33" x14ac:dyDescent="0.2">
      <c r="A454" t="s">
        <v>1294</v>
      </c>
      <c r="C454" t="s">
        <v>1295</v>
      </c>
      <c r="D454" s="1357">
        <v>2316.58</v>
      </c>
      <c r="E454" s="1343">
        <v>2316.58</v>
      </c>
      <c r="F454" s="1343"/>
      <c r="G454" s="1343"/>
      <c r="U454" s="1343">
        <f>E454</f>
        <v>2316.58</v>
      </c>
    </row>
    <row r="455" spans="1:33" x14ac:dyDescent="0.2">
      <c r="A455" t="s">
        <v>1296</v>
      </c>
      <c r="C455" t="s">
        <v>1297</v>
      </c>
      <c r="D455" s="1357">
        <v>4987.01</v>
      </c>
      <c r="E455" s="1343">
        <v>4987.01</v>
      </c>
      <c r="F455" s="1343"/>
      <c r="G455" s="1343"/>
      <c r="U455" s="1343">
        <f>E455</f>
        <v>4987.01</v>
      </c>
    </row>
    <row r="456" spans="1:33" x14ac:dyDescent="0.2">
      <c r="A456" t="s">
        <v>1298</v>
      </c>
      <c r="C456" t="s">
        <v>1299</v>
      </c>
      <c r="D456" s="1357">
        <v>2648.64</v>
      </c>
      <c r="E456" s="1343">
        <v>2648.64</v>
      </c>
      <c r="F456" s="1343"/>
      <c r="G456" s="1343"/>
      <c r="U456" s="1343">
        <f>E456</f>
        <v>2648.64</v>
      </c>
    </row>
    <row r="457" spans="1:33" x14ac:dyDescent="0.2">
      <c r="A457" t="s">
        <v>1300</v>
      </c>
      <c r="C457" t="s">
        <v>1301</v>
      </c>
      <c r="D457" s="1357">
        <v>1472.05</v>
      </c>
      <c r="E457" s="1343">
        <v>1472.05</v>
      </c>
      <c r="F457" s="1343"/>
      <c r="G457" s="1343"/>
      <c r="U457" s="1343">
        <f>E457</f>
        <v>1472.05</v>
      </c>
    </row>
    <row r="458" spans="1:33" x14ac:dyDescent="0.2">
      <c r="A458" t="s">
        <v>625</v>
      </c>
      <c r="C458" s="1350">
        <v>39159</v>
      </c>
      <c r="D458" s="1357"/>
      <c r="E458" s="1343"/>
      <c r="F458" s="1343"/>
    </row>
    <row r="459" spans="1:33" x14ac:dyDescent="0.2">
      <c r="D459" s="1357"/>
      <c r="E459" s="1343"/>
      <c r="F459" s="1343"/>
    </row>
    <row r="460" spans="1:33" x14ac:dyDescent="0.2">
      <c r="A460" t="s">
        <v>1897</v>
      </c>
      <c r="C460" t="s">
        <v>3045</v>
      </c>
      <c r="D460" s="1357"/>
      <c r="E460" s="1343"/>
      <c r="F460" s="1343"/>
    </row>
    <row r="461" spans="1:33" x14ac:dyDescent="0.2">
      <c r="A461" t="s">
        <v>1302</v>
      </c>
      <c r="C461" t="s">
        <v>1303</v>
      </c>
      <c r="D461" s="1357">
        <v>1518.32</v>
      </c>
      <c r="E461" s="1343">
        <v>1518.32</v>
      </c>
      <c r="F461" s="1343"/>
      <c r="G461" s="1343"/>
      <c r="U461" s="1343">
        <f t="shared" ref="U461:U493" si="17">E461</f>
        <v>1518.32</v>
      </c>
    </row>
    <row r="462" spans="1:33" x14ac:dyDescent="0.2">
      <c r="A462" t="s">
        <v>1304</v>
      </c>
      <c r="C462" t="s">
        <v>1305</v>
      </c>
      <c r="D462" s="1357">
        <v>2373.7600000000002</v>
      </c>
      <c r="E462" s="1343">
        <v>2373.7600000000002</v>
      </c>
      <c r="F462" s="1343"/>
      <c r="G462" s="1343"/>
      <c r="U462" s="1343">
        <f t="shared" si="17"/>
        <v>2373.7600000000002</v>
      </c>
    </row>
    <row r="463" spans="1:33" x14ac:dyDescent="0.2">
      <c r="A463" t="s">
        <v>1306</v>
      </c>
      <c r="C463" t="s">
        <v>1307</v>
      </c>
      <c r="D463" s="658">
        <v>442.8</v>
      </c>
      <c r="E463">
        <v>442.8</v>
      </c>
      <c r="U463" s="1343">
        <f t="shared" si="17"/>
        <v>442.8</v>
      </c>
    </row>
    <row r="464" spans="1:33" x14ac:dyDescent="0.2">
      <c r="A464" t="s">
        <v>1308</v>
      </c>
      <c r="C464" t="s">
        <v>1309</v>
      </c>
      <c r="D464" s="1357">
        <v>2637.73</v>
      </c>
      <c r="E464" s="1343">
        <v>2637.73</v>
      </c>
      <c r="F464" s="1343"/>
      <c r="G464" s="1343"/>
      <c r="U464" s="1343">
        <f t="shared" si="17"/>
        <v>2637.73</v>
      </c>
    </row>
    <row r="465" spans="1:21" x14ac:dyDescent="0.2">
      <c r="A465" t="s">
        <v>1310</v>
      </c>
      <c r="C465" t="s">
        <v>1311</v>
      </c>
      <c r="D465" s="1357">
        <v>1760.81</v>
      </c>
      <c r="E465" s="1343">
        <v>1760.81</v>
      </c>
      <c r="F465" s="1343"/>
      <c r="G465" s="1343"/>
      <c r="U465" s="1343">
        <f t="shared" si="17"/>
        <v>1760.81</v>
      </c>
    </row>
    <row r="466" spans="1:21" x14ac:dyDescent="0.2">
      <c r="A466" t="s">
        <v>1312</v>
      </c>
      <c r="C466" t="s">
        <v>1313</v>
      </c>
      <c r="D466" s="658">
        <v>302.3</v>
      </c>
      <c r="E466">
        <v>302.3</v>
      </c>
      <c r="U466" s="1343">
        <f t="shared" si="17"/>
        <v>302.3</v>
      </c>
    </row>
    <row r="467" spans="1:21" x14ac:dyDescent="0.2">
      <c r="A467" t="s">
        <v>1314</v>
      </c>
      <c r="C467" t="s">
        <v>1315</v>
      </c>
      <c r="D467" s="658">
        <v>537.84</v>
      </c>
      <c r="E467">
        <v>537.84</v>
      </c>
      <c r="U467" s="1343">
        <f t="shared" si="17"/>
        <v>537.84</v>
      </c>
    </row>
    <row r="468" spans="1:21" x14ac:dyDescent="0.2">
      <c r="A468" t="s">
        <v>1316</v>
      </c>
      <c r="C468" t="s">
        <v>1317</v>
      </c>
      <c r="D468" s="1357">
        <v>1207</v>
      </c>
      <c r="E468" s="1343">
        <v>1207</v>
      </c>
      <c r="F468" s="1343"/>
      <c r="G468" s="1343"/>
      <c r="U468" s="1343">
        <f t="shared" si="17"/>
        <v>1207</v>
      </c>
    </row>
    <row r="469" spans="1:21" x14ac:dyDescent="0.2">
      <c r="A469" s="1345" t="s">
        <v>1318</v>
      </c>
      <c r="B469" s="1345"/>
      <c r="C469" s="1345" t="s">
        <v>1319</v>
      </c>
      <c r="D469" s="1357">
        <v>1600</v>
      </c>
      <c r="E469" s="1343">
        <v>1600</v>
      </c>
      <c r="F469" s="1343"/>
      <c r="G469" s="1343"/>
      <c r="U469" s="1343">
        <f t="shared" si="17"/>
        <v>1600</v>
      </c>
    </row>
    <row r="470" spans="1:21" x14ac:dyDescent="0.2">
      <c r="A470" t="s">
        <v>1320</v>
      </c>
      <c r="C470" t="s">
        <v>1321</v>
      </c>
      <c r="D470" s="658">
        <v>765.74</v>
      </c>
      <c r="E470">
        <v>765.74</v>
      </c>
      <c r="U470" s="1343">
        <f t="shared" si="17"/>
        <v>765.74</v>
      </c>
    </row>
    <row r="471" spans="1:21" x14ac:dyDescent="0.2">
      <c r="A471" t="s">
        <v>1322</v>
      </c>
      <c r="C471" t="s">
        <v>1323</v>
      </c>
      <c r="D471" s="1357">
        <v>490296.71</v>
      </c>
      <c r="E471" s="1343">
        <v>490296.71</v>
      </c>
      <c r="F471" s="1343"/>
      <c r="G471" s="1343"/>
      <c r="U471" s="1343">
        <f t="shared" si="17"/>
        <v>490296.71</v>
      </c>
    </row>
    <row r="472" spans="1:21" x14ac:dyDescent="0.2">
      <c r="A472" t="s">
        <v>1324</v>
      </c>
      <c r="C472" t="s">
        <v>1325</v>
      </c>
      <c r="D472" s="1357">
        <v>8344.7999999999993</v>
      </c>
      <c r="E472" s="1343">
        <v>8344.7999999999993</v>
      </c>
      <c r="F472" s="1343"/>
      <c r="G472" s="1343"/>
      <c r="U472" s="1343">
        <f t="shared" si="17"/>
        <v>8344.7999999999993</v>
      </c>
    </row>
    <row r="473" spans="1:21" x14ac:dyDescent="0.2">
      <c r="A473" t="s">
        <v>1326</v>
      </c>
      <c r="C473" t="s">
        <v>1327</v>
      </c>
      <c r="D473" s="1357">
        <v>4317.43</v>
      </c>
      <c r="E473" s="1343">
        <v>4317.43</v>
      </c>
      <c r="F473" s="1343"/>
      <c r="G473" s="1343"/>
      <c r="U473" s="1343">
        <f t="shared" si="17"/>
        <v>4317.43</v>
      </c>
    </row>
    <row r="474" spans="1:21" x14ac:dyDescent="0.2">
      <c r="A474" t="s">
        <v>1328</v>
      </c>
      <c r="C474" t="s">
        <v>1329</v>
      </c>
      <c r="D474" s="1357">
        <v>-8715.7999999999993</v>
      </c>
      <c r="E474" s="1343">
        <v>-8715.7999999999993</v>
      </c>
      <c r="F474" s="1343"/>
      <c r="G474" s="1343"/>
      <c r="U474" s="1343">
        <f t="shared" si="17"/>
        <v>-8715.7999999999993</v>
      </c>
    </row>
    <row r="475" spans="1:21" x14ac:dyDescent="0.2">
      <c r="A475" t="s">
        <v>1330</v>
      </c>
      <c r="C475" t="s">
        <v>1331</v>
      </c>
      <c r="D475" s="1357">
        <v>24822.39</v>
      </c>
      <c r="E475" s="1343">
        <v>24822.39</v>
      </c>
      <c r="F475" s="1343"/>
      <c r="G475" s="1343"/>
      <c r="U475" s="1343">
        <f t="shared" si="17"/>
        <v>24822.39</v>
      </c>
    </row>
    <row r="476" spans="1:21" x14ac:dyDescent="0.2">
      <c r="A476" t="s">
        <v>1332</v>
      </c>
      <c r="C476" t="s">
        <v>1333</v>
      </c>
      <c r="D476" s="1357">
        <v>22171.84</v>
      </c>
      <c r="E476" s="1343">
        <v>22171.84</v>
      </c>
      <c r="F476" s="1343"/>
      <c r="G476" s="1343"/>
      <c r="U476" s="1343">
        <f t="shared" si="17"/>
        <v>22171.84</v>
      </c>
    </row>
    <row r="477" spans="1:21" x14ac:dyDescent="0.2">
      <c r="A477" t="s">
        <v>1334</v>
      </c>
      <c r="C477" t="s">
        <v>1335</v>
      </c>
      <c r="D477" s="1357">
        <v>12574.18</v>
      </c>
      <c r="E477" s="1343">
        <v>12574.18</v>
      </c>
      <c r="F477" s="1343"/>
      <c r="G477" s="1343"/>
      <c r="U477" s="1343">
        <f t="shared" si="17"/>
        <v>12574.18</v>
      </c>
    </row>
    <row r="478" spans="1:21" x14ac:dyDescent="0.2">
      <c r="A478" t="s">
        <v>1336</v>
      </c>
      <c r="C478" t="s">
        <v>1337</v>
      </c>
      <c r="D478" s="1357">
        <v>10263.39</v>
      </c>
      <c r="E478" s="1343">
        <v>10263.39</v>
      </c>
      <c r="F478" s="1343"/>
      <c r="G478" s="1343"/>
      <c r="U478" s="1343">
        <f t="shared" si="17"/>
        <v>10263.39</v>
      </c>
    </row>
    <row r="479" spans="1:21" x14ac:dyDescent="0.2">
      <c r="A479" t="s">
        <v>1338</v>
      </c>
      <c r="C479" t="s">
        <v>1339</v>
      </c>
      <c r="D479" s="1357">
        <v>15049.63</v>
      </c>
      <c r="E479" s="1343">
        <v>15049.63</v>
      </c>
      <c r="F479" s="1343"/>
      <c r="G479" s="1343"/>
      <c r="U479" s="1343">
        <f t="shared" si="17"/>
        <v>15049.63</v>
      </c>
    </row>
    <row r="480" spans="1:21" x14ac:dyDescent="0.2">
      <c r="A480" t="s">
        <v>1340</v>
      </c>
      <c r="C480" t="s">
        <v>1341</v>
      </c>
      <c r="D480" s="1357">
        <v>42290.28</v>
      </c>
      <c r="E480" s="1343">
        <v>42290.28</v>
      </c>
      <c r="F480" s="1343"/>
      <c r="G480" s="1343"/>
      <c r="U480" s="1343">
        <f t="shared" si="17"/>
        <v>42290.28</v>
      </c>
    </row>
    <row r="481" spans="1:21" x14ac:dyDescent="0.2">
      <c r="A481" t="s">
        <v>1342</v>
      </c>
      <c r="C481" t="s">
        <v>1343</v>
      </c>
      <c r="D481" s="658">
        <v>600</v>
      </c>
      <c r="E481">
        <v>600</v>
      </c>
      <c r="U481" s="1343">
        <f t="shared" si="17"/>
        <v>600</v>
      </c>
    </row>
    <row r="482" spans="1:21" x14ac:dyDescent="0.2">
      <c r="A482" t="s">
        <v>1344</v>
      </c>
      <c r="C482" t="s">
        <v>1345</v>
      </c>
      <c r="D482" s="658">
        <v>518.39</v>
      </c>
      <c r="E482">
        <v>518.39</v>
      </c>
      <c r="U482" s="1343">
        <f t="shared" si="17"/>
        <v>518.39</v>
      </c>
    </row>
    <row r="483" spans="1:21" x14ac:dyDescent="0.2">
      <c r="A483" t="s">
        <v>1346</v>
      </c>
      <c r="C483" t="s">
        <v>1347</v>
      </c>
      <c r="D483" s="658">
        <v>0</v>
      </c>
      <c r="E483">
        <v>0</v>
      </c>
      <c r="U483" s="1343">
        <f t="shared" si="17"/>
        <v>0</v>
      </c>
    </row>
    <row r="484" spans="1:21" x14ac:dyDescent="0.2">
      <c r="A484" t="s">
        <v>1348</v>
      </c>
      <c r="C484" t="s">
        <v>1349</v>
      </c>
      <c r="D484" s="658">
        <v>542.49</v>
      </c>
      <c r="E484">
        <v>542.49</v>
      </c>
      <c r="U484" s="1343">
        <f t="shared" si="17"/>
        <v>542.49</v>
      </c>
    </row>
    <row r="485" spans="1:21" x14ac:dyDescent="0.2">
      <c r="A485" t="s">
        <v>1350</v>
      </c>
      <c r="C485" t="s">
        <v>1351</v>
      </c>
      <c r="D485" s="658">
        <v>296.36</v>
      </c>
      <c r="E485">
        <v>296.36</v>
      </c>
      <c r="U485" s="1343">
        <f t="shared" si="17"/>
        <v>296.36</v>
      </c>
    </row>
    <row r="486" spans="1:21" x14ac:dyDescent="0.2">
      <c r="A486" t="s">
        <v>1352</v>
      </c>
      <c r="C486" t="s">
        <v>1353</v>
      </c>
      <c r="D486" s="658">
        <v>555.82000000000005</v>
      </c>
      <c r="E486">
        <v>555.82000000000005</v>
      </c>
      <c r="U486" s="1343">
        <f t="shared" si="17"/>
        <v>555.82000000000005</v>
      </c>
    </row>
    <row r="487" spans="1:21" x14ac:dyDescent="0.2">
      <c r="A487" t="s">
        <v>1354</v>
      </c>
      <c r="C487" t="s">
        <v>1355</v>
      </c>
      <c r="D487" s="1357">
        <v>13023.83</v>
      </c>
      <c r="E487" s="1343">
        <v>13023.83</v>
      </c>
      <c r="F487" s="1343"/>
      <c r="G487" s="1343"/>
      <c r="U487" s="1343">
        <f t="shared" si="17"/>
        <v>13023.83</v>
      </c>
    </row>
    <row r="488" spans="1:21" x14ac:dyDescent="0.2">
      <c r="A488" t="s">
        <v>1356</v>
      </c>
      <c r="C488" t="s">
        <v>1357</v>
      </c>
      <c r="D488" s="1357">
        <v>16123.57</v>
      </c>
      <c r="E488" s="1343">
        <v>16123.57</v>
      </c>
      <c r="F488" s="1343"/>
      <c r="G488" s="1343"/>
      <c r="U488" s="1343">
        <f t="shared" si="17"/>
        <v>16123.57</v>
      </c>
    </row>
    <row r="489" spans="1:21" x14ac:dyDescent="0.2">
      <c r="A489" t="s">
        <v>1358</v>
      </c>
      <c r="C489" t="s">
        <v>1359</v>
      </c>
      <c r="D489" s="658">
        <v>467.23</v>
      </c>
      <c r="E489">
        <v>467.23</v>
      </c>
      <c r="U489" s="1343">
        <f t="shared" si="17"/>
        <v>467.23</v>
      </c>
    </row>
    <row r="490" spans="1:21" x14ac:dyDescent="0.2">
      <c r="A490" t="s">
        <v>1360</v>
      </c>
      <c r="C490" t="s">
        <v>1361</v>
      </c>
      <c r="D490" s="1357">
        <v>4451.99</v>
      </c>
      <c r="E490" s="1343">
        <v>4451.99</v>
      </c>
      <c r="F490" s="1343"/>
      <c r="G490" s="1343"/>
      <c r="U490" s="1343">
        <f t="shared" si="17"/>
        <v>4451.99</v>
      </c>
    </row>
    <row r="491" spans="1:21" x14ac:dyDescent="0.2">
      <c r="A491" t="s">
        <v>1362</v>
      </c>
      <c r="C491" t="s">
        <v>1363</v>
      </c>
      <c r="D491" s="658">
        <v>0</v>
      </c>
      <c r="E491">
        <v>0</v>
      </c>
      <c r="U491" s="1343">
        <f t="shared" si="17"/>
        <v>0</v>
      </c>
    </row>
    <row r="492" spans="1:21" x14ac:dyDescent="0.2">
      <c r="A492" t="s">
        <v>1364</v>
      </c>
      <c r="C492" t="s">
        <v>1365</v>
      </c>
      <c r="D492" s="658">
        <v>43.47</v>
      </c>
      <c r="E492">
        <v>43.47</v>
      </c>
      <c r="U492" s="1343">
        <f t="shared" si="17"/>
        <v>43.47</v>
      </c>
    </row>
    <row r="493" spans="1:21" x14ac:dyDescent="0.2">
      <c r="A493" t="s">
        <v>1366</v>
      </c>
      <c r="C493" t="s">
        <v>1367</v>
      </c>
      <c r="D493" s="1357">
        <v>14949.06</v>
      </c>
      <c r="E493" s="1343">
        <v>14949.06</v>
      </c>
      <c r="F493" s="1343"/>
      <c r="G493" s="1343"/>
      <c r="U493" s="1343">
        <f t="shared" si="17"/>
        <v>14949.06</v>
      </c>
    </row>
    <row r="494" spans="1:21" x14ac:dyDescent="0.2">
      <c r="A494" t="s">
        <v>1368</v>
      </c>
      <c r="C494" t="s">
        <v>1369</v>
      </c>
      <c r="D494" s="1357">
        <v>2529.08</v>
      </c>
      <c r="E494" s="1343">
        <v>2529.08</v>
      </c>
      <c r="F494" s="1343"/>
      <c r="G494" s="1343"/>
      <c r="U494" s="1343">
        <f t="shared" ref="U494:U525" si="18">E494</f>
        <v>2529.08</v>
      </c>
    </row>
    <row r="495" spans="1:21" x14ac:dyDescent="0.2">
      <c r="A495" t="s">
        <v>1370</v>
      </c>
      <c r="C495" t="s">
        <v>1371</v>
      </c>
      <c r="D495" s="658">
        <v>-65</v>
      </c>
      <c r="E495">
        <v>-65</v>
      </c>
      <c r="O495" s="1343">
        <f>E495</f>
        <v>-65</v>
      </c>
    </row>
    <row r="496" spans="1:21" x14ac:dyDescent="0.2">
      <c r="A496" t="s">
        <v>1372</v>
      </c>
      <c r="C496" t="s">
        <v>1373</v>
      </c>
      <c r="D496" s="658">
        <v>155.69</v>
      </c>
      <c r="E496">
        <v>155.69</v>
      </c>
      <c r="U496" s="1343">
        <f t="shared" si="18"/>
        <v>155.69</v>
      </c>
    </row>
    <row r="497" spans="1:21" x14ac:dyDescent="0.2">
      <c r="A497" t="s">
        <v>219</v>
      </c>
      <c r="C497" t="s">
        <v>220</v>
      </c>
      <c r="D497" s="658">
        <v>741.09</v>
      </c>
      <c r="E497">
        <v>741.09</v>
      </c>
      <c r="U497" s="1343">
        <f t="shared" si="18"/>
        <v>741.09</v>
      </c>
    </row>
    <row r="498" spans="1:21" x14ac:dyDescent="0.2">
      <c r="A498" t="s">
        <v>221</v>
      </c>
      <c r="C498" t="s">
        <v>222</v>
      </c>
      <c r="D498" s="1357">
        <v>81779.17</v>
      </c>
      <c r="E498" s="1343">
        <v>81779.17</v>
      </c>
      <c r="F498" s="1343"/>
      <c r="G498" s="1343"/>
      <c r="U498" s="1343">
        <f t="shared" si="18"/>
        <v>81779.17</v>
      </c>
    </row>
    <row r="499" spans="1:21" x14ac:dyDescent="0.2">
      <c r="A499" t="s">
        <v>223</v>
      </c>
      <c r="C499" t="s">
        <v>224</v>
      </c>
      <c r="D499" s="658">
        <v>16</v>
      </c>
      <c r="E499">
        <v>16</v>
      </c>
      <c r="U499" s="1343">
        <f t="shared" si="18"/>
        <v>16</v>
      </c>
    </row>
    <row r="500" spans="1:21" x14ac:dyDescent="0.2">
      <c r="A500" t="s">
        <v>225</v>
      </c>
      <c r="C500" t="s">
        <v>226</v>
      </c>
      <c r="D500" s="1357">
        <v>4655.57</v>
      </c>
      <c r="E500" s="1343">
        <v>4655.57</v>
      </c>
      <c r="F500" s="1343"/>
      <c r="G500" s="1343"/>
      <c r="U500" s="1343">
        <f t="shared" si="18"/>
        <v>4655.57</v>
      </c>
    </row>
    <row r="501" spans="1:21" x14ac:dyDescent="0.2">
      <c r="A501" t="s">
        <v>227</v>
      </c>
      <c r="C501" t="s">
        <v>228</v>
      </c>
      <c r="D501" s="658">
        <v>59.32</v>
      </c>
      <c r="E501">
        <v>59.32</v>
      </c>
      <c r="U501" s="1343">
        <f t="shared" si="18"/>
        <v>59.32</v>
      </c>
    </row>
    <row r="502" spans="1:21" x14ac:dyDescent="0.2">
      <c r="A502" t="s">
        <v>229</v>
      </c>
      <c r="C502" t="s">
        <v>230</v>
      </c>
      <c r="D502" s="658">
        <v>184.69</v>
      </c>
      <c r="E502">
        <v>184.69</v>
      </c>
      <c r="U502" s="1343">
        <f t="shared" si="18"/>
        <v>184.69</v>
      </c>
    </row>
    <row r="503" spans="1:21" x14ac:dyDescent="0.2">
      <c r="A503" t="s">
        <v>231</v>
      </c>
      <c r="C503" t="s">
        <v>232</v>
      </c>
      <c r="D503" s="658">
        <v>535.79</v>
      </c>
      <c r="E503">
        <v>535.79</v>
      </c>
      <c r="U503" s="1343">
        <f t="shared" si="18"/>
        <v>535.79</v>
      </c>
    </row>
    <row r="504" spans="1:21" x14ac:dyDescent="0.2">
      <c r="A504" t="s">
        <v>233</v>
      </c>
      <c r="C504" t="s">
        <v>234</v>
      </c>
      <c r="D504" s="1357">
        <v>278555.57</v>
      </c>
      <c r="E504" s="1343">
        <v>278555.57</v>
      </c>
      <c r="F504" s="1343"/>
      <c r="G504" s="1343"/>
      <c r="U504" s="1343">
        <f t="shared" si="18"/>
        <v>278555.57</v>
      </c>
    </row>
    <row r="505" spans="1:21" x14ac:dyDescent="0.2">
      <c r="A505" t="s">
        <v>235</v>
      </c>
      <c r="C505" t="s">
        <v>236</v>
      </c>
      <c r="D505" s="1357">
        <v>10494.78</v>
      </c>
      <c r="E505" s="1343">
        <v>10494.78</v>
      </c>
      <c r="F505" s="1343"/>
      <c r="G505" s="1343"/>
      <c r="U505" s="1343">
        <f t="shared" si="18"/>
        <v>10494.78</v>
      </c>
    </row>
    <row r="506" spans="1:21" x14ac:dyDescent="0.2">
      <c r="A506" t="s">
        <v>237</v>
      </c>
      <c r="C506" t="s">
        <v>238</v>
      </c>
      <c r="D506" s="658">
        <v>126.13</v>
      </c>
      <c r="E506">
        <v>126.13</v>
      </c>
      <c r="U506" s="1343">
        <f t="shared" si="18"/>
        <v>126.13</v>
      </c>
    </row>
    <row r="507" spans="1:21" x14ac:dyDescent="0.2">
      <c r="A507" t="s">
        <v>239</v>
      </c>
      <c r="C507" t="s">
        <v>240</v>
      </c>
      <c r="D507" s="1357">
        <v>-23180.09</v>
      </c>
      <c r="E507" s="1343">
        <v>-23180.09</v>
      </c>
      <c r="F507" s="1343"/>
      <c r="G507" s="1343"/>
      <c r="O507" s="1343">
        <f>E507</f>
        <v>-23180.09</v>
      </c>
    </row>
    <row r="508" spans="1:21" x14ac:dyDescent="0.2">
      <c r="A508" t="s">
        <v>241</v>
      </c>
      <c r="C508" t="s">
        <v>242</v>
      </c>
      <c r="D508" s="658">
        <v>780.71</v>
      </c>
      <c r="E508">
        <v>780.71</v>
      </c>
      <c r="U508" s="1343">
        <f t="shared" si="18"/>
        <v>780.71</v>
      </c>
    </row>
    <row r="509" spans="1:21" x14ac:dyDescent="0.2">
      <c r="A509" t="s">
        <v>243</v>
      </c>
      <c r="C509" t="s">
        <v>244</v>
      </c>
      <c r="D509" s="1357">
        <v>1860.14</v>
      </c>
      <c r="E509" s="1343">
        <v>1860.14</v>
      </c>
      <c r="F509" s="1343"/>
      <c r="G509" s="1343"/>
      <c r="U509" s="1343">
        <f t="shared" si="18"/>
        <v>1860.14</v>
      </c>
    </row>
    <row r="510" spans="1:21" x14ac:dyDescent="0.2">
      <c r="A510" t="s">
        <v>245</v>
      </c>
      <c r="C510" t="s">
        <v>246</v>
      </c>
      <c r="D510" s="1357">
        <v>4123.18</v>
      </c>
      <c r="E510" s="1343">
        <v>4123.18</v>
      </c>
      <c r="F510" s="1343"/>
      <c r="G510" s="1343"/>
      <c r="U510" s="1343">
        <f t="shared" si="18"/>
        <v>4123.18</v>
      </c>
    </row>
    <row r="511" spans="1:21" x14ac:dyDescent="0.2">
      <c r="A511" t="s">
        <v>247</v>
      </c>
      <c r="C511" t="s">
        <v>248</v>
      </c>
      <c r="D511" s="1357">
        <v>30278.21</v>
      </c>
      <c r="E511" s="1343">
        <v>30278.21</v>
      </c>
      <c r="F511" s="1343"/>
      <c r="G511" s="1343"/>
      <c r="U511" s="1343">
        <f t="shared" si="18"/>
        <v>30278.21</v>
      </c>
    </row>
    <row r="512" spans="1:21" x14ac:dyDescent="0.2">
      <c r="A512" t="s">
        <v>249</v>
      </c>
      <c r="C512" t="s">
        <v>250</v>
      </c>
      <c r="D512" s="1357">
        <v>14698.42</v>
      </c>
      <c r="E512" s="1343">
        <v>14698.42</v>
      </c>
      <c r="F512" s="1343"/>
      <c r="G512" s="1343"/>
      <c r="U512" s="1343">
        <f t="shared" si="18"/>
        <v>14698.42</v>
      </c>
    </row>
    <row r="513" spans="1:21" x14ac:dyDescent="0.2">
      <c r="A513" t="s">
        <v>251</v>
      </c>
      <c r="C513" t="s">
        <v>252</v>
      </c>
      <c r="D513" s="1357">
        <v>-5830</v>
      </c>
      <c r="E513" s="1343">
        <v>-5830</v>
      </c>
      <c r="F513" s="1343"/>
      <c r="G513" s="1343"/>
      <c r="U513" s="1343">
        <f t="shared" si="18"/>
        <v>-5830</v>
      </c>
    </row>
    <row r="514" spans="1:21" x14ac:dyDescent="0.2">
      <c r="A514" t="s">
        <v>253</v>
      </c>
      <c r="C514" t="s">
        <v>254</v>
      </c>
      <c r="D514" s="658">
        <v>174.2</v>
      </c>
      <c r="E514">
        <v>174.2</v>
      </c>
      <c r="U514" s="1343">
        <f t="shared" si="18"/>
        <v>174.2</v>
      </c>
    </row>
    <row r="515" spans="1:21" x14ac:dyDescent="0.2">
      <c r="A515" t="s">
        <v>255</v>
      </c>
      <c r="C515" t="s">
        <v>256</v>
      </c>
      <c r="D515" s="658">
        <v>-150.80000000000001</v>
      </c>
      <c r="E515">
        <v>-150.80000000000001</v>
      </c>
      <c r="U515" s="1343">
        <f t="shared" si="18"/>
        <v>-150.80000000000001</v>
      </c>
    </row>
    <row r="516" spans="1:21" x14ac:dyDescent="0.2">
      <c r="A516" t="s">
        <v>257</v>
      </c>
      <c r="C516" t="s">
        <v>258</v>
      </c>
      <c r="D516" s="1357">
        <v>-53919.89</v>
      </c>
      <c r="E516" s="1343">
        <v>-53919.89</v>
      </c>
      <c r="F516" s="1343"/>
      <c r="G516" s="1343"/>
      <c r="O516" s="1343">
        <f>E516</f>
        <v>-53919.89</v>
      </c>
    </row>
    <row r="517" spans="1:21" x14ac:dyDescent="0.2">
      <c r="A517" t="s">
        <v>259</v>
      </c>
      <c r="C517" t="s">
        <v>260</v>
      </c>
      <c r="D517" s="658">
        <v>882.24</v>
      </c>
      <c r="E517">
        <v>882.24</v>
      </c>
      <c r="N517" s="1343"/>
      <c r="U517" s="1343">
        <f t="shared" si="18"/>
        <v>882.24</v>
      </c>
    </row>
    <row r="518" spans="1:21" x14ac:dyDescent="0.2">
      <c r="A518" t="s">
        <v>261</v>
      </c>
      <c r="C518" t="s">
        <v>262</v>
      </c>
      <c r="D518" s="658">
        <v>-459.17</v>
      </c>
      <c r="E518">
        <v>-459.17</v>
      </c>
      <c r="U518" s="1343">
        <f t="shared" si="18"/>
        <v>-459.17</v>
      </c>
    </row>
    <row r="519" spans="1:21" x14ac:dyDescent="0.2">
      <c r="A519" t="s">
        <v>263</v>
      </c>
      <c r="C519" t="s">
        <v>264</v>
      </c>
      <c r="D519" s="1357">
        <v>340643.62</v>
      </c>
      <c r="E519" s="1343">
        <v>340643.62</v>
      </c>
      <c r="F519" s="1343"/>
      <c r="G519" s="1343"/>
      <c r="U519" s="1343">
        <f t="shared" si="18"/>
        <v>340643.62</v>
      </c>
    </row>
    <row r="520" spans="1:21" x14ac:dyDescent="0.2">
      <c r="A520" t="s">
        <v>265</v>
      </c>
      <c r="C520" t="s">
        <v>266</v>
      </c>
      <c r="D520" s="1357">
        <v>2748.39</v>
      </c>
      <c r="E520" s="1343">
        <v>2748.39</v>
      </c>
      <c r="F520" s="1343"/>
      <c r="G520" s="1343"/>
      <c r="U520" s="1343">
        <f t="shared" si="18"/>
        <v>2748.39</v>
      </c>
    </row>
    <row r="521" spans="1:21" x14ac:dyDescent="0.2">
      <c r="A521" t="s">
        <v>267</v>
      </c>
      <c r="C521" t="s">
        <v>268</v>
      </c>
      <c r="D521" s="1357">
        <v>-12712.56</v>
      </c>
      <c r="E521" s="1343">
        <v>-12712.56</v>
      </c>
      <c r="F521" s="1343"/>
      <c r="G521" s="1343"/>
      <c r="U521" s="1343">
        <f t="shared" si="18"/>
        <v>-12712.56</v>
      </c>
    </row>
    <row r="522" spans="1:21" x14ac:dyDescent="0.2">
      <c r="A522" t="s">
        <v>269</v>
      </c>
      <c r="C522" t="s">
        <v>270</v>
      </c>
      <c r="D522" s="1357">
        <v>19078.509999999998</v>
      </c>
      <c r="E522" s="1343">
        <v>19078.509999999998</v>
      </c>
      <c r="F522" s="1343"/>
      <c r="G522" s="1343"/>
      <c r="U522" s="1343">
        <f t="shared" si="18"/>
        <v>19078.509999999998</v>
      </c>
    </row>
    <row r="523" spans="1:21" x14ac:dyDescent="0.2">
      <c r="A523" t="s">
        <v>271</v>
      </c>
      <c r="C523" t="s">
        <v>272</v>
      </c>
      <c r="D523" s="1357">
        <v>14528.18</v>
      </c>
      <c r="E523" s="1343">
        <v>14528.18</v>
      </c>
      <c r="F523" s="1343"/>
      <c r="G523" s="1343"/>
      <c r="U523" s="1343">
        <f t="shared" si="18"/>
        <v>14528.18</v>
      </c>
    </row>
    <row r="524" spans="1:21" x14ac:dyDescent="0.2">
      <c r="A524" t="s">
        <v>273</v>
      </c>
      <c r="C524" t="s">
        <v>274</v>
      </c>
      <c r="D524" s="1357">
        <v>7405.99</v>
      </c>
      <c r="E524" s="1343">
        <v>7405.99</v>
      </c>
      <c r="F524" s="1343"/>
      <c r="G524" s="1343"/>
      <c r="U524" s="1343">
        <f t="shared" si="18"/>
        <v>7405.99</v>
      </c>
    </row>
    <row r="525" spans="1:21" x14ac:dyDescent="0.2">
      <c r="A525" t="s">
        <v>275</v>
      </c>
      <c r="C525" t="s">
        <v>276</v>
      </c>
      <c r="D525" s="1357">
        <v>6353.9</v>
      </c>
      <c r="E525" s="1343">
        <v>6353.9</v>
      </c>
      <c r="F525" s="1343"/>
      <c r="G525" s="1343"/>
      <c r="U525" s="1343">
        <f t="shared" si="18"/>
        <v>6353.9</v>
      </c>
    </row>
    <row r="526" spans="1:21" x14ac:dyDescent="0.2">
      <c r="A526" t="s">
        <v>277</v>
      </c>
      <c r="C526" t="s">
        <v>278</v>
      </c>
      <c r="D526" s="1357">
        <v>9297.8700000000008</v>
      </c>
      <c r="E526" s="1343">
        <v>9297.8700000000008</v>
      </c>
      <c r="F526" s="1343"/>
      <c r="G526" s="1343"/>
      <c r="U526" s="1343">
        <f t="shared" ref="U526:U534" si="19">E526</f>
        <v>9297.8700000000008</v>
      </c>
    </row>
    <row r="527" spans="1:21" x14ac:dyDescent="0.2">
      <c r="A527" t="s">
        <v>279</v>
      </c>
      <c r="C527" t="s">
        <v>280</v>
      </c>
      <c r="D527" s="1357">
        <v>33004.31</v>
      </c>
      <c r="E527" s="1343">
        <v>33004.31</v>
      </c>
      <c r="F527" s="1343"/>
      <c r="G527" s="1343"/>
      <c r="U527" s="1343">
        <f t="shared" si="19"/>
        <v>33004.31</v>
      </c>
    </row>
    <row r="528" spans="1:21" x14ac:dyDescent="0.2">
      <c r="A528" t="s">
        <v>281</v>
      </c>
      <c r="C528" t="s">
        <v>282</v>
      </c>
      <c r="D528" s="658">
        <v>200</v>
      </c>
      <c r="E528">
        <v>200</v>
      </c>
      <c r="U528" s="1343">
        <f t="shared" si="19"/>
        <v>200</v>
      </c>
    </row>
    <row r="529" spans="1:21" x14ac:dyDescent="0.2">
      <c r="A529" t="s">
        <v>283</v>
      </c>
      <c r="C529" t="s">
        <v>284</v>
      </c>
      <c r="D529" s="658">
        <v>316.18</v>
      </c>
      <c r="E529">
        <v>316.18</v>
      </c>
      <c r="U529" s="1343">
        <f t="shared" si="19"/>
        <v>316.18</v>
      </c>
    </row>
    <row r="530" spans="1:21" x14ac:dyDescent="0.2">
      <c r="A530" t="s">
        <v>285</v>
      </c>
      <c r="C530" t="s">
        <v>286</v>
      </c>
      <c r="D530" s="658">
        <v>0</v>
      </c>
      <c r="E530">
        <v>0</v>
      </c>
      <c r="U530" s="1343">
        <f t="shared" si="19"/>
        <v>0</v>
      </c>
    </row>
    <row r="531" spans="1:21" x14ac:dyDescent="0.2">
      <c r="A531" t="s">
        <v>287</v>
      </c>
      <c r="C531" t="s">
        <v>288</v>
      </c>
      <c r="D531" s="1357">
        <v>9712.44</v>
      </c>
      <c r="E531" s="1343">
        <v>9712.44</v>
      </c>
      <c r="F531" s="1343"/>
      <c r="G531" s="1343"/>
      <c r="U531" s="1343">
        <f t="shared" si="19"/>
        <v>9712.44</v>
      </c>
    </row>
    <row r="532" spans="1:21" x14ac:dyDescent="0.2">
      <c r="A532" t="s">
        <v>289</v>
      </c>
      <c r="C532" t="s">
        <v>290</v>
      </c>
      <c r="D532" s="658">
        <v>794.86</v>
      </c>
      <c r="E532">
        <v>794.86</v>
      </c>
      <c r="U532" s="1343">
        <f t="shared" si="19"/>
        <v>794.86</v>
      </c>
    </row>
    <row r="533" spans="1:21" x14ac:dyDescent="0.2">
      <c r="A533" t="s">
        <v>291</v>
      </c>
      <c r="C533" t="s">
        <v>292</v>
      </c>
      <c r="D533" s="1357">
        <v>9651.4699999999993</v>
      </c>
      <c r="E533" s="1343">
        <v>9651.4699999999993</v>
      </c>
      <c r="F533" s="1343"/>
      <c r="G533" s="1343"/>
      <c r="U533" s="1343">
        <f t="shared" si="19"/>
        <v>9651.4699999999993</v>
      </c>
    </row>
    <row r="534" spans="1:21" x14ac:dyDescent="0.2">
      <c r="A534" t="s">
        <v>293</v>
      </c>
      <c r="C534" t="s">
        <v>294</v>
      </c>
      <c r="D534" s="1357">
        <v>7119.43</v>
      </c>
      <c r="E534" s="1343">
        <v>7119.43</v>
      </c>
      <c r="F534" s="1343"/>
      <c r="G534" s="1343"/>
      <c r="U534" s="1343">
        <f t="shared" si="19"/>
        <v>7119.43</v>
      </c>
    </row>
    <row r="535" spans="1:21" x14ac:dyDescent="0.2">
      <c r="A535" t="s">
        <v>625</v>
      </c>
      <c r="C535" s="1350">
        <v>39159</v>
      </c>
      <c r="D535" s="1357"/>
      <c r="E535" s="1343"/>
      <c r="F535" s="1343"/>
    </row>
    <row r="536" spans="1:21" x14ac:dyDescent="0.2">
      <c r="D536" s="1357"/>
      <c r="E536" s="1343"/>
      <c r="F536" s="1343"/>
    </row>
    <row r="537" spans="1:21" x14ac:dyDescent="0.2">
      <c r="A537" t="s">
        <v>1897</v>
      </c>
      <c r="C537" t="s">
        <v>3045</v>
      </c>
      <c r="D537" s="1357"/>
      <c r="E537" s="1343"/>
      <c r="F537" s="1343"/>
    </row>
    <row r="538" spans="1:21" x14ac:dyDescent="0.2">
      <c r="A538" t="s">
        <v>295</v>
      </c>
      <c r="C538" t="s">
        <v>296</v>
      </c>
      <c r="D538" s="658">
        <v>112.48</v>
      </c>
      <c r="E538">
        <v>112.48</v>
      </c>
      <c r="U538" s="1343">
        <f t="shared" ref="U538:U569" si="20">E538</f>
        <v>112.48</v>
      </c>
    </row>
    <row r="539" spans="1:21" x14ac:dyDescent="0.2">
      <c r="A539" t="s">
        <v>297</v>
      </c>
      <c r="C539" t="s">
        <v>298</v>
      </c>
      <c r="D539" s="1357">
        <v>19356.45</v>
      </c>
      <c r="E539" s="1343">
        <v>19356.45</v>
      </c>
      <c r="F539" s="1343"/>
      <c r="G539" s="1343"/>
      <c r="U539" s="1343">
        <f t="shared" si="20"/>
        <v>19356.45</v>
      </c>
    </row>
    <row r="540" spans="1:21" x14ac:dyDescent="0.2">
      <c r="A540" t="s">
        <v>299</v>
      </c>
      <c r="C540" t="s">
        <v>300</v>
      </c>
      <c r="D540" s="658">
        <v>35</v>
      </c>
      <c r="E540">
        <v>35</v>
      </c>
      <c r="U540" s="1343">
        <f t="shared" si="20"/>
        <v>35</v>
      </c>
    </row>
    <row r="541" spans="1:21" x14ac:dyDescent="0.2">
      <c r="A541" t="s">
        <v>301</v>
      </c>
      <c r="C541" t="s">
        <v>302</v>
      </c>
      <c r="D541" s="1357">
        <v>28274.87</v>
      </c>
      <c r="E541" s="1343">
        <v>28274.87</v>
      </c>
      <c r="F541" s="1343"/>
      <c r="G541" s="1343"/>
      <c r="U541" s="1343">
        <f t="shared" si="20"/>
        <v>28274.87</v>
      </c>
    </row>
    <row r="542" spans="1:21" x14ac:dyDescent="0.2">
      <c r="A542" t="s">
        <v>303</v>
      </c>
      <c r="C542" t="s">
        <v>304</v>
      </c>
      <c r="D542" s="1357">
        <v>1328.96</v>
      </c>
      <c r="E542" s="1343">
        <v>1328.96</v>
      </c>
      <c r="F542" s="1343"/>
      <c r="G542" s="1343"/>
      <c r="U542" s="1343">
        <f t="shared" si="20"/>
        <v>1328.96</v>
      </c>
    </row>
    <row r="543" spans="1:21" x14ac:dyDescent="0.2">
      <c r="A543" t="s">
        <v>305</v>
      </c>
      <c r="C543" t="s">
        <v>306</v>
      </c>
      <c r="D543" s="658">
        <v>186.81</v>
      </c>
      <c r="E543">
        <v>186.81</v>
      </c>
      <c r="U543" s="1343">
        <f t="shared" si="20"/>
        <v>186.81</v>
      </c>
    </row>
    <row r="544" spans="1:21" x14ac:dyDescent="0.2">
      <c r="A544" t="s">
        <v>307</v>
      </c>
      <c r="C544" t="s">
        <v>308</v>
      </c>
      <c r="D544" s="658">
        <v>581.76</v>
      </c>
      <c r="E544">
        <v>581.76</v>
      </c>
      <c r="U544" s="1343">
        <f t="shared" si="20"/>
        <v>581.76</v>
      </c>
    </row>
    <row r="545" spans="1:21" x14ac:dyDescent="0.2">
      <c r="A545" t="s">
        <v>309</v>
      </c>
      <c r="C545" t="s">
        <v>310</v>
      </c>
      <c r="D545" s="658">
        <v>535.79</v>
      </c>
      <c r="E545">
        <v>535.79</v>
      </c>
      <c r="U545" s="1343">
        <f t="shared" si="20"/>
        <v>535.79</v>
      </c>
    </row>
    <row r="546" spans="1:21" x14ac:dyDescent="0.2">
      <c r="A546" t="s">
        <v>311</v>
      </c>
      <c r="C546" t="s">
        <v>312</v>
      </c>
      <c r="D546" s="1357">
        <v>126324.67</v>
      </c>
      <c r="E546" s="1343">
        <v>126324.67</v>
      </c>
      <c r="F546" s="1343"/>
      <c r="G546" s="1343"/>
      <c r="U546" s="1343">
        <f t="shared" si="20"/>
        <v>126324.67</v>
      </c>
    </row>
    <row r="547" spans="1:21" x14ac:dyDescent="0.2">
      <c r="A547" t="s">
        <v>313</v>
      </c>
      <c r="C547" t="s">
        <v>314</v>
      </c>
      <c r="D547" s="1357">
        <v>1846.32</v>
      </c>
      <c r="E547" s="1343">
        <v>1846.32</v>
      </c>
      <c r="F547" s="1343"/>
      <c r="G547" s="1343"/>
      <c r="U547" s="1343">
        <f t="shared" si="20"/>
        <v>1846.32</v>
      </c>
    </row>
    <row r="548" spans="1:21" x14ac:dyDescent="0.2">
      <c r="A548" t="s">
        <v>315</v>
      </c>
      <c r="C548" t="s">
        <v>316</v>
      </c>
      <c r="D548" s="1357">
        <v>5578.2</v>
      </c>
      <c r="E548" s="1343">
        <v>5578.2</v>
      </c>
      <c r="F548" s="1343"/>
      <c r="G548" s="1343"/>
      <c r="U548" s="1343">
        <f t="shared" si="20"/>
        <v>5578.2</v>
      </c>
    </row>
    <row r="549" spans="1:21" x14ac:dyDescent="0.2">
      <c r="A549" t="s">
        <v>317</v>
      </c>
      <c r="C549" t="s">
        <v>318</v>
      </c>
      <c r="D549" s="1357">
        <v>5564.91</v>
      </c>
      <c r="E549" s="1343">
        <v>5564.91</v>
      </c>
      <c r="F549" s="1343"/>
      <c r="G549" s="1343"/>
      <c r="U549" s="1343">
        <f t="shared" si="20"/>
        <v>5564.91</v>
      </c>
    </row>
    <row r="550" spans="1:21" x14ac:dyDescent="0.2">
      <c r="A550" t="s">
        <v>319</v>
      </c>
      <c r="C550" t="s">
        <v>320</v>
      </c>
      <c r="D550" s="1357">
        <v>2922.75</v>
      </c>
      <c r="E550" s="1343">
        <v>2922.75</v>
      </c>
      <c r="F550" s="1343"/>
      <c r="G550" s="1343"/>
      <c r="U550" s="1343">
        <f t="shared" si="20"/>
        <v>2922.75</v>
      </c>
    </row>
    <row r="551" spans="1:21" x14ac:dyDescent="0.2">
      <c r="A551" t="s">
        <v>321</v>
      </c>
      <c r="C551" t="s">
        <v>322</v>
      </c>
      <c r="D551" s="1357">
        <v>2448.85</v>
      </c>
      <c r="E551" s="1343">
        <v>2448.85</v>
      </c>
      <c r="F551" s="1343"/>
      <c r="G551" s="1343"/>
      <c r="U551" s="1343">
        <f t="shared" si="20"/>
        <v>2448.85</v>
      </c>
    </row>
    <row r="552" spans="1:21" x14ac:dyDescent="0.2">
      <c r="A552" t="s">
        <v>323</v>
      </c>
      <c r="C552" t="s">
        <v>324</v>
      </c>
      <c r="D552" s="1357">
        <v>3628.83</v>
      </c>
      <c r="E552" s="1343">
        <v>3628.83</v>
      </c>
      <c r="F552" s="1343"/>
      <c r="G552" s="1343"/>
      <c r="U552" s="1343">
        <f t="shared" si="20"/>
        <v>3628.83</v>
      </c>
    </row>
    <row r="553" spans="1:21" x14ac:dyDescent="0.2">
      <c r="A553" t="s">
        <v>325</v>
      </c>
      <c r="C553" t="s">
        <v>326</v>
      </c>
      <c r="D553" s="1357">
        <v>10023.200000000001</v>
      </c>
      <c r="E553" s="1343">
        <v>10023.200000000001</v>
      </c>
      <c r="F553" s="1343"/>
      <c r="G553" s="1343"/>
      <c r="U553" s="1343">
        <f t="shared" si="20"/>
        <v>10023.200000000001</v>
      </c>
    </row>
    <row r="554" spans="1:21" x14ac:dyDescent="0.2">
      <c r="A554" t="s">
        <v>327</v>
      </c>
      <c r="C554" t="s">
        <v>328</v>
      </c>
      <c r="D554" s="658">
        <v>94.1</v>
      </c>
      <c r="E554">
        <v>94.1</v>
      </c>
      <c r="U554" s="1343">
        <f t="shared" si="20"/>
        <v>94.1</v>
      </c>
    </row>
    <row r="555" spans="1:21" x14ac:dyDescent="0.2">
      <c r="A555" t="s">
        <v>329</v>
      </c>
      <c r="C555" t="s">
        <v>330</v>
      </c>
      <c r="D555" s="1357">
        <v>10946.64</v>
      </c>
      <c r="E555" s="1343">
        <v>10946.64</v>
      </c>
      <c r="F555" s="1343"/>
      <c r="G555" s="1343"/>
      <c r="U555" s="1343">
        <f t="shared" si="20"/>
        <v>10946.64</v>
      </c>
    </row>
    <row r="556" spans="1:21" x14ac:dyDescent="0.2">
      <c r="A556" t="s">
        <v>331</v>
      </c>
      <c r="C556" t="s">
        <v>332</v>
      </c>
      <c r="D556" s="1357">
        <v>2033.85</v>
      </c>
      <c r="E556" s="1343">
        <v>2033.85</v>
      </c>
      <c r="F556" s="1343"/>
      <c r="G556" s="1343"/>
      <c r="U556" s="1343">
        <f t="shared" si="20"/>
        <v>2033.85</v>
      </c>
    </row>
    <row r="557" spans="1:21" x14ac:dyDescent="0.2">
      <c r="A557" t="s">
        <v>333</v>
      </c>
      <c r="C557" t="s">
        <v>334</v>
      </c>
      <c r="D557" s="658">
        <v>821.8</v>
      </c>
      <c r="E557">
        <v>821.8</v>
      </c>
      <c r="U557" s="1343">
        <f t="shared" si="20"/>
        <v>821.8</v>
      </c>
    </row>
    <row r="558" spans="1:21" x14ac:dyDescent="0.2">
      <c r="A558" t="s">
        <v>335</v>
      </c>
      <c r="C558" t="s">
        <v>336</v>
      </c>
      <c r="D558" s="658">
        <v>558.55999999999995</v>
      </c>
      <c r="E558">
        <v>558.55999999999995</v>
      </c>
      <c r="U558" s="1343">
        <f t="shared" si="20"/>
        <v>558.55999999999995</v>
      </c>
    </row>
    <row r="559" spans="1:21" x14ac:dyDescent="0.2">
      <c r="A559" t="s">
        <v>337</v>
      </c>
      <c r="C559" t="s">
        <v>338</v>
      </c>
      <c r="D559" s="1357">
        <v>8087.93</v>
      </c>
      <c r="E559" s="1343">
        <v>8087.93</v>
      </c>
      <c r="F559" s="1343"/>
      <c r="G559" s="1343"/>
      <c r="U559" s="1343">
        <f t="shared" si="20"/>
        <v>8087.93</v>
      </c>
    </row>
    <row r="560" spans="1:21" x14ac:dyDescent="0.2">
      <c r="A560" t="s">
        <v>339</v>
      </c>
      <c r="C560" t="s">
        <v>340</v>
      </c>
      <c r="D560" s="658">
        <v>25.91</v>
      </c>
      <c r="E560">
        <v>25.91</v>
      </c>
      <c r="U560" s="1343">
        <f t="shared" si="20"/>
        <v>25.91</v>
      </c>
    </row>
    <row r="561" spans="1:21" x14ac:dyDescent="0.2">
      <c r="A561" t="s">
        <v>341</v>
      </c>
      <c r="C561" t="s">
        <v>342</v>
      </c>
      <c r="D561" s="1357">
        <v>5905.75</v>
      </c>
      <c r="E561" s="1343">
        <v>5905.75</v>
      </c>
      <c r="F561" s="1343"/>
      <c r="G561" s="1343"/>
      <c r="U561" s="1343">
        <f t="shared" si="20"/>
        <v>5905.75</v>
      </c>
    </row>
    <row r="562" spans="1:21" x14ac:dyDescent="0.2">
      <c r="A562" t="s">
        <v>343</v>
      </c>
      <c r="C562" t="s">
        <v>344</v>
      </c>
      <c r="D562" s="658">
        <v>943.37</v>
      </c>
      <c r="E562">
        <v>943.37</v>
      </c>
      <c r="U562" s="1343">
        <f t="shared" si="20"/>
        <v>943.37</v>
      </c>
    </row>
    <row r="563" spans="1:21" x14ac:dyDescent="0.2">
      <c r="A563" t="s">
        <v>345</v>
      </c>
      <c r="C563" t="s">
        <v>346</v>
      </c>
      <c r="D563" s="658">
        <v>535.85</v>
      </c>
      <c r="E563">
        <v>535.85</v>
      </c>
      <c r="U563" s="1343">
        <f t="shared" si="20"/>
        <v>535.85</v>
      </c>
    </row>
    <row r="564" spans="1:21" x14ac:dyDescent="0.2">
      <c r="A564" t="s">
        <v>347</v>
      </c>
      <c r="C564" t="s">
        <v>348</v>
      </c>
      <c r="D564" s="1357">
        <v>150351.32</v>
      </c>
      <c r="E564" s="1343">
        <v>150351.32</v>
      </c>
      <c r="F564" s="1343"/>
      <c r="G564" s="1343"/>
      <c r="U564" s="1343">
        <f t="shared" si="20"/>
        <v>150351.32</v>
      </c>
    </row>
    <row r="565" spans="1:21" x14ac:dyDescent="0.2">
      <c r="A565" t="s">
        <v>349</v>
      </c>
      <c r="C565" t="s">
        <v>350</v>
      </c>
      <c r="D565" s="1357">
        <v>1381.16</v>
      </c>
      <c r="E565" s="1343">
        <v>1381.16</v>
      </c>
      <c r="F565" s="1343"/>
      <c r="G565" s="1343"/>
      <c r="U565" s="1343">
        <f t="shared" si="20"/>
        <v>1381.16</v>
      </c>
    </row>
    <row r="566" spans="1:21" x14ac:dyDescent="0.2">
      <c r="A566" t="s">
        <v>351</v>
      </c>
      <c r="C566" t="s">
        <v>352</v>
      </c>
      <c r="D566" s="1357">
        <v>7846.3</v>
      </c>
      <c r="E566" s="1343">
        <v>7846.3</v>
      </c>
      <c r="F566" s="1343"/>
      <c r="G566" s="1343"/>
      <c r="U566" s="1343">
        <f t="shared" si="20"/>
        <v>7846.3</v>
      </c>
    </row>
    <row r="567" spans="1:21" x14ac:dyDescent="0.2">
      <c r="A567" t="s">
        <v>353</v>
      </c>
      <c r="C567" t="s">
        <v>354</v>
      </c>
      <c r="D567" s="1357">
        <v>6588.56</v>
      </c>
      <c r="E567" s="1343">
        <v>6588.56</v>
      </c>
      <c r="F567" s="1343"/>
      <c r="G567" s="1343"/>
      <c r="U567" s="1343">
        <f t="shared" si="20"/>
        <v>6588.56</v>
      </c>
    </row>
    <row r="568" spans="1:21" x14ac:dyDescent="0.2">
      <c r="A568" t="s">
        <v>355</v>
      </c>
      <c r="C568" t="s">
        <v>356</v>
      </c>
      <c r="D568" s="1357">
        <v>3356.48</v>
      </c>
      <c r="E568" s="1343">
        <v>3356.48</v>
      </c>
      <c r="F568" s="1343"/>
      <c r="G568" s="1343"/>
      <c r="U568" s="1343">
        <f t="shared" si="20"/>
        <v>3356.48</v>
      </c>
    </row>
    <row r="569" spans="1:21" x14ac:dyDescent="0.2">
      <c r="A569" t="s">
        <v>357</v>
      </c>
      <c r="C569" t="s">
        <v>358</v>
      </c>
      <c r="D569" s="1357">
        <v>2931.68</v>
      </c>
      <c r="E569" s="1343">
        <v>2931.68</v>
      </c>
      <c r="F569" s="1343"/>
      <c r="G569" s="1343"/>
      <c r="U569" s="1343">
        <f t="shared" si="20"/>
        <v>2931.68</v>
      </c>
    </row>
    <row r="570" spans="1:21" x14ac:dyDescent="0.2">
      <c r="A570" t="s">
        <v>359</v>
      </c>
      <c r="C570" t="s">
        <v>360</v>
      </c>
      <c r="D570" s="1357">
        <v>4266.3999999999996</v>
      </c>
      <c r="E570" s="1343">
        <v>4266.3999999999996</v>
      </c>
      <c r="F570" s="1343"/>
      <c r="G570" s="1343"/>
      <c r="U570" s="1343">
        <f t="shared" ref="U570:U601" si="21">E570</f>
        <v>4266.3999999999996</v>
      </c>
    </row>
    <row r="571" spans="1:21" x14ac:dyDescent="0.2">
      <c r="A571" t="s">
        <v>361</v>
      </c>
      <c r="C571" t="s">
        <v>362</v>
      </c>
      <c r="D571" s="1357">
        <v>11490.25</v>
      </c>
      <c r="E571" s="1343">
        <v>11490.25</v>
      </c>
      <c r="F571" s="1343"/>
      <c r="G571" s="1343"/>
      <c r="U571" s="1343">
        <f t="shared" si="21"/>
        <v>11490.25</v>
      </c>
    </row>
    <row r="572" spans="1:21" x14ac:dyDescent="0.2">
      <c r="A572" t="s">
        <v>363</v>
      </c>
      <c r="C572" t="s">
        <v>364</v>
      </c>
      <c r="D572" s="658">
        <v>200</v>
      </c>
      <c r="E572">
        <v>200</v>
      </c>
      <c r="U572" s="1343">
        <f t="shared" si="21"/>
        <v>200</v>
      </c>
    </row>
    <row r="573" spans="1:21" x14ac:dyDescent="0.2">
      <c r="A573" t="s">
        <v>365</v>
      </c>
      <c r="C573" t="s">
        <v>366</v>
      </c>
      <c r="D573" s="658">
        <v>241.83</v>
      </c>
      <c r="E573">
        <v>241.83</v>
      </c>
      <c r="U573" s="1343">
        <f t="shared" si="21"/>
        <v>241.83</v>
      </c>
    </row>
    <row r="574" spans="1:21" x14ac:dyDescent="0.2">
      <c r="A574" t="s">
        <v>1399</v>
      </c>
      <c r="C574" t="s">
        <v>1400</v>
      </c>
      <c r="D574" s="1357">
        <v>39334.800000000003</v>
      </c>
      <c r="E574" s="1343">
        <v>39334.800000000003</v>
      </c>
      <c r="F574" s="1343"/>
      <c r="G574" s="1343"/>
      <c r="U574" s="1343">
        <f t="shared" si="21"/>
        <v>39334.800000000003</v>
      </c>
    </row>
    <row r="575" spans="1:21" x14ac:dyDescent="0.2">
      <c r="A575" t="s">
        <v>1401</v>
      </c>
      <c r="C575" t="s">
        <v>1402</v>
      </c>
      <c r="D575" s="1357">
        <v>6372.42</v>
      </c>
      <c r="E575" s="1343">
        <v>6372.42</v>
      </c>
      <c r="F575" s="1343"/>
      <c r="G575" s="1343"/>
      <c r="U575" s="1343">
        <f t="shared" si="21"/>
        <v>6372.42</v>
      </c>
    </row>
    <row r="576" spans="1:21" x14ac:dyDescent="0.2">
      <c r="A576" t="s">
        <v>1403</v>
      </c>
      <c r="C576" t="s">
        <v>1404</v>
      </c>
      <c r="D576" s="1357">
        <v>6221.82</v>
      </c>
      <c r="E576" s="1343">
        <v>6221.82</v>
      </c>
      <c r="F576" s="1343"/>
      <c r="G576" s="1343"/>
      <c r="U576" s="1343">
        <f t="shared" si="21"/>
        <v>6221.82</v>
      </c>
    </row>
    <row r="577" spans="1:21" x14ac:dyDescent="0.2">
      <c r="A577" t="s">
        <v>1405</v>
      </c>
      <c r="C577" t="s">
        <v>1406</v>
      </c>
      <c r="D577" s="1357">
        <v>1256.25</v>
      </c>
      <c r="E577" s="1343">
        <v>1256.25</v>
      </c>
      <c r="F577" s="1343"/>
      <c r="G577" s="1343"/>
      <c r="U577" s="1343">
        <f t="shared" si="21"/>
        <v>1256.25</v>
      </c>
    </row>
    <row r="578" spans="1:21" x14ac:dyDescent="0.2">
      <c r="A578" t="s">
        <v>1407</v>
      </c>
      <c r="C578" t="s">
        <v>1408</v>
      </c>
      <c r="D578" s="1357">
        <v>3623.67</v>
      </c>
      <c r="E578" s="1343">
        <v>3623.67</v>
      </c>
      <c r="F578" s="1343"/>
      <c r="G578" s="1343"/>
      <c r="U578" s="1343">
        <f t="shared" si="21"/>
        <v>3623.67</v>
      </c>
    </row>
    <row r="579" spans="1:21" x14ac:dyDescent="0.2">
      <c r="A579" t="s">
        <v>1409</v>
      </c>
      <c r="C579" t="s">
        <v>1410</v>
      </c>
      <c r="D579" s="658">
        <v>120.85</v>
      </c>
      <c r="E579">
        <v>120.85</v>
      </c>
      <c r="U579" s="1343">
        <f t="shared" si="21"/>
        <v>120.85</v>
      </c>
    </row>
    <row r="580" spans="1:21" x14ac:dyDescent="0.2">
      <c r="A580" t="s">
        <v>1411</v>
      </c>
      <c r="C580" t="s">
        <v>1412</v>
      </c>
      <c r="D580" s="658">
        <v>151.41999999999999</v>
      </c>
      <c r="E580">
        <v>151.41999999999999</v>
      </c>
      <c r="U580" s="1343">
        <f t="shared" si="21"/>
        <v>151.41999999999999</v>
      </c>
    </row>
    <row r="581" spans="1:21" x14ac:dyDescent="0.2">
      <c r="A581" t="s">
        <v>1413</v>
      </c>
      <c r="C581" t="s">
        <v>1414</v>
      </c>
      <c r="D581" s="658">
        <v>535.37</v>
      </c>
      <c r="E581">
        <v>535.37</v>
      </c>
      <c r="U581" s="1343">
        <f t="shared" si="21"/>
        <v>535.37</v>
      </c>
    </row>
    <row r="582" spans="1:21" x14ac:dyDescent="0.2">
      <c r="A582" t="s">
        <v>1415</v>
      </c>
      <c r="C582" t="s">
        <v>1416</v>
      </c>
      <c r="D582" s="1357">
        <v>11597.3</v>
      </c>
      <c r="E582" s="1343">
        <v>11597.3</v>
      </c>
      <c r="F582" s="1343"/>
      <c r="G582" s="1343"/>
      <c r="U582" s="1343">
        <f t="shared" si="21"/>
        <v>11597.3</v>
      </c>
    </row>
    <row r="583" spans="1:21" x14ac:dyDescent="0.2">
      <c r="A583" t="s">
        <v>1417</v>
      </c>
      <c r="C583" t="s">
        <v>1418</v>
      </c>
      <c r="D583" s="658">
        <v>545.37</v>
      </c>
      <c r="E583">
        <v>545.37</v>
      </c>
      <c r="U583" s="1343">
        <f t="shared" si="21"/>
        <v>545.37</v>
      </c>
    </row>
    <row r="584" spans="1:21" x14ac:dyDescent="0.2">
      <c r="A584" t="s">
        <v>1419</v>
      </c>
      <c r="C584" t="s">
        <v>1420</v>
      </c>
      <c r="D584" s="1357">
        <v>14554.86</v>
      </c>
      <c r="E584" s="1343">
        <v>14554.86</v>
      </c>
      <c r="F584" s="1343"/>
      <c r="G584" s="1343"/>
      <c r="U584" s="1343">
        <f t="shared" si="21"/>
        <v>14554.86</v>
      </c>
    </row>
    <row r="585" spans="1:21" x14ac:dyDescent="0.2">
      <c r="A585" t="s">
        <v>1421</v>
      </c>
      <c r="C585" t="s">
        <v>1422</v>
      </c>
      <c r="D585" s="1357">
        <v>18237.939999999999</v>
      </c>
      <c r="E585" s="1343">
        <v>18237.939999999999</v>
      </c>
      <c r="F585" s="1343"/>
      <c r="G585" s="1343"/>
      <c r="U585" s="1343">
        <f t="shared" si="21"/>
        <v>18237.939999999999</v>
      </c>
    </row>
    <row r="586" spans="1:21" x14ac:dyDescent="0.2">
      <c r="A586" t="s">
        <v>1423</v>
      </c>
      <c r="C586" t="s">
        <v>1424</v>
      </c>
      <c r="D586" s="1357">
        <v>13861.75</v>
      </c>
      <c r="E586" s="1343">
        <v>13861.75</v>
      </c>
      <c r="F586" s="1343"/>
      <c r="G586" s="1343"/>
      <c r="U586" s="1343">
        <f t="shared" si="21"/>
        <v>13861.75</v>
      </c>
    </row>
    <row r="587" spans="1:21" x14ac:dyDescent="0.2">
      <c r="A587" t="s">
        <v>1425</v>
      </c>
      <c r="C587" t="s">
        <v>1426</v>
      </c>
      <c r="D587" s="1357">
        <v>18932.599999999999</v>
      </c>
      <c r="E587" s="1343">
        <v>18932.599999999999</v>
      </c>
      <c r="F587" s="1343"/>
      <c r="G587" s="1343"/>
      <c r="U587" s="1343">
        <f t="shared" si="21"/>
        <v>18932.599999999999</v>
      </c>
    </row>
    <row r="588" spans="1:21" x14ac:dyDescent="0.2">
      <c r="A588" t="s">
        <v>1427</v>
      </c>
      <c r="C588" t="s">
        <v>1428</v>
      </c>
      <c r="D588" s="1357">
        <v>8634.75</v>
      </c>
      <c r="E588" s="1343">
        <v>8634.75</v>
      </c>
      <c r="F588" s="1343"/>
      <c r="G588" s="1343"/>
      <c r="U588" s="1343">
        <f t="shared" si="21"/>
        <v>8634.75</v>
      </c>
    </row>
    <row r="589" spans="1:21" x14ac:dyDescent="0.2">
      <c r="A589" t="s">
        <v>1429</v>
      </c>
      <c r="C589" t="s">
        <v>1430</v>
      </c>
      <c r="D589" s="1357">
        <v>11829.45</v>
      </c>
      <c r="E589" s="1343">
        <v>11829.45</v>
      </c>
      <c r="F589" s="1343"/>
      <c r="G589" s="1343"/>
      <c r="U589" s="1343">
        <f t="shared" si="21"/>
        <v>11829.45</v>
      </c>
    </row>
    <row r="590" spans="1:21" x14ac:dyDescent="0.2">
      <c r="A590" t="s">
        <v>1431</v>
      </c>
      <c r="C590" t="s">
        <v>1432</v>
      </c>
      <c r="D590" s="1357">
        <v>25745.42</v>
      </c>
      <c r="E590" s="1343">
        <v>25745.42</v>
      </c>
      <c r="F590" s="1343"/>
      <c r="G590" s="1343"/>
      <c r="U590" s="1343">
        <f t="shared" si="21"/>
        <v>25745.42</v>
      </c>
    </row>
    <row r="591" spans="1:21" x14ac:dyDescent="0.2">
      <c r="A591" t="s">
        <v>1433</v>
      </c>
      <c r="C591" t="s">
        <v>1434</v>
      </c>
      <c r="D591" s="1357">
        <v>12307.76</v>
      </c>
      <c r="E591" s="1343">
        <v>12307.76</v>
      </c>
      <c r="F591" s="1343"/>
      <c r="G591" s="1343"/>
      <c r="U591" s="1343">
        <f t="shared" si="21"/>
        <v>12307.76</v>
      </c>
    </row>
    <row r="592" spans="1:21" x14ac:dyDescent="0.2">
      <c r="A592" t="s">
        <v>1435</v>
      </c>
      <c r="C592" t="s">
        <v>1436</v>
      </c>
      <c r="D592" s="658">
        <v>577.19000000000005</v>
      </c>
      <c r="E592">
        <v>577.19000000000005</v>
      </c>
      <c r="U592" s="1343">
        <f t="shared" si="21"/>
        <v>577.19000000000005</v>
      </c>
    </row>
    <row r="593" spans="1:21" x14ac:dyDescent="0.2">
      <c r="A593" t="s">
        <v>1437</v>
      </c>
      <c r="C593" t="s">
        <v>1438</v>
      </c>
      <c r="D593" s="658">
        <v>150</v>
      </c>
      <c r="E593">
        <v>150</v>
      </c>
      <c r="U593" s="1343">
        <f t="shared" si="21"/>
        <v>150</v>
      </c>
    </row>
    <row r="594" spans="1:21" x14ac:dyDescent="0.2">
      <c r="A594" t="s">
        <v>1439</v>
      </c>
      <c r="C594" t="s">
        <v>1440</v>
      </c>
      <c r="D594" s="1357">
        <v>42140.75</v>
      </c>
      <c r="E594" s="1343">
        <v>42140.75</v>
      </c>
      <c r="F594" s="1343"/>
      <c r="G594" s="1343"/>
      <c r="U594" s="1343">
        <f t="shared" si="21"/>
        <v>42140.75</v>
      </c>
    </row>
    <row r="595" spans="1:21" x14ac:dyDescent="0.2">
      <c r="A595" t="s">
        <v>1441</v>
      </c>
      <c r="C595" t="s">
        <v>1442</v>
      </c>
      <c r="D595" s="1357">
        <v>8494.83</v>
      </c>
      <c r="E595" s="1343">
        <v>8494.83</v>
      </c>
      <c r="F595" s="1343"/>
      <c r="G595" s="1343"/>
      <c r="U595" s="1343">
        <f t="shared" si="21"/>
        <v>8494.83</v>
      </c>
    </row>
    <row r="596" spans="1:21" x14ac:dyDescent="0.2">
      <c r="A596" t="s">
        <v>1443</v>
      </c>
      <c r="C596" t="s">
        <v>1444</v>
      </c>
      <c r="D596" s="1357">
        <v>147909.23000000001</v>
      </c>
      <c r="E596" s="1343">
        <v>147909.23000000001</v>
      </c>
      <c r="F596" s="1343"/>
      <c r="G596" s="1343"/>
      <c r="U596" s="1343">
        <f t="shared" si="21"/>
        <v>147909.23000000001</v>
      </c>
    </row>
    <row r="597" spans="1:21" x14ac:dyDescent="0.2">
      <c r="A597" t="s">
        <v>1445</v>
      </c>
      <c r="C597" t="s">
        <v>1446</v>
      </c>
      <c r="D597" s="1357">
        <v>66906.22</v>
      </c>
      <c r="E597" s="1343">
        <v>66906.22</v>
      </c>
      <c r="F597" s="1343"/>
      <c r="G597" s="1343"/>
      <c r="U597" s="1343">
        <f t="shared" si="21"/>
        <v>66906.22</v>
      </c>
    </row>
    <row r="598" spans="1:21" x14ac:dyDescent="0.2">
      <c r="A598" t="s">
        <v>1447</v>
      </c>
      <c r="C598" t="s">
        <v>1448</v>
      </c>
      <c r="D598" s="1357">
        <v>31766.06</v>
      </c>
      <c r="E598" s="1343">
        <v>31766.06</v>
      </c>
      <c r="F598" s="1343"/>
      <c r="G598" s="1343"/>
      <c r="U598" s="1343">
        <f t="shared" si="21"/>
        <v>31766.06</v>
      </c>
    </row>
    <row r="599" spans="1:21" x14ac:dyDescent="0.2">
      <c r="A599" t="s">
        <v>1449</v>
      </c>
      <c r="C599" t="s">
        <v>1450</v>
      </c>
      <c r="D599" s="658">
        <v>0</v>
      </c>
      <c r="E599">
        <v>0</v>
      </c>
      <c r="U599" s="1343">
        <f t="shared" si="21"/>
        <v>0</v>
      </c>
    </row>
    <row r="600" spans="1:21" x14ac:dyDescent="0.2">
      <c r="A600" t="s">
        <v>1451</v>
      </c>
      <c r="C600" t="s">
        <v>1452</v>
      </c>
      <c r="D600" s="1357">
        <v>207568.55</v>
      </c>
      <c r="E600" s="1343">
        <v>207568.55</v>
      </c>
      <c r="F600" s="1343"/>
      <c r="G600" s="1343"/>
      <c r="U600" s="1343">
        <f t="shared" si="21"/>
        <v>207568.55</v>
      </c>
    </row>
    <row r="601" spans="1:21" x14ac:dyDescent="0.2">
      <c r="A601" t="s">
        <v>1453</v>
      </c>
      <c r="C601" t="s">
        <v>1454</v>
      </c>
      <c r="D601" s="658">
        <v>585.87</v>
      </c>
      <c r="E601">
        <v>585.87</v>
      </c>
      <c r="U601" s="1343">
        <f t="shared" si="21"/>
        <v>585.87</v>
      </c>
    </row>
    <row r="602" spans="1:21" x14ac:dyDescent="0.2">
      <c r="A602" t="s">
        <v>1455</v>
      </c>
      <c r="C602" t="s">
        <v>1456</v>
      </c>
      <c r="D602" s="1357">
        <v>14940.16</v>
      </c>
      <c r="E602" s="1343">
        <v>14940.16</v>
      </c>
      <c r="F602" s="1343"/>
      <c r="G602" s="1343"/>
      <c r="U602" s="1343">
        <f t="shared" ref="U602:U610" si="22">E602</f>
        <v>14940.16</v>
      </c>
    </row>
    <row r="603" spans="1:21" x14ac:dyDescent="0.2">
      <c r="A603" t="s">
        <v>1457</v>
      </c>
      <c r="C603" t="s">
        <v>1458</v>
      </c>
      <c r="D603" s="1357">
        <v>8401.02</v>
      </c>
      <c r="E603" s="1343">
        <v>8401.02</v>
      </c>
      <c r="F603" s="1343"/>
      <c r="G603" s="1343"/>
      <c r="U603" s="1343">
        <f t="shared" si="22"/>
        <v>8401.02</v>
      </c>
    </row>
    <row r="604" spans="1:21" x14ac:dyDescent="0.2">
      <c r="A604" t="s">
        <v>1459</v>
      </c>
      <c r="C604" t="s">
        <v>1460</v>
      </c>
      <c r="D604" s="1357">
        <v>4200.29</v>
      </c>
      <c r="E604" s="1343">
        <v>4200.29</v>
      </c>
      <c r="F604" s="1343"/>
      <c r="G604" s="1343"/>
      <c r="U604" s="1343">
        <f t="shared" si="22"/>
        <v>4200.29</v>
      </c>
    </row>
    <row r="605" spans="1:21" x14ac:dyDescent="0.2">
      <c r="A605" t="s">
        <v>1461</v>
      </c>
      <c r="C605" t="s">
        <v>1462</v>
      </c>
      <c r="D605" s="1357">
        <v>4305.08</v>
      </c>
      <c r="E605" s="1343">
        <v>4305.08</v>
      </c>
      <c r="F605" s="1343"/>
      <c r="G605" s="1343"/>
      <c r="U605" s="1343">
        <f t="shared" si="22"/>
        <v>4305.08</v>
      </c>
    </row>
    <row r="606" spans="1:21" x14ac:dyDescent="0.2">
      <c r="A606" t="s">
        <v>1463</v>
      </c>
      <c r="C606" t="s">
        <v>1464</v>
      </c>
      <c r="D606" s="1357">
        <v>5664.66</v>
      </c>
      <c r="E606" s="1343">
        <v>5664.66</v>
      </c>
      <c r="F606" s="1343"/>
      <c r="G606" s="1343"/>
      <c r="U606" s="1343">
        <f t="shared" si="22"/>
        <v>5664.66</v>
      </c>
    </row>
    <row r="607" spans="1:21" x14ac:dyDescent="0.2">
      <c r="A607" t="s">
        <v>1465</v>
      </c>
      <c r="C607" t="s">
        <v>1466</v>
      </c>
      <c r="D607" s="1357">
        <v>18447.02</v>
      </c>
      <c r="E607" s="1343">
        <v>18447.02</v>
      </c>
      <c r="F607" s="1343"/>
      <c r="G607" s="1343"/>
      <c r="U607" s="1343">
        <f t="shared" si="22"/>
        <v>18447.02</v>
      </c>
    </row>
    <row r="608" spans="1:21" x14ac:dyDescent="0.2">
      <c r="A608" t="s">
        <v>1467</v>
      </c>
      <c r="C608" t="s">
        <v>1468</v>
      </c>
      <c r="D608" s="658">
        <v>200</v>
      </c>
      <c r="E608">
        <v>200</v>
      </c>
      <c r="U608" s="1343">
        <f t="shared" si="22"/>
        <v>200</v>
      </c>
    </row>
    <row r="609" spans="1:21" x14ac:dyDescent="0.2">
      <c r="A609" t="s">
        <v>1469</v>
      </c>
      <c r="C609" t="s">
        <v>1470</v>
      </c>
      <c r="D609" s="1357">
        <v>4166.9399999999996</v>
      </c>
      <c r="E609" s="1343">
        <v>4166.9399999999996</v>
      </c>
      <c r="F609" s="1343"/>
      <c r="G609" s="1343"/>
      <c r="U609" s="1343">
        <f t="shared" si="22"/>
        <v>4166.9399999999996</v>
      </c>
    </row>
    <row r="610" spans="1:21" x14ac:dyDescent="0.2">
      <c r="A610" t="s">
        <v>1471</v>
      </c>
      <c r="C610" t="s">
        <v>1472</v>
      </c>
      <c r="D610" s="1357">
        <v>3331.48</v>
      </c>
      <c r="E610" s="1343">
        <v>3331.48</v>
      </c>
      <c r="F610" s="1343"/>
      <c r="G610" s="1343"/>
      <c r="U610" s="1343">
        <f t="shared" si="22"/>
        <v>3331.48</v>
      </c>
    </row>
    <row r="611" spans="1:21" x14ac:dyDescent="0.2">
      <c r="A611" t="s">
        <v>625</v>
      </c>
      <c r="C611" s="1350">
        <v>39159</v>
      </c>
      <c r="D611" s="1357"/>
      <c r="E611" s="1343"/>
      <c r="F611" s="1343"/>
    </row>
    <row r="612" spans="1:21" x14ac:dyDescent="0.2">
      <c r="D612" s="1357"/>
      <c r="E612" s="1343"/>
      <c r="F612" s="1343"/>
    </row>
    <row r="613" spans="1:21" x14ac:dyDescent="0.2">
      <c r="A613" t="s">
        <v>1897</v>
      </c>
      <c r="C613" t="s">
        <v>3045</v>
      </c>
      <c r="D613" s="1357"/>
      <c r="E613" s="1343"/>
      <c r="F613" s="1343"/>
    </row>
    <row r="614" spans="1:21" x14ac:dyDescent="0.2">
      <c r="A614" t="s">
        <v>1473</v>
      </c>
      <c r="C614" t="s">
        <v>1474</v>
      </c>
      <c r="D614" s="1357">
        <v>4119.74</v>
      </c>
      <c r="E614" s="1343">
        <v>4119.74</v>
      </c>
      <c r="F614" s="1343"/>
      <c r="G614" s="1343"/>
      <c r="U614" s="1343">
        <f t="shared" ref="U614:U660" si="23">E614</f>
        <v>4119.74</v>
      </c>
    </row>
    <row r="615" spans="1:21" x14ac:dyDescent="0.2">
      <c r="A615" t="s">
        <v>1475</v>
      </c>
      <c r="C615" t="s">
        <v>1476</v>
      </c>
      <c r="D615" s="658">
        <v>732.17</v>
      </c>
      <c r="E615">
        <v>732.17</v>
      </c>
      <c r="U615" s="1343">
        <f t="shared" si="23"/>
        <v>732.17</v>
      </c>
    </row>
    <row r="616" spans="1:21" x14ac:dyDescent="0.2">
      <c r="A616" t="s">
        <v>1477</v>
      </c>
      <c r="C616" t="s">
        <v>1478</v>
      </c>
      <c r="D616" s="658">
        <v>136.66999999999999</v>
      </c>
      <c r="E616">
        <v>136.66999999999999</v>
      </c>
      <c r="U616" s="1343">
        <f t="shared" si="23"/>
        <v>136.66999999999999</v>
      </c>
    </row>
    <row r="617" spans="1:21" x14ac:dyDescent="0.2">
      <c r="A617" t="s">
        <v>1479</v>
      </c>
      <c r="C617" t="s">
        <v>1480</v>
      </c>
      <c r="D617" s="1357">
        <v>2988.47</v>
      </c>
      <c r="E617" s="1343">
        <v>2988.47</v>
      </c>
      <c r="F617" s="1343"/>
      <c r="G617" s="1343"/>
      <c r="U617" s="1343">
        <f t="shared" si="23"/>
        <v>2988.47</v>
      </c>
    </row>
    <row r="618" spans="1:21" x14ac:dyDescent="0.2">
      <c r="A618" t="s">
        <v>1481</v>
      </c>
      <c r="C618" t="s">
        <v>1482</v>
      </c>
      <c r="D618" s="1357">
        <v>1439.27</v>
      </c>
      <c r="E618" s="1343">
        <v>1439.27</v>
      </c>
      <c r="F618" s="1343"/>
      <c r="G618" s="1343"/>
      <c r="U618" s="1343">
        <f t="shared" si="23"/>
        <v>1439.27</v>
      </c>
    </row>
    <row r="619" spans="1:21" x14ac:dyDescent="0.2">
      <c r="A619" t="s">
        <v>1483</v>
      </c>
      <c r="C619" t="s">
        <v>1484</v>
      </c>
      <c r="D619" s="1357">
        <v>1338.4</v>
      </c>
      <c r="E619" s="1343">
        <v>1338.4</v>
      </c>
      <c r="F619" s="1343"/>
      <c r="G619" s="1343"/>
      <c r="U619" s="1343">
        <f t="shared" si="23"/>
        <v>1338.4</v>
      </c>
    </row>
    <row r="620" spans="1:21" x14ac:dyDescent="0.2">
      <c r="A620" t="s">
        <v>1485</v>
      </c>
      <c r="C620" t="s">
        <v>1486</v>
      </c>
      <c r="D620" s="1357">
        <v>6709.29</v>
      </c>
      <c r="E620" s="1343">
        <v>6709.29</v>
      </c>
      <c r="F620" s="1343"/>
      <c r="G620" s="1343"/>
      <c r="U620" s="1343">
        <f t="shared" si="23"/>
        <v>6709.29</v>
      </c>
    </row>
    <row r="621" spans="1:21" x14ac:dyDescent="0.2">
      <c r="A621" t="s">
        <v>1487</v>
      </c>
      <c r="C621" t="s">
        <v>1488</v>
      </c>
      <c r="D621" s="1357">
        <v>2399.94</v>
      </c>
      <c r="E621" s="1343">
        <v>2399.94</v>
      </c>
      <c r="F621" s="1343"/>
      <c r="G621" s="1343"/>
      <c r="U621" s="1343">
        <f t="shared" si="23"/>
        <v>2399.94</v>
      </c>
    </row>
    <row r="622" spans="1:21" x14ac:dyDescent="0.2">
      <c r="A622" t="s">
        <v>1489</v>
      </c>
      <c r="C622" t="s">
        <v>1490</v>
      </c>
      <c r="D622" s="1357">
        <v>6049.79</v>
      </c>
      <c r="E622" s="1343">
        <v>6049.79</v>
      </c>
      <c r="F622" s="1343"/>
      <c r="G622" s="1343"/>
      <c r="U622" s="1343">
        <f t="shared" si="23"/>
        <v>6049.79</v>
      </c>
    </row>
    <row r="623" spans="1:21" x14ac:dyDescent="0.2">
      <c r="A623" t="s">
        <v>1491</v>
      </c>
      <c r="C623" t="s">
        <v>1492</v>
      </c>
      <c r="D623" s="1357">
        <v>1646.5</v>
      </c>
      <c r="E623" s="1343">
        <v>1646.5</v>
      </c>
      <c r="F623" s="1343"/>
      <c r="G623" s="1343"/>
      <c r="U623" s="1343">
        <f t="shared" si="23"/>
        <v>1646.5</v>
      </c>
    </row>
    <row r="624" spans="1:21" x14ac:dyDescent="0.2">
      <c r="A624" t="s">
        <v>1493</v>
      </c>
      <c r="C624" t="s">
        <v>1494</v>
      </c>
      <c r="D624" s="658">
        <v>620.79999999999995</v>
      </c>
      <c r="E624">
        <v>620.79999999999995</v>
      </c>
      <c r="U624" s="1343">
        <f t="shared" si="23"/>
        <v>620.79999999999995</v>
      </c>
    </row>
    <row r="625" spans="1:21" x14ac:dyDescent="0.2">
      <c r="A625" t="s">
        <v>1495</v>
      </c>
      <c r="C625" t="s">
        <v>1496</v>
      </c>
      <c r="D625" s="1357">
        <v>1181.79</v>
      </c>
      <c r="E625" s="1343">
        <v>1181.79</v>
      </c>
      <c r="F625" s="1343"/>
      <c r="G625" s="1343"/>
      <c r="U625" s="1343">
        <f t="shared" si="23"/>
        <v>1181.79</v>
      </c>
    </row>
    <row r="626" spans="1:21" x14ac:dyDescent="0.2">
      <c r="A626" t="s">
        <v>1497</v>
      </c>
      <c r="C626" t="s">
        <v>1498</v>
      </c>
      <c r="D626" s="1357">
        <v>4648.16</v>
      </c>
      <c r="E626" s="1343">
        <v>4648.16</v>
      </c>
      <c r="F626" s="1343"/>
      <c r="G626" s="1343"/>
      <c r="U626" s="1343">
        <f t="shared" si="23"/>
        <v>4648.16</v>
      </c>
    </row>
    <row r="627" spans="1:21" x14ac:dyDescent="0.2">
      <c r="A627" t="s">
        <v>1499</v>
      </c>
      <c r="C627" t="s">
        <v>1500</v>
      </c>
      <c r="D627" s="658">
        <v>613.84</v>
      </c>
      <c r="E627">
        <v>613.84</v>
      </c>
      <c r="U627" s="1343">
        <f t="shared" si="23"/>
        <v>613.84</v>
      </c>
    </row>
    <row r="628" spans="1:21" x14ac:dyDescent="0.2">
      <c r="A628" t="s">
        <v>1501</v>
      </c>
      <c r="C628" t="s">
        <v>1502</v>
      </c>
      <c r="D628" s="1357">
        <v>3524</v>
      </c>
      <c r="E628" s="1343">
        <v>3524</v>
      </c>
      <c r="F628" s="1343"/>
      <c r="G628" s="1343"/>
      <c r="U628" s="1343">
        <f t="shared" si="23"/>
        <v>3524</v>
      </c>
    </row>
    <row r="629" spans="1:21" x14ac:dyDescent="0.2">
      <c r="A629" t="s">
        <v>1503</v>
      </c>
      <c r="C629" t="s">
        <v>1504</v>
      </c>
      <c r="D629" s="658">
        <v>745.48</v>
      </c>
      <c r="E629">
        <v>745.48</v>
      </c>
      <c r="U629" s="1343">
        <f t="shared" si="23"/>
        <v>745.48</v>
      </c>
    </row>
    <row r="630" spans="1:21" x14ac:dyDescent="0.2">
      <c r="A630" t="s">
        <v>1505</v>
      </c>
      <c r="C630" t="s">
        <v>1494</v>
      </c>
      <c r="D630" s="1357">
        <v>4387.62</v>
      </c>
      <c r="E630" s="1343">
        <v>4387.62</v>
      </c>
      <c r="F630" s="1343"/>
      <c r="G630" s="1343"/>
      <c r="U630" s="1343">
        <f t="shared" si="23"/>
        <v>4387.62</v>
      </c>
    </row>
    <row r="631" spans="1:21" x14ac:dyDescent="0.2">
      <c r="A631" t="s">
        <v>1506</v>
      </c>
      <c r="C631" t="s">
        <v>1507</v>
      </c>
      <c r="D631" s="658">
        <v>-820.68</v>
      </c>
      <c r="E631">
        <v>-820.68</v>
      </c>
      <c r="O631" s="1343">
        <f>E631</f>
        <v>-820.68</v>
      </c>
    </row>
    <row r="632" spans="1:21" x14ac:dyDescent="0.2">
      <c r="A632" t="s">
        <v>1508</v>
      </c>
      <c r="C632" t="s">
        <v>1509</v>
      </c>
      <c r="D632" s="658">
        <v>8.4</v>
      </c>
      <c r="E632">
        <v>8.4</v>
      </c>
      <c r="U632" s="1343">
        <f t="shared" si="23"/>
        <v>8.4</v>
      </c>
    </row>
    <row r="633" spans="1:21" x14ac:dyDescent="0.2">
      <c r="A633" t="s">
        <v>1510</v>
      </c>
      <c r="C633" t="s">
        <v>1511</v>
      </c>
      <c r="D633" s="658">
        <v>659.3</v>
      </c>
      <c r="E633">
        <v>659.3</v>
      </c>
      <c r="U633" s="1343">
        <f t="shared" si="23"/>
        <v>659.3</v>
      </c>
    </row>
    <row r="634" spans="1:21" x14ac:dyDescent="0.2">
      <c r="A634" t="s">
        <v>1512</v>
      </c>
      <c r="C634" t="s">
        <v>1513</v>
      </c>
      <c r="D634" s="1357">
        <v>1396.46</v>
      </c>
      <c r="E634" s="1343">
        <v>1396.46</v>
      </c>
      <c r="F634" s="1343"/>
      <c r="G634" s="1343"/>
      <c r="U634" s="1343">
        <f t="shared" si="23"/>
        <v>1396.46</v>
      </c>
    </row>
    <row r="635" spans="1:21" x14ac:dyDescent="0.2">
      <c r="A635" t="s">
        <v>1514</v>
      </c>
      <c r="C635" t="s">
        <v>1515</v>
      </c>
      <c r="D635" s="658">
        <v>639.44000000000005</v>
      </c>
      <c r="E635">
        <v>639.44000000000005</v>
      </c>
      <c r="U635" s="1343">
        <f t="shared" si="23"/>
        <v>639.44000000000005</v>
      </c>
    </row>
    <row r="636" spans="1:21" x14ac:dyDescent="0.2">
      <c r="A636" t="s">
        <v>1516</v>
      </c>
      <c r="C636" t="s">
        <v>1517</v>
      </c>
      <c r="D636" s="658">
        <v>128</v>
      </c>
      <c r="E636">
        <v>128</v>
      </c>
      <c r="U636" s="1343">
        <f t="shared" si="23"/>
        <v>128</v>
      </c>
    </row>
    <row r="637" spans="1:21" x14ac:dyDescent="0.2">
      <c r="A637" t="s">
        <v>1518</v>
      </c>
      <c r="C637" t="s">
        <v>1519</v>
      </c>
      <c r="D637" s="1357">
        <v>1083.04</v>
      </c>
      <c r="E637" s="1343">
        <v>1083.04</v>
      </c>
      <c r="F637" s="1343"/>
      <c r="G637" s="1343"/>
      <c r="U637" s="1343">
        <f t="shared" si="23"/>
        <v>1083.04</v>
      </c>
    </row>
    <row r="638" spans="1:21" x14ac:dyDescent="0.2">
      <c r="A638" t="s">
        <v>1520</v>
      </c>
      <c r="C638" t="s">
        <v>1521</v>
      </c>
      <c r="D638" s="1357">
        <v>15884.38</v>
      </c>
      <c r="E638" s="1343">
        <v>15884.38</v>
      </c>
      <c r="F638" s="1343"/>
      <c r="G638" s="1343"/>
      <c r="U638" s="1343">
        <f t="shared" si="23"/>
        <v>15884.38</v>
      </c>
    </row>
    <row r="639" spans="1:21" x14ac:dyDescent="0.2">
      <c r="A639" t="s">
        <v>1522</v>
      </c>
      <c r="C639" t="s">
        <v>1523</v>
      </c>
      <c r="D639" s="1357">
        <v>1300</v>
      </c>
      <c r="E639" s="1343">
        <v>1300</v>
      </c>
      <c r="F639" s="1343"/>
      <c r="G639" s="1343"/>
      <c r="U639" s="1343">
        <f t="shared" si="23"/>
        <v>1300</v>
      </c>
    </row>
    <row r="640" spans="1:21" x14ac:dyDescent="0.2">
      <c r="A640" t="s">
        <v>1524</v>
      </c>
      <c r="C640" t="s">
        <v>1525</v>
      </c>
      <c r="D640" s="1357">
        <v>1826.85</v>
      </c>
      <c r="E640" s="1343">
        <v>1826.85</v>
      </c>
      <c r="F640" s="1343"/>
      <c r="G640" s="1343"/>
      <c r="U640" s="1343">
        <f t="shared" si="23"/>
        <v>1826.85</v>
      </c>
    </row>
    <row r="641" spans="1:21" x14ac:dyDescent="0.2">
      <c r="A641" t="s">
        <v>1526</v>
      </c>
      <c r="C641" t="s">
        <v>1527</v>
      </c>
      <c r="D641" s="1357">
        <v>4700</v>
      </c>
      <c r="E641" s="1343">
        <v>4700</v>
      </c>
      <c r="F641" s="1343"/>
      <c r="G641" s="1343"/>
      <c r="U641" s="1343">
        <f t="shared" si="23"/>
        <v>4700</v>
      </c>
    </row>
    <row r="642" spans="1:21" x14ac:dyDescent="0.2">
      <c r="A642" t="s">
        <v>1528</v>
      </c>
      <c r="C642" t="s">
        <v>1529</v>
      </c>
      <c r="D642" s="1357">
        <v>7610</v>
      </c>
      <c r="E642" s="1343">
        <v>7610</v>
      </c>
      <c r="F642" s="1343"/>
      <c r="G642" s="1343"/>
      <c r="U642" s="1343">
        <f t="shared" si="23"/>
        <v>7610</v>
      </c>
    </row>
    <row r="643" spans="1:21" x14ac:dyDescent="0.2">
      <c r="A643" t="s">
        <v>1530</v>
      </c>
      <c r="C643" t="s">
        <v>1531</v>
      </c>
      <c r="D643" s="1357">
        <v>2001.04</v>
      </c>
      <c r="E643" s="1343">
        <v>2001.04</v>
      </c>
      <c r="F643" s="1343"/>
      <c r="G643" s="1343"/>
      <c r="U643" s="1343">
        <f t="shared" si="23"/>
        <v>2001.04</v>
      </c>
    </row>
    <row r="644" spans="1:21" x14ac:dyDescent="0.2">
      <c r="A644" t="s">
        <v>1532</v>
      </c>
      <c r="C644" t="s">
        <v>1533</v>
      </c>
      <c r="D644" s="1357">
        <v>20108</v>
      </c>
      <c r="E644" s="1343">
        <v>20108</v>
      </c>
      <c r="F644" s="1343"/>
      <c r="G644" s="1343"/>
      <c r="U644" s="1343">
        <f t="shared" si="23"/>
        <v>20108</v>
      </c>
    </row>
    <row r="645" spans="1:21" x14ac:dyDescent="0.2">
      <c r="A645" t="s">
        <v>1534</v>
      </c>
      <c r="C645" t="s">
        <v>1535</v>
      </c>
      <c r="D645" s="658">
        <v>946.79</v>
      </c>
      <c r="E645">
        <v>946.79</v>
      </c>
      <c r="U645" s="1343">
        <f t="shared" si="23"/>
        <v>946.79</v>
      </c>
    </row>
    <row r="646" spans="1:21" x14ac:dyDescent="0.2">
      <c r="A646" t="s">
        <v>1536</v>
      </c>
      <c r="C646" t="s">
        <v>1537</v>
      </c>
      <c r="D646" s="658">
        <v>544.25</v>
      </c>
      <c r="E646">
        <v>544.25</v>
      </c>
      <c r="U646" s="1343">
        <f t="shared" si="23"/>
        <v>544.25</v>
      </c>
    </row>
    <row r="647" spans="1:21" x14ac:dyDescent="0.2">
      <c r="A647" t="s">
        <v>1538</v>
      </c>
      <c r="C647" t="s">
        <v>1539</v>
      </c>
      <c r="D647" s="1357">
        <v>4014.03</v>
      </c>
      <c r="E647" s="1343">
        <v>4014.03</v>
      </c>
      <c r="F647" s="1343"/>
      <c r="G647" s="1343"/>
      <c r="U647" s="1343">
        <f t="shared" si="23"/>
        <v>4014.03</v>
      </c>
    </row>
    <row r="648" spans="1:21" x14ac:dyDescent="0.2">
      <c r="A648" t="s">
        <v>1540</v>
      </c>
      <c r="C648" t="s">
        <v>1541</v>
      </c>
      <c r="D648" s="1357">
        <v>2048.6</v>
      </c>
      <c r="E648" s="1343">
        <v>2048.6</v>
      </c>
      <c r="F648" s="1343"/>
      <c r="G648" s="1343"/>
      <c r="U648" s="1343">
        <f t="shared" si="23"/>
        <v>2048.6</v>
      </c>
    </row>
    <row r="649" spans="1:21" x14ac:dyDescent="0.2">
      <c r="A649" t="s">
        <v>1542</v>
      </c>
      <c r="C649" t="s">
        <v>1543</v>
      </c>
      <c r="D649" s="1357">
        <v>3665</v>
      </c>
      <c r="E649" s="1343">
        <v>3665</v>
      </c>
      <c r="F649" s="1343"/>
      <c r="G649" s="1343"/>
      <c r="U649" s="1343">
        <f t="shared" si="23"/>
        <v>3665</v>
      </c>
    </row>
    <row r="650" spans="1:21" x14ac:dyDescent="0.2">
      <c r="A650" t="s">
        <v>1544</v>
      </c>
      <c r="C650" t="s">
        <v>1545</v>
      </c>
      <c r="D650" s="1357">
        <v>3243.88</v>
      </c>
      <c r="E650" s="1343">
        <v>3243.88</v>
      </c>
      <c r="F650" s="1343"/>
      <c r="G650" s="1343"/>
      <c r="U650" s="1343">
        <f t="shared" si="23"/>
        <v>3243.88</v>
      </c>
    </row>
    <row r="651" spans="1:21" x14ac:dyDescent="0.2">
      <c r="A651" t="s">
        <v>1546</v>
      </c>
      <c r="C651" t="s">
        <v>1547</v>
      </c>
      <c r="D651" s="658">
        <v>697.57</v>
      </c>
      <c r="E651">
        <v>697.57</v>
      </c>
      <c r="G651" s="1343"/>
      <c r="U651" s="1343">
        <f t="shared" si="23"/>
        <v>697.57</v>
      </c>
    </row>
    <row r="652" spans="1:21" x14ac:dyDescent="0.2">
      <c r="A652" t="s">
        <v>1548</v>
      </c>
      <c r="C652" t="s">
        <v>1549</v>
      </c>
      <c r="D652" s="658">
        <v>110.03</v>
      </c>
      <c r="E652">
        <v>110.03</v>
      </c>
      <c r="U652" s="1343">
        <f t="shared" si="23"/>
        <v>110.03</v>
      </c>
    </row>
    <row r="653" spans="1:21" x14ac:dyDescent="0.2">
      <c r="A653" t="s">
        <v>1550</v>
      </c>
      <c r="C653" t="s">
        <v>1551</v>
      </c>
      <c r="D653" s="1357">
        <v>2097.1</v>
      </c>
      <c r="E653" s="1343">
        <v>2097.1</v>
      </c>
      <c r="F653" s="1343"/>
      <c r="G653" s="1343"/>
      <c r="U653" s="1343">
        <f t="shared" si="23"/>
        <v>2097.1</v>
      </c>
    </row>
    <row r="654" spans="1:21" x14ac:dyDescent="0.2">
      <c r="A654" t="s">
        <v>371</v>
      </c>
      <c r="C654" t="s">
        <v>372</v>
      </c>
      <c r="D654" s="1357">
        <v>95329.41</v>
      </c>
      <c r="E654" s="1343">
        <v>95329.41</v>
      </c>
      <c r="F654" s="1343"/>
      <c r="G654" s="1343"/>
      <c r="U654" s="1343">
        <f t="shared" si="23"/>
        <v>95329.41</v>
      </c>
    </row>
    <row r="655" spans="1:21" x14ac:dyDescent="0.2">
      <c r="A655" t="s">
        <v>373</v>
      </c>
      <c r="C655" t="s">
        <v>374</v>
      </c>
      <c r="D655" s="1357">
        <v>4985.53</v>
      </c>
      <c r="E655" s="1343">
        <v>4985.53</v>
      </c>
      <c r="F655" s="1343"/>
      <c r="G655" s="1343"/>
      <c r="U655" s="1343">
        <f t="shared" si="23"/>
        <v>4985.53</v>
      </c>
    </row>
    <row r="656" spans="1:21" x14ac:dyDescent="0.2">
      <c r="A656" t="s">
        <v>375</v>
      </c>
      <c r="C656" t="s">
        <v>376</v>
      </c>
      <c r="D656" s="1357">
        <v>3276.2</v>
      </c>
      <c r="E656" s="1343">
        <v>3276.2</v>
      </c>
      <c r="F656" s="1343"/>
      <c r="G656" s="1343"/>
      <c r="U656" s="1343">
        <f t="shared" si="23"/>
        <v>3276.2</v>
      </c>
    </row>
    <row r="657" spans="1:37" x14ac:dyDescent="0.2">
      <c r="A657" t="s">
        <v>377</v>
      </c>
      <c r="C657" t="s">
        <v>378</v>
      </c>
      <c r="D657" s="1357">
        <v>1594.51</v>
      </c>
      <c r="E657" s="1343">
        <v>1594.51</v>
      </c>
      <c r="F657" s="1343"/>
      <c r="G657" s="1343"/>
      <c r="U657" s="1343">
        <f t="shared" si="23"/>
        <v>1594.51</v>
      </c>
    </row>
    <row r="658" spans="1:37" x14ac:dyDescent="0.2">
      <c r="A658" t="s">
        <v>379</v>
      </c>
      <c r="C658" t="s">
        <v>380</v>
      </c>
      <c r="D658" s="1357">
        <v>1553.24</v>
      </c>
      <c r="E658" s="1343">
        <v>1553.24</v>
      </c>
      <c r="F658" s="1343"/>
      <c r="G658" s="1343"/>
      <c r="U658" s="1343">
        <f t="shared" si="23"/>
        <v>1553.24</v>
      </c>
    </row>
    <row r="659" spans="1:37" x14ac:dyDescent="0.2">
      <c r="A659" t="s">
        <v>381</v>
      </c>
      <c r="C659" t="s">
        <v>382</v>
      </c>
      <c r="D659" s="1357">
        <v>1377.93</v>
      </c>
      <c r="E659" s="1343">
        <v>1377.93</v>
      </c>
      <c r="F659" s="1343"/>
      <c r="G659" s="1343"/>
      <c r="U659" s="1343">
        <f t="shared" si="23"/>
        <v>1377.93</v>
      </c>
    </row>
    <row r="660" spans="1:37" x14ac:dyDescent="0.2">
      <c r="A660" t="s">
        <v>383</v>
      </c>
      <c r="C660" t="s">
        <v>384</v>
      </c>
      <c r="D660" s="1357">
        <v>1108.78</v>
      </c>
      <c r="E660" s="1343">
        <v>1108.78</v>
      </c>
      <c r="F660" s="1343"/>
      <c r="G660" s="1343"/>
      <c r="U660" s="1343">
        <f t="shared" si="23"/>
        <v>1108.78</v>
      </c>
    </row>
    <row r="661" spans="1:37" x14ac:dyDescent="0.2">
      <c r="A661" t="s">
        <v>385</v>
      </c>
      <c r="C661" s="1345" t="s">
        <v>386</v>
      </c>
      <c r="D661" s="1357">
        <v>7925.45</v>
      </c>
      <c r="E661" s="1343">
        <v>7925.45</v>
      </c>
      <c r="F661" s="1343"/>
      <c r="G661" s="1343"/>
      <c r="U661" s="1343">
        <f>E661</f>
        <v>7925.45</v>
      </c>
    </row>
    <row r="662" spans="1:37" x14ac:dyDescent="0.2">
      <c r="A662" t="s">
        <v>387</v>
      </c>
      <c r="C662" t="s">
        <v>388</v>
      </c>
      <c r="D662" s="1357">
        <v>-18926.72</v>
      </c>
      <c r="E662" s="1343">
        <v>-18926.72</v>
      </c>
      <c r="F662" s="1343"/>
      <c r="G662" s="1343"/>
      <c r="K662" s="1343">
        <f>E662</f>
        <v>-18926.72</v>
      </c>
    </row>
    <row r="663" spans="1:37" x14ac:dyDescent="0.2">
      <c r="A663" t="s">
        <v>389</v>
      </c>
      <c r="C663" s="1345" t="s">
        <v>390</v>
      </c>
      <c r="D663" s="1357">
        <v>387597.88</v>
      </c>
      <c r="E663" s="1343">
        <v>387597.88</v>
      </c>
      <c r="F663" s="1343"/>
      <c r="G663" s="1343"/>
      <c r="V663" s="1343">
        <f t="shared" ref="V663:V668" si="24">E663</f>
        <v>387597.88</v>
      </c>
    </row>
    <row r="664" spans="1:37" x14ac:dyDescent="0.2">
      <c r="A664" t="s">
        <v>391</v>
      </c>
      <c r="C664" t="s">
        <v>392</v>
      </c>
      <c r="D664" s="1357">
        <v>366008.2</v>
      </c>
      <c r="E664" s="1343">
        <v>366008.2</v>
      </c>
      <c r="F664" s="1343"/>
      <c r="G664" s="1343"/>
      <c r="V664" s="1343">
        <f t="shared" si="24"/>
        <v>366008.2</v>
      </c>
    </row>
    <row r="665" spans="1:37" x14ac:dyDescent="0.2">
      <c r="A665" t="s">
        <v>393</v>
      </c>
      <c r="C665" t="s">
        <v>394</v>
      </c>
      <c r="D665" s="1357">
        <v>65000</v>
      </c>
      <c r="E665" s="1343">
        <v>65000</v>
      </c>
      <c r="F665" s="1343"/>
      <c r="G665" s="1343"/>
      <c r="V665" s="1343">
        <f t="shared" si="24"/>
        <v>65000</v>
      </c>
    </row>
    <row r="666" spans="1:37" x14ac:dyDescent="0.2">
      <c r="A666" t="s">
        <v>395</v>
      </c>
      <c r="C666" t="s">
        <v>396</v>
      </c>
      <c r="D666" s="1357">
        <v>1953001.76</v>
      </c>
      <c r="E666" s="1343">
        <v>1953001.76</v>
      </c>
      <c r="F666" s="1343"/>
      <c r="G666" s="1343"/>
      <c r="V666" s="1343">
        <f t="shared" si="24"/>
        <v>1953001.76</v>
      </c>
    </row>
    <row r="667" spans="1:37" x14ac:dyDescent="0.2">
      <c r="A667" t="s">
        <v>397</v>
      </c>
      <c r="C667" t="s">
        <v>398</v>
      </c>
      <c r="D667" s="1357">
        <v>43550.68</v>
      </c>
      <c r="E667" s="1343">
        <v>43550.68</v>
      </c>
      <c r="F667" s="1343"/>
      <c r="V667" s="1343">
        <f t="shared" si="24"/>
        <v>43550.68</v>
      </c>
    </row>
    <row r="668" spans="1:37" x14ac:dyDescent="0.2">
      <c r="A668" t="s">
        <v>399</v>
      </c>
      <c r="C668" t="s">
        <v>400</v>
      </c>
      <c r="D668" s="1357">
        <v>155227.37</v>
      </c>
      <c r="E668" s="1343">
        <v>155227.37</v>
      </c>
      <c r="F668" s="1343"/>
      <c r="G668" s="1343"/>
      <c r="V668" s="1343">
        <f t="shared" si="24"/>
        <v>155227.37</v>
      </c>
    </row>
    <row r="669" spans="1:37" x14ac:dyDescent="0.2">
      <c r="A669" t="s">
        <v>401</v>
      </c>
      <c r="C669" t="s">
        <v>402</v>
      </c>
      <c r="D669" s="1357">
        <v>965907.92</v>
      </c>
      <c r="E669" s="1343">
        <v>965907.92</v>
      </c>
      <c r="F669" s="1343"/>
      <c r="G669" s="1343"/>
      <c r="AK669" s="1346">
        <f>E669</f>
        <v>965907.92</v>
      </c>
    </row>
    <row r="670" spans="1:37" x14ac:dyDescent="0.2">
      <c r="A670" t="s">
        <v>403</v>
      </c>
      <c r="C670" t="s">
        <v>404</v>
      </c>
      <c r="D670" s="658">
        <v>0</v>
      </c>
      <c r="E670">
        <v>0</v>
      </c>
      <c r="AD670">
        <f>E670</f>
        <v>0</v>
      </c>
    </row>
    <row r="671" spans="1:37" x14ac:dyDescent="0.2">
      <c r="A671" t="s">
        <v>405</v>
      </c>
      <c r="C671" t="s">
        <v>406</v>
      </c>
      <c r="D671" s="658">
        <v>0</v>
      </c>
      <c r="E671">
        <v>0</v>
      </c>
      <c r="AD671">
        <f>E671</f>
        <v>0</v>
      </c>
    </row>
    <row r="672" spans="1:37" x14ac:dyDescent="0.2">
      <c r="A672" t="s">
        <v>407</v>
      </c>
      <c r="C672" t="s">
        <v>2194</v>
      </c>
      <c r="D672" s="658">
        <v>0</v>
      </c>
      <c r="E672">
        <v>0</v>
      </c>
      <c r="AD672">
        <f>E672</f>
        <v>0</v>
      </c>
    </row>
    <row r="673" spans="1:39" x14ac:dyDescent="0.2">
      <c r="A673" t="s">
        <v>408</v>
      </c>
      <c r="C673" t="s">
        <v>409</v>
      </c>
      <c r="D673" s="1357">
        <v>10055.200000000001</v>
      </c>
      <c r="E673" s="1343">
        <v>10055.200000000001</v>
      </c>
      <c r="F673" s="1343"/>
      <c r="AD673" s="1348">
        <f>E673</f>
        <v>10055.200000000001</v>
      </c>
    </row>
    <row r="674" spans="1:39" x14ac:dyDescent="0.2">
      <c r="A674" t="s">
        <v>410</v>
      </c>
      <c r="C674" t="s">
        <v>411</v>
      </c>
      <c r="D674" s="1357">
        <v>50092.54</v>
      </c>
      <c r="E674" s="1343">
        <v>50092.54</v>
      </c>
      <c r="F674" s="1343"/>
      <c r="G674" s="1343"/>
      <c r="AM674" s="1343">
        <f>E674</f>
        <v>50092.54</v>
      </c>
    </row>
    <row r="675" spans="1:39" x14ac:dyDescent="0.2">
      <c r="A675" t="s">
        <v>412</v>
      </c>
      <c r="C675" t="s">
        <v>413</v>
      </c>
      <c r="D675" s="658">
        <v>0</v>
      </c>
      <c r="E675">
        <v>0</v>
      </c>
      <c r="AF675">
        <f t="shared" ref="AF675:AF680" si="25">E675</f>
        <v>0</v>
      </c>
    </row>
    <row r="676" spans="1:39" x14ac:dyDescent="0.2">
      <c r="A676" t="s">
        <v>414</v>
      </c>
      <c r="C676" t="s">
        <v>415</v>
      </c>
      <c r="D676" s="1357">
        <v>-1231484.54</v>
      </c>
      <c r="E676" s="1343">
        <v>-1231484.54</v>
      </c>
      <c r="F676" s="1343"/>
      <c r="G676" s="1343"/>
      <c r="AF676" s="1348">
        <f t="shared" si="25"/>
        <v>-1231484.54</v>
      </c>
      <c r="AG676" s="1348"/>
    </row>
    <row r="677" spans="1:39" x14ac:dyDescent="0.2">
      <c r="A677" t="s">
        <v>416</v>
      </c>
      <c r="C677" t="s">
        <v>417</v>
      </c>
      <c r="D677" s="658">
        <v>0</v>
      </c>
      <c r="E677">
        <v>0</v>
      </c>
      <c r="AF677">
        <f t="shared" si="25"/>
        <v>0</v>
      </c>
    </row>
    <row r="678" spans="1:39" x14ac:dyDescent="0.2">
      <c r="A678" t="s">
        <v>418</v>
      </c>
      <c r="C678" t="s">
        <v>419</v>
      </c>
      <c r="D678" s="1357">
        <v>-18741.72</v>
      </c>
      <c r="E678" s="1343">
        <v>-18741.72</v>
      </c>
      <c r="F678" s="1343"/>
      <c r="G678" s="1343"/>
      <c r="AF678" s="1348">
        <f t="shared" si="25"/>
        <v>-18741.72</v>
      </c>
      <c r="AG678" s="1348"/>
    </row>
    <row r="679" spans="1:39" x14ac:dyDescent="0.2">
      <c r="A679" t="s">
        <v>420</v>
      </c>
      <c r="C679" t="s">
        <v>421</v>
      </c>
      <c r="D679" s="1357">
        <v>-7860.6</v>
      </c>
      <c r="E679" s="1343">
        <v>-7860.6</v>
      </c>
      <c r="F679" s="1343"/>
      <c r="G679" s="1343"/>
      <c r="AF679" s="1348">
        <f t="shared" si="25"/>
        <v>-7860.6</v>
      </c>
      <c r="AG679" s="1348"/>
    </row>
    <row r="680" spans="1:39" x14ac:dyDescent="0.2">
      <c r="A680" t="s">
        <v>422</v>
      </c>
      <c r="C680" t="s">
        <v>423</v>
      </c>
      <c r="D680" s="1357">
        <v>-2045986.65</v>
      </c>
      <c r="E680" s="1343">
        <v>-2045986.65</v>
      </c>
      <c r="F680" s="1343"/>
      <c r="G680" s="1343"/>
      <c r="AF680" s="1348">
        <f t="shared" si="25"/>
        <v>-2045986.65</v>
      </c>
      <c r="AG680" s="1348"/>
    </row>
    <row r="681" spans="1:39" x14ac:dyDescent="0.2">
      <c r="A681" t="s">
        <v>424</v>
      </c>
      <c r="C681" t="s">
        <v>425</v>
      </c>
      <c r="D681" s="1357">
        <v>-4233826</v>
      </c>
      <c r="E681" s="1343">
        <v>-4233826</v>
      </c>
      <c r="F681" s="1343"/>
      <c r="G681" s="1343"/>
      <c r="K681" s="1348">
        <f>E681</f>
        <v>-4233826</v>
      </c>
      <c r="L681" s="659"/>
      <c r="M681" s="659"/>
      <c r="N681" s="659"/>
      <c r="AF681" s="1343"/>
      <c r="AG681" s="1343"/>
    </row>
    <row r="682" spans="1:39" x14ac:dyDescent="0.2">
      <c r="A682" t="s">
        <v>426</v>
      </c>
      <c r="C682" t="s">
        <v>427</v>
      </c>
      <c r="D682" s="1357">
        <v>-21056.33</v>
      </c>
      <c r="E682" s="1343">
        <v>-21056.33</v>
      </c>
      <c r="F682" s="1343"/>
      <c r="G682" s="1343"/>
      <c r="K682" s="1348">
        <f>E682</f>
        <v>-21056.33</v>
      </c>
      <c r="L682" s="659"/>
      <c r="M682" s="659"/>
      <c r="N682" s="659"/>
    </row>
    <row r="683" spans="1:39" x14ac:dyDescent="0.2">
      <c r="A683" t="s">
        <v>428</v>
      </c>
      <c r="C683" t="s">
        <v>429</v>
      </c>
      <c r="D683" s="1357">
        <v>-178817</v>
      </c>
      <c r="E683" s="1343">
        <v>-178817</v>
      </c>
      <c r="F683" s="1343"/>
      <c r="G683" s="1343"/>
      <c r="K683" s="1348">
        <f>E683</f>
        <v>-178817</v>
      </c>
      <c r="L683" s="659"/>
      <c r="M683" s="659"/>
      <c r="N683" s="659"/>
    </row>
    <row r="684" spans="1:39" x14ac:dyDescent="0.2">
      <c r="A684" t="s">
        <v>430</v>
      </c>
      <c r="C684" t="s">
        <v>431</v>
      </c>
      <c r="D684" s="1357">
        <v>-4351995.91</v>
      </c>
      <c r="E684" s="1343">
        <v>-4351995.91</v>
      </c>
      <c r="F684" s="1343"/>
      <c r="G684" s="1343"/>
      <c r="J684" s="1343">
        <f>E684</f>
        <v>-4351995.91</v>
      </c>
      <c r="K684" s="1348"/>
      <c r="L684" s="659"/>
      <c r="M684" s="659"/>
      <c r="N684" s="659"/>
    </row>
    <row r="685" spans="1:39" x14ac:dyDescent="0.2">
      <c r="A685" t="s">
        <v>432</v>
      </c>
      <c r="C685" t="s">
        <v>433</v>
      </c>
      <c r="D685" s="658">
        <v>-70</v>
      </c>
      <c r="E685">
        <v>-70</v>
      </c>
      <c r="K685" s="659"/>
      <c r="L685" s="659"/>
      <c r="M685" s="659"/>
      <c r="N685" s="659">
        <f>E685</f>
        <v>-70</v>
      </c>
    </row>
    <row r="686" spans="1:39" x14ac:dyDescent="0.2">
      <c r="A686" t="s">
        <v>434</v>
      </c>
      <c r="C686" t="s">
        <v>435</v>
      </c>
      <c r="D686" s="1357">
        <v>-2625</v>
      </c>
      <c r="E686" s="1343">
        <v>-2625</v>
      </c>
      <c r="F686" s="1343"/>
      <c r="G686" s="1343"/>
      <c r="K686" s="659"/>
      <c r="L686" s="1348">
        <f>E686</f>
        <v>-2625</v>
      </c>
      <c r="M686" s="659"/>
      <c r="N686" s="659"/>
      <c r="O686" s="1343"/>
    </row>
    <row r="687" spans="1:39" x14ac:dyDescent="0.2">
      <c r="A687" t="s">
        <v>436</v>
      </c>
      <c r="C687" t="s">
        <v>437</v>
      </c>
      <c r="D687" s="658">
        <v>-50</v>
      </c>
      <c r="E687">
        <v>-50</v>
      </c>
      <c r="K687" s="659"/>
      <c r="L687" s="659"/>
      <c r="M687" s="659"/>
      <c r="N687" s="659">
        <f>E687</f>
        <v>-50</v>
      </c>
    </row>
    <row r="688" spans="1:39" x14ac:dyDescent="0.2">
      <c r="A688" t="s">
        <v>438</v>
      </c>
      <c r="C688" t="s">
        <v>439</v>
      </c>
      <c r="D688" s="1357">
        <v>-19000</v>
      </c>
      <c r="E688" s="1343">
        <v>-19000</v>
      </c>
      <c r="F688" s="1343"/>
      <c r="G688" s="1343">
        <f>E688</f>
        <v>-19000</v>
      </c>
    </row>
    <row r="689" spans="1:36" x14ac:dyDescent="0.2">
      <c r="A689" t="s">
        <v>440</v>
      </c>
      <c r="C689" t="s">
        <v>441</v>
      </c>
      <c r="D689" s="1357">
        <v>-12000</v>
      </c>
      <c r="E689" s="1343">
        <v>-12000</v>
      </c>
      <c r="F689" s="1343"/>
      <c r="G689" s="1343">
        <f>E689</f>
        <v>-12000</v>
      </c>
    </row>
    <row r="690" spans="1:36" x14ac:dyDescent="0.2">
      <c r="A690" t="s">
        <v>625</v>
      </c>
      <c r="C690" s="1350">
        <v>39159</v>
      </c>
      <c r="D690" s="1357"/>
      <c r="E690" s="1343"/>
      <c r="F690" s="1343"/>
    </row>
    <row r="691" spans="1:36" x14ac:dyDescent="0.2">
      <c r="C691" s="1343"/>
      <c r="D691" s="1357"/>
      <c r="E691" s="1343"/>
      <c r="F691" s="1343"/>
    </row>
    <row r="692" spans="1:36" x14ac:dyDescent="0.2">
      <c r="A692" t="s">
        <v>1897</v>
      </c>
      <c r="C692" t="s">
        <v>3045</v>
      </c>
      <c r="D692" s="1357"/>
      <c r="E692" s="1343"/>
      <c r="F692" s="1343"/>
    </row>
    <row r="693" spans="1:36" x14ac:dyDescent="0.2">
      <c r="A693" s="659" t="s">
        <v>442</v>
      </c>
      <c r="B693" s="659"/>
      <c r="C693" s="659" t="s">
        <v>443</v>
      </c>
      <c r="D693" s="1357">
        <v>-440217.03</v>
      </c>
      <c r="E693" s="1343">
        <v>-440217.03</v>
      </c>
      <c r="F693" s="1343"/>
      <c r="G693" s="1343"/>
      <c r="AI693" s="1343">
        <f>E693</f>
        <v>-440217.03</v>
      </c>
      <c r="AJ693" s="1343"/>
    </row>
    <row r="694" spans="1:36" x14ac:dyDescent="0.2">
      <c r="A694" t="s">
        <v>444</v>
      </c>
      <c r="C694" t="s">
        <v>445</v>
      </c>
      <c r="D694" s="658">
        <v>0</v>
      </c>
      <c r="E694">
        <v>0</v>
      </c>
      <c r="S694">
        <f>E695</f>
        <v>0</v>
      </c>
    </row>
    <row r="695" spans="1:36" x14ac:dyDescent="0.2">
      <c r="A695" t="s">
        <v>446</v>
      </c>
      <c r="C695" t="s">
        <v>447</v>
      </c>
      <c r="D695" s="658">
        <v>0</v>
      </c>
      <c r="E695">
        <v>0</v>
      </c>
      <c r="S695">
        <f t="shared" ref="S695:S727" si="26">E695</f>
        <v>0</v>
      </c>
    </row>
    <row r="696" spans="1:36" x14ac:dyDescent="0.2">
      <c r="A696" t="s">
        <v>448</v>
      </c>
      <c r="C696" t="s">
        <v>449</v>
      </c>
      <c r="D696" s="1348">
        <v>4979803.29</v>
      </c>
      <c r="E696" s="1343">
        <v>4979803.29</v>
      </c>
      <c r="F696" s="1343">
        <f>SUM(E696:E729)</f>
        <v>6142931.0499999998</v>
      </c>
      <c r="G696" s="1343"/>
      <c r="S696" s="1343">
        <f t="shared" si="26"/>
        <v>4979803.29</v>
      </c>
    </row>
    <row r="697" spans="1:36" x14ac:dyDescent="0.2">
      <c r="A697" t="s">
        <v>450</v>
      </c>
      <c r="C697" t="s">
        <v>451</v>
      </c>
      <c r="D697" s="1348">
        <v>23380.48</v>
      </c>
      <c r="E697" s="1343">
        <v>23380.48</v>
      </c>
      <c r="F697" s="1343"/>
      <c r="G697" s="1343"/>
      <c r="S697" s="1343">
        <f t="shared" si="26"/>
        <v>23380.48</v>
      </c>
    </row>
    <row r="698" spans="1:36" x14ac:dyDescent="0.2">
      <c r="A698" t="s">
        <v>452</v>
      </c>
      <c r="C698" t="s">
        <v>453</v>
      </c>
      <c r="D698" s="1348">
        <v>28557.94</v>
      </c>
      <c r="E698" s="1343">
        <v>28557.94</v>
      </c>
      <c r="F698" s="1343"/>
      <c r="G698" s="1343"/>
      <c r="S698" s="1343">
        <f t="shared" si="26"/>
        <v>28557.94</v>
      </c>
    </row>
    <row r="699" spans="1:36" x14ac:dyDescent="0.2">
      <c r="A699" t="s">
        <v>454</v>
      </c>
      <c r="C699" t="s">
        <v>455</v>
      </c>
      <c r="D699" s="1348">
        <v>1804.09</v>
      </c>
      <c r="E699" s="1343">
        <v>1804.09</v>
      </c>
      <c r="F699" s="1343"/>
      <c r="G699" s="1343"/>
      <c r="S699" s="1343">
        <f t="shared" si="26"/>
        <v>1804.09</v>
      </c>
    </row>
    <row r="700" spans="1:36" x14ac:dyDescent="0.2">
      <c r="A700" t="s">
        <v>456</v>
      </c>
      <c r="C700" t="s">
        <v>457</v>
      </c>
      <c r="D700" s="659">
        <v>0</v>
      </c>
      <c r="E700">
        <v>0</v>
      </c>
      <c r="S700" s="1343">
        <f t="shared" si="26"/>
        <v>0</v>
      </c>
    </row>
    <row r="701" spans="1:36" x14ac:dyDescent="0.2">
      <c r="A701" t="s">
        <v>458</v>
      </c>
      <c r="C701" t="s">
        <v>459</v>
      </c>
      <c r="D701" s="1348">
        <v>-153228.19</v>
      </c>
      <c r="E701" s="1343">
        <v>-153228.19</v>
      </c>
      <c r="F701" s="1343"/>
      <c r="S701" s="1343">
        <f>E701</f>
        <v>-153228.19</v>
      </c>
    </row>
    <row r="702" spans="1:36" x14ac:dyDescent="0.2">
      <c r="A702" t="s">
        <v>460</v>
      </c>
      <c r="C702" t="s">
        <v>461</v>
      </c>
      <c r="D702" s="1348">
        <v>2600</v>
      </c>
      <c r="E702" s="1343">
        <v>2600</v>
      </c>
      <c r="F702" s="1343"/>
      <c r="G702" s="1343"/>
      <c r="S702" s="1343">
        <f t="shared" si="26"/>
        <v>2600</v>
      </c>
    </row>
    <row r="703" spans="1:36" x14ac:dyDescent="0.2">
      <c r="A703" t="s">
        <v>462</v>
      </c>
      <c r="C703" t="s">
        <v>463</v>
      </c>
      <c r="D703" s="1348">
        <v>-3965.67</v>
      </c>
      <c r="E703" s="1343">
        <v>-3965.67</v>
      </c>
      <c r="F703" s="1343"/>
      <c r="G703" s="1343"/>
      <c r="S703" s="1343">
        <f t="shared" si="26"/>
        <v>-3965.67</v>
      </c>
    </row>
    <row r="704" spans="1:36" x14ac:dyDescent="0.2">
      <c r="A704" t="s">
        <v>464</v>
      </c>
      <c r="C704" t="s">
        <v>465</v>
      </c>
      <c r="D704" s="1348">
        <v>-1505.02</v>
      </c>
      <c r="E704" s="1343">
        <v>-1505.02</v>
      </c>
      <c r="F704" s="1343"/>
      <c r="G704" s="1343"/>
      <c r="S704" s="1343">
        <f t="shared" si="26"/>
        <v>-1505.02</v>
      </c>
    </row>
    <row r="705" spans="1:19" x14ac:dyDescent="0.2">
      <c r="A705" t="s">
        <v>466</v>
      </c>
      <c r="C705" t="s">
        <v>467</v>
      </c>
      <c r="D705" s="1348">
        <v>346182.2</v>
      </c>
      <c r="E705" s="1343">
        <v>346182.2</v>
      </c>
      <c r="F705" s="1343"/>
      <c r="G705" s="1343"/>
      <c r="S705" s="1343">
        <f t="shared" si="26"/>
        <v>346182.2</v>
      </c>
    </row>
    <row r="706" spans="1:19" x14ac:dyDescent="0.2">
      <c r="A706" t="s">
        <v>468</v>
      </c>
      <c r="C706" t="s">
        <v>469</v>
      </c>
      <c r="D706" s="659">
        <v>0</v>
      </c>
      <c r="E706">
        <v>0</v>
      </c>
      <c r="S706" s="1343">
        <f t="shared" si="26"/>
        <v>0</v>
      </c>
    </row>
    <row r="707" spans="1:19" x14ac:dyDescent="0.2">
      <c r="A707" t="s">
        <v>470</v>
      </c>
      <c r="C707" t="s">
        <v>471</v>
      </c>
      <c r="D707" s="659">
        <v>0</v>
      </c>
      <c r="E707">
        <v>0</v>
      </c>
      <c r="S707" s="1343">
        <f t="shared" si="26"/>
        <v>0</v>
      </c>
    </row>
    <row r="708" spans="1:19" x14ac:dyDescent="0.2">
      <c r="A708" t="s">
        <v>472</v>
      </c>
      <c r="C708" t="s">
        <v>473</v>
      </c>
      <c r="D708" s="1348">
        <v>152010.81</v>
      </c>
      <c r="E708" s="1343">
        <v>152010.81</v>
      </c>
      <c r="F708" s="1343"/>
      <c r="G708" s="1343"/>
      <c r="S708" s="1343">
        <f t="shared" si="26"/>
        <v>152010.81</v>
      </c>
    </row>
    <row r="709" spans="1:19" x14ac:dyDescent="0.2">
      <c r="A709" t="s">
        <v>474</v>
      </c>
      <c r="C709" t="s">
        <v>475</v>
      </c>
      <c r="D709" s="659">
        <v>0</v>
      </c>
      <c r="E709">
        <v>0</v>
      </c>
      <c r="S709" s="1343">
        <f t="shared" si="26"/>
        <v>0</v>
      </c>
    </row>
    <row r="710" spans="1:19" x14ac:dyDescent="0.2">
      <c r="A710" t="s">
        <v>476</v>
      </c>
      <c r="C710" t="s">
        <v>477</v>
      </c>
      <c r="D710" s="659">
        <v>0</v>
      </c>
      <c r="E710">
        <v>0</v>
      </c>
      <c r="S710" s="1343">
        <f t="shared" si="26"/>
        <v>0</v>
      </c>
    </row>
    <row r="711" spans="1:19" x14ac:dyDescent="0.2">
      <c r="A711" t="s">
        <v>478</v>
      </c>
      <c r="C711" t="s">
        <v>479</v>
      </c>
      <c r="D711" s="1348">
        <v>79347.88</v>
      </c>
      <c r="E711" s="1343">
        <v>79347.88</v>
      </c>
      <c r="F711" s="1343"/>
      <c r="G711" s="1343"/>
      <c r="S711" s="1343">
        <f t="shared" si="26"/>
        <v>79347.88</v>
      </c>
    </row>
    <row r="712" spans="1:19" x14ac:dyDescent="0.2">
      <c r="A712" t="s">
        <v>480</v>
      </c>
      <c r="C712" t="s">
        <v>481</v>
      </c>
      <c r="D712" s="659">
        <v>0</v>
      </c>
      <c r="E712">
        <v>0</v>
      </c>
      <c r="S712" s="1343">
        <f t="shared" si="26"/>
        <v>0</v>
      </c>
    </row>
    <row r="713" spans="1:19" x14ac:dyDescent="0.2">
      <c r="A713" t="s">
        <v>482</v>
      </c>
      <c r="C713" t="s">
        <v>483</v>
      </c>
      <c r="D713" s="659">
        <v>0</v>
      </c>
      <c r="E713">
        <v>0</v>
      </c>
      <c r="S713" s="1343">
        <f t="shared" si="26"/>
        <v>0</v>
      </c>
    </row>
    <row r="714" spans="1:19" x14ac:dyDescent="0.2">
      <c r="A714" t="s">
        <v>484</v>
      </c>
      <c r="C714" t="s">
        <v>485</v>
      </c>
      <c r="D714" s="1348">
        <v>109644.29</v>
      </c>
      <c r="E714" s="1343">
        <v>109644.29</v>
      </c>
      <c r="F714" s="1343"/>
      <c r="G714" s="1343"/>
      <c r="S714" s="1343">
        <f t="shared" si="26"/>
        <v>109644.29</v>
      </c>
    </row>
    <row r="715" spans="1:19" x14ac:dyDescent="0.2">
      <c r="A715" t="s">
        <v>486</v>
      </c>
      <c r="C715" t="s">
        <v>487</v>
      </c>
      <c r="D715" s="659">
        <v>0</v>
      </c>
      <c r="E715">
        <v>0</v>
      </c>
      <c r="S715" s="1343">
        <f t="shared" si="26"/>
        <v>0</v>
      </c>
    </row>
    <row r="716" spans="1:19" x14ac:dyDescent="0.2">
      <c r="A716" t="s">
        <v>488</v>
      </c>
      <c r="C716" t="s">
        <v>489</v>
      </c>
      <c r="D716" s="659">
        <v>0</v>
      </c>
      <c r="E716">
        <v>0</v>
      </c>
      <c r="S716" s="1343">
        <f t="shared" si="26"/>
        <v>0</v>
      </c>
    </row>
    <row r="717" spans="1:19" x14ac:dyDescent="0.2">
      <c r="A717" t="s">
        <v>490</v>
      </c>
      <c r="C717" t="s">
        <v>491</v>
      </c>
      <c r="D717" s="1348">
        <v>280814.14</v>
      </c>
      <c r="E717" s="1343">
        <v>280814.14</v>
      </c>
      <c r="F717" s="1343"/>
      <c r="G717" s="1343"/>
      <c r="S717" s="1343">
        <f t="shared" si="26"/>
        <v>280814.14</v>
      </c>
    </row>
    <row r="718" spans="1:19" x14ac:dyDescent="0.2">
      <c r="A718" t="s">
        <v>492</v>
      </c>
      <c r="C718" t="s">
        <v>493</v>
      </c>
      <c r="D718" s="659">
        <v>0</v>
      </c>
      <c r="E718">
        <v>0</v>
      </c>
      <c r="S718" s="1343">
        <f t="shared" si="26"/>
        <v>0</v>
      </c>
    </row>
    <row r="719" spans="1:19" x14ac:dyDescent="0.2">
      <c r="A719" t="s">
        <v>494</v>
      </c>
      <c r="C719" t="s">
        <v>495</v>
      </c>
      <c r="D719" s="659">
        <v>0</v>
      </c>
      <c r="E719">
        <v>0</v>
      </c>
      <c r="S719" s="1343">
        <f t="shared" si="26"/>
        <v>0</v>
      </c>
    </row>
    <row r="720" spans="1:19" x14ac:dyDescent="0.2">
      <c r="A720" t="s">
        <v>496</v>
      </c>
      <c r="C720" t="s">
        <v>497</v>
      </c>
      <c r="D720" s="1348">
        <v>-59356.36</v>
      </c>
      <c r="E720" s="1343">
        <v>-59356.36</v>
      </c>
      <c r="F720" s="1343"/>
      <c r="G720" s="1343"/>
      <c r="S720" s="1343">
        <f t="shared" si="26"/>
        <v>-59356.36</v>
      </c>
    </row>
    <row r="721" spans="1:19" x14ac:dyDescent="0.2">
      <c r="A721" t="s">
        <v>498</v>
      </c>
      <c r="C721" t="s">
        <v>499</v>
      </c>
      <c r="D721" s="1348">
        <v>282598.71999999997</v>
      </c>
      <c r="E721" s="1343">
        <v>282598.71999999997</v>
      </c>
      <c r="F721" s="1343"/>
      <c r="G721" s="1343"/>
      <c r="S721" s="1343">
        <f t="shared" si="26"/>
        <v>282598.71999999997</v>
      </c>
    </row>
    <row r="722" spans="1:19" x14ac:dyDescent="0.2">
      <c r="A722" t="s">
        <v>500</v>
      </c>
      <c r="C722" t="s">
        <v>501</v>
      </c>
      <c r="D722" s="659">
        <v>200</v>
      </c>
      <c r="E722">
        <v>200</v>
      </c>
      <c r="S722" s="1343">
        <f t="shared" si="26"/>
        <v>200</v>
      </c>
    </row>
    <row r="723" spans="1:19" x14ac:dyDescent="0.2">
      <c r="A723" t="s">
        <v>502</v>
      </c>
      <c r="C723" t="s">
        <v>503</v>
      </c>
      <c r="D723" s="1348">
        <v>1699.96</v>
      </c>
      <c r="E723" s="1343">
        <v>1699.96</v>
      </c>
      <c r="F723" s="1343"/>
      <c r="G723" s="1343"/>
      <c r="S723" s="1343">
        <f t="shared" si="26"/>
        <v>1699.96</v>
      </c>
    </row>
    <row r="724" spans="1:19" x14ac:dyDescent="0.2">
      <c r="A724" t="s">
        <v>504</v>
      </c>
      <c r="C724" t="s">
        <v>505</v>
      </c>
      <c r="D724" s="1348">
        <v>7133.92</v>
      </c>
      <c r="E724" s="1343">
        <v>7133.92</v>
      </c>
      <c r="F724" s="1343"/>
      <c r="G724" s="1343"/>
      <c r="S724" s="1343">
        <f t="shared" si="26"/>
        <v>7133.92</v>
      </c>
    </row>
    <row r="725" spans="1:19" x14ac:dyDescent="0.2">
      <c r="A725" t="s">
        <v>506</v>
      </c>
      <c r="C725" t="s">
        <v>507</v>
      </c>
      <c r="D725" s="1348">
        <v>10113.33</v>
      </c>
      <c r="E725" s="1343">
        <v>10113.33</v>
      </c>
      <c r="F725" s="1343"/>
      <c r="G725" s="1343"/>
      <c r="S725" s="1343">
        <f t="shared" si="26"/>
        <v>10113.33</v>
      </c>
    </row>
    <row r="726" spans="1:19" x14ac:dyDescent="0.2">
      <c r="A726" t="s">
        <v>508</v>
      </c>
      <c r="C726" t="s">
        <v>509</v>
      </c>
      <c r="D726" s="1348">
        <v>40977.11</v>
      </c>
      <c r="E726" s="1343">
        <v>40977.11</v>
      </c>
      <c r="F726" s="1343"/>
      <c r="G726" s="1343"/>
      <c r="S726" s="1343">
        <f t="shared" si="26"/>
        <v>40977.11</v>
      </c>
    </row>
    <row r="727" spans="1:19" x14ac:dyDescent="0.2">
      <c r="A727" t="s">
        <v>510</v>
      </c>
      <c r="C727" t="s">
        <v>511</v>
      </c>
      <c r="D727" s="1348">
        <v>12827.09</v>
      </c>
      <c r="E727" s="1343">
        <v>12827.09</v>
      </c>
      <c r="F727" s="1343"/>
      <c r="G727" s="1343"/>
      <c r="S727" s="1343">
        <f t="shared" si="26"/>
        <v>12827.09</v>
      </c>
    </row>
    <row r="728" spans="1:19" x14ac:dyDescent="0.2">
      <c r="A728" t="s">
        <v>512</v>
      </c>
      <c r="C728" t="s">
        <v>513</v>
      </c>
      <c r="D728" s="1348">
        <v>1291.04</v>
      </c>
      <c r="E728" s="1343">
        <v>1291.04</v>
      </c>
      <c r="F728" s="1343"/>
      <c r="G728" s="1343"/>
      <c r="S728" s="1343">
        <f t="shared" ref="S728:S759" si="27">E728</f>
        <v>1291.04</v>
      </c>
    </row>
    <row r="729" spans="1:19" x14ac:dyDescent="0.2">
      <c r="A729" t="s">
        <v>514</v>
      </c>
      <c r="C729" t="s">
        <v>515</v>
      </c>
      <c r="D729" s="659">
        <v>0</v>
      </c>
      <c r="E729">
        <v>0</v>
      </c>
      <c r="S729" s="1343">
        <f t="shared" si="27"/>
        <v>0</v>
      </c>
    </row>
    <row r="730" spans="1:19" x14ac:dyDescent="0.2">
      <c r="A730" t="s">
        <v>516</v>
      </c>
      <c r="C730" t="s">
        <v>517</v>
      </c>
      <c r="D730" s="1348">
        <v>8774.7900000000009</v>
      </c>
      <c r="E730" s="1343">
        <v>8774.7900000000009</v>
      </c>
      <c r="F730" s="1343"/>
      <c r="G730" s="1343"/>
      <c r="S730" s="1343">
        <f t="shared" si="27"/>
        <v>8774.7900000000009</v>
      </c>
    </row>
    <row r="731" spans="1:19" x14ac:dyDescent="0.2">
      <c r="A731" t="s">
        <v>518</v>
      </c>
      <c r="C731" t="s">
        <v>1572</v>
      </c>
      <c r="D731" s="659">
        <v>438.41</v>
      </c>
      <c r="E731">
        <v>438.41</v>
      </c>
      <c r="S731" s="1343">
        <f t="shared" si="27"/>
        <v>438.41</v>
      </c>
    </row>
    <row r="732" spans="1:19" x14ac:dyDescent="0.2">
      <c r="A732" t="s">
        <v>1573</v>
      </c>
      <c r="C732" t="s">
        <v>1574</v>
      </c>
      <c r="D732" s="1348">
        <v>5942.9</v>
      </c>
      <c r="E732" s="1343">
        <v>5942.9</v>
      </c>
      <c r="F732" s="1343"/>
      <c r="G732" s="1343"/>
      <c r="S732" s="1343">
        <f t="shared" si="27"/>
        <v>5942.9</v>
      </c>
    </row>
    <row r="733" spans="1:19" x14ac:dyDescent="0.2">
      <c r="A733" t="s">
        <v>1575</v>
      </c>
      <c r="C733" t="s">
        <v>1576</v>
      </c>
      <c r="D733" s="1348">
        <v>41855.19</v>
      </c>
      <c r="E733" s="1343">
        <v>41855.19</v>
      </c>
      <c r="F733" s="1343"/>
      <c r="G733" s="1343"/>
      <c r="S733" s="1343">
        <f t="shared" si="27"/>
        <v>41855.19</v>
      </c>
    </row>
    <row r="734" spans="1:19" x14ac:dyDescent="0.2">
      <c r="A734" t="s">
        <v>1577</v>
      </c>
      <c r="C734" t="s">
        <v>1578</v>
      </c>
      <c r="D734" s="659">
        <v>270.48</v>
      </c>
      <c r="E734">
        <v>270.48</v>
      </c>
      <c r="S734" s="1343">
        <f t="shared" si="27"/>
        <v>270.48</v>
      </c>
    </row>
    <row r="735" spans="1:19" x14ac:dyDescent="0.2">
      <c r="A735" t="s">
        <v>1579</v>
      </c>
      <c r="C735" t="s">
        <v>1580</v>
      </c>
      <c r="D735" s="659">
        <v>185.28</v>
      </c>
      <c r="E735">
        <v>185.28</v>
      </c>
      <c r="S735" s="1343">
        <f t="shared" si="27"/>
        <v>185.28</v>
      </c>
    </row>
    <row r="736" spans="1:19" x14ac:dyDescent="0.2">
      <c r="A736" t="s">
        <v>1581</v>
      </c>
      <c r="C736" t="s">
        <v>1582</v>
      </c>
      <c r="D736" s="1348">
        <v>1814.74</v>
      </c>
      <c r="E736" s="1343">
        <v>1814.74</v>
      </c>
      <c r="F736" s="1343"/>
      <c r="G736" s="1343"/>
      <c r="S736" s="1343">
        <f t="shared" si="27"/>
        <v>1814.74</v>
      </c>
    </row>
    <row r="737" spans="1:19" x14ac:dyDescent="0.2">
      <c r="A737" t="s">
        <v>1583</v>
      </c>
      <c r="C737" t="s">
        <v>1584</v>
      </c>
      <c r="D737" s="1348">
        <v>2624.47</v>
      </c>
      <c r="E737" s="1343">
        <v>2624.47</v>
      </c>
      <c r="F737" s="1343"/>
      <c r="G737" s="1343"/>
      <c r="S737" s="1343">
        <f t="shared" si="27"/>
        <v>2624.47</v>
      </c>
    </row>
    <row r="738" spans="1:19" x14ac:dyDescent="0.2">
      <c r="A738" t="s">
        <v>1585</v>
      </c>
      <c r="C738" t="s">
        <v>1586</v>
      </c>
      <c r="D738" s="1348">
        <v>1728.03</v>
      </c>
      <c r="E738" s="1343">
        <v>1728.03</v>
      </c>
      <c r="F738" s="1343"/>
      <c r="G738" s="1343"/>
      <c r="S738" s="1343">
        <f t="shared" si="27"/>
        <v>1728.03</v>
      </c>
    </row>
    <row r="739" spans="1:19" x14ac:dyDescent="0.2">
      <c r="A739" t="s">
        <v>1587</v>
      </c>
      <c r="C739" t="s">
        <v>1588</v>
      </c>
      <c r="D739" s="659">
        <v>359.86</v>
      </c>
      <c r="E739">
        <v>359.86</v>
      </c>
      <c r="S739" s="1343">
        <f t="shared" si="27"/>
        <v>359.86</v>
      </c>
    </row>
    <row r="740" spans="1:19" x14ac:dyDescent="0.2">
      <c r="A740" t="s">
        <v>1589</v>
      </c>
      <c r="C740" t="s">
        <v>1590</v>
      </c>
      <c r="D740" s="659">
        <v>25.64</v>
      </c>
      <c r="E740">
        <v>25.64</v>
      </c>
      <c r="S740" s="1343">
        <f t="shared" si="27"/>
        <v>25.64</v>
      </c>
    </row>
    <row r="741" spans="1:19" x14ac:dyDescent="0.2">
      <c r="A741" t="s">
        <v>1591</v>
      </c>
      <c r="C741" t="s">
        <v>1592</v>
      </c>
      <c r="D741" s="1348">
        <v>4713.62</v>
      </c>
      <c r="E741" s="1343">
        <v>4713.62</v>
      </c>
      <c r="F741" s="1343"/>
      <c r="G741" s="1343"/>
      <c r="S741" s="1343">
        <f t="shared" si="27"/>
        <v>4713.62</v>
      </c>
    </row>
    <row r="742" spans="1:19" x14ac:dyDescent="0.2">
      <c r="A742" t="s">
        <v>1593</v>
      </c>
      <c r="C742" t="s">
        <v>1594</v>
      </c>
      <c r="D742" s="1348">
        <v>6440.45</v>
      </c>
      <c r="E742" s="1343">
        <v>6440.45</v>
      </c>
      <c r="F742" s="1343"/>
      <c r="G742" s="1343"/>
      <c r="S742" s="1343">
        <f t="shared" si="27"/>
        <v>6440.45</v>
      </c>
    </row>
    <row r="743" spans="1:19" x14ac:dyDescent="0.2">
      <c r="A743" t="s">
        <v>1595</v>
      </c>
      <c r="C743" t="s">
        <v>1596</v>
      </c>
      <c r="D743" s="659">
        <v>770.95</v>
      </c>
      <c r="E743">
        <v>770.95</v>
      </c>
      <c r="S743" s="1343">
        <f t="shared" si="27"/>
        <v>770.95</v>
      </c>
    </row>
    <row r="744" spans="1:19" x14ac:dyDescent="0.2">
      <c r="A744" t="s">
        <v>1597</v>
      </c>
      <c r="C744" t="s">
        <v>1598</v>
      </c>
      <c r="D744" s="1348">
        <v>1229.3699999999999</v>
      </c>
      <c r="E744" s="1343">
        <v>1229.3699999999999</v>
      </c>
      <c r="F744" s="1343"/>
      <c r="G744" s="1343"/>
      <c r="S744" s="1343">
        <f t="shared" si="27"/>
        <v>1229.3699999999999</v>
      </c>
    </row>
    <row r="745" spans="1:19" x14ac:dyDescent="0.2">
      <c r="A745" t="s">
        <v>1599</v>
      </c>
      <c r="C745" t="s">
        <v>1600</v>
      </c>
      <c r="D745" s="1348">
        <v>138011.65</v>
      </c>
      <c r="E745" s="1343">
        <v>138011.65</v>
      </c>
      <c r="F745" s="1343"/>
      <c r="G745" s="1343"/>
      <c r="S745" s="1343">
        <f t="shared" si="27"/>
        <v>138011.65</v>
      </c>
    </row>
    <row r="746" spans="1:19" x14ac:dyDescent="0.2">
      <c r="A746" t="s">
        <v>1601</v>
      </c>
      <c r="C746" t="s">
        <v>1602</v>
      </c>
      <c r="D746" s="1348">
        <v>75587.960000000006</v>
      </c>
      <c r="E746" s="1343">
        <v>75587.960000000006</v>
      </c>
      <c r="F746" s="1343"/>
      <c r="G746" s="1343"/>
      <c r="S746" s="1343">
        <f t="shared" si="27"/>
        <v>75587.960000000006</v>
      </c>
    </row>
    <row r="747" spans="1:19" x14ac:dyDescent="0.2">
      <c r="A747" t="s">
        <v>1603</v>
      </c>
      <c r="C747" t="s">
        <v>1604</v>
      </c>
      <c r="D747" s="1348">
        <v>20773.39</v>
      </c>
      <c r="E747" s="1343">
        <v>20773.39</v>
      </c>
      <c r="F747" s="1343"/>
      <c r="G747" s="1343"/>
      <c r="S747" s="1343">
        <f t="shared" si="27"/>
        <v>20773.39</v>
      </c>
    </row>
    <row r="748" spans="1:19" x14ac:dyDescent="0.2">
      <c r="A748" t="s">
        <v>1605</v>
      </c>
      <c r="C748" t="s">
        <v>1606</v>
      </c>
      <c r="D748" s="1348">
        <v>10339.57</v>
      </c>
      <c r="E748" s="1343">
        <v>10339.57</v>
      </c>
      <c r="F748" s="1343"/>
      <c r="G748" s="1343"/>
      <c r="S748" s="1343">
        <f t="shared" si="27"/>
        <v>10339.57</v>
      </c>
    </row>
    <row r="749" spans="1:19" x14ac:dyDescent="0.2">
      <c r="A749" t="s">
        <v>1607</v>
      </c>
      <c r="C749" t="s">
        <v>1608</v>
      </c>
      <c r="D749" s="1348">
        <v>24886.68</v>
      </c>
      <c r="E749" s="1343">
        <v>24886.68</v>
      </c>
      <c r="F749" s="1343"/>
      <c r="G749" s="1343"/>
      <c r="S749" s="1343">
        <f t="shared" si="27"/>
        <v>24886.68</v>
      </c>
    </row>
    <row r="750" spans="1:19" x14ac:dyDescent="0.2">
      <c r="A750" t="s">
        <v>1609</v>
      </c>
      <c r="C750" t="s">
        <v>1610</v>
      </c>
      <c r="D750" s="1348">
        <v>5364.53</v>
      </c>
      <c r="E750" s="1343">
        <v>5364.53</v>
      </c>
      <c r="F750" s="1343"/>
      <c r="G750" s="1343"/>
      <c r="S750" s="1343">
        <f t="shared" si="27"/>
        <v>5364.53</v>
      </c>
    </row>
    <row r="751" spans="1:19" x14ac:dyDescent="0.2">
      <c r="A751" t="s">
        <v>1611</v>
      </c>
      <c r="C751" t="s">
        <v>1612</v>
      </c>
      <c r="D751" s="1348">
        <v>4394.17</v>
      </c>
      <c r="E751" s="1343">
        <v>4394.17</v>
      </c>
      <c r="F751" s="1343"/>
      <c r="G751" s="1343"/>
      <c r="S751" s="1343">
        <f t="shared" si="27"/>
        <v>4394.17</v>
      </c>
    </row>
    <row r="752" spans="1:19" x14ac:dyDescent="0.2">
      <c r="A752" t="s">
        <v>1613</v>
      </c>
      <c r="C752" t="s">
        <v>1614</v>
      </c>
      <c r="D752" s="1348">
        <v>12015</v>
      </c>
      <c r="E752" s="1343">
        <v>12015</v>
      </c>
      <c r="F752" s="1343"/>
      <c r="G752" s="1343"/>
      <c r="S752" s="1343">
        <f t="shared" si="27"/>
        <v>12015</v>
      </c>
    </row>
    <row r="753" spans="1:19" x14ac:dyDescent="0.2">
      <c r="A753" t="s">
        <v>1615</v>
      </c>
      <c r="C753" t="s">
        <v>1616</v>
      </c>
      <c r="D753" s="659">
        <v>96.12</v>
      </c>
      <c r="E753">
        <v>96.12</v>
      </c>
      <c r="S753" s="1343">
        <f t="shared" si="27"/>
        <v>96.12</v>
      </c>
    </row>
    <row r="754" spans="1:19" x14ac:dyDescent="0.2">
      <c r="A754" t="s">
        <v>1617</v>
      </c>
      <c r="C754" t="s">
        <v>1618</v>
      </c>
      <c r="D754" s="659">
        <v>724.26</v>
      </c>
      <c r="E754">
        <v>724.26</v>
      </c>
      <c r="S754" s="1343">
        <f t="shared" si="27"/>
        <v>724.26</v>
      </c>
    </row>
    <row r="755" spans="1:19" x14ac:dyDescent="0.2">
      <c r="A755" t="s">
        <v>1619</v>
      </c>
      <c r="C755" t="s">
        <v>1620</v>
      </c>
      <c r="D755" s="1348">
        <v>4139.53</v>
      </c>
      <c r="E755" s="1343">
        <v>4139.53</v>
      </c>
      <c r="F755" s="1343"/>
      <c r="G755" s="1343"/>
      <c r="S755" s="1343">
        <f t="shared" si="27"/>
        <v>4139.53</v>
      </c>
    </row>
    <row r="756" spans="1:19" x14ac:dyDescent="0.2">
      <c r="A756" t="s">
        <v>1621</v>
      </c>
      <c r="C756" t="s">
        <v>1622</v>
      </c>
      <c r="D756" s="659">
        <v>-4.45</v>
      </c>
      <c r="E756">
        <v>-4.45</v>
      </c>
      <c r="S756" s="1343">
        <f t="shared" si="27"/>
        <v>-4.45</v>
      </c>
    </row>
    <row r="757" spans="1:19" x14ac:dyDescent="0.2">
      <c r="A757" s="659" t="s">
        <v>1623</v>
      </c>
      <c r="B757" s="659"/>
      <c r="C757" t="s">
        <v>1624</v>
      </c>
      <c r="D757" s="1348">
        <v>-6335.71</v>
      </c>
      <c r="E757" s="1343">
        <v>-6335.71</v>
      </c>
      <c r="F757" s="1343"/>
      <c r="G757" s="1343"/>
      <c r="O757" s="1343">
        <f>E757</f>
        <v>-6335.71</v>
      </c>
    </row>
    <row r="758" spans="1:19" x14ac:dyDescent="0.2">
      <c r="A758" s="1345" t="s">
        <v>1625</v>
      </c>
      <c r="B758" s="1345"/>
      <c r="C758" s="1345" t="s">
        <v>1626</v>
      </c>
      <c r="D758" s="659">
        <v>657.41</v>
      </c>
      <c r="E758">
        <v>657.41</v>
      </c>
      <c r="S758" s="1343">
        <f t="shared" si="27"/>
        <v>657.41</v>
      </c>
    </row>
    <row r="759" spans="1:19" x14ac:dyDescent="0.2">
      <c r="A759" t="s">
        <v>1627</v>
      </c>
      <c r="C759" t="s">
        <v>1628</v>
      </c>
      <c r="D759" s="1348">
        <v>2529.31</v>
      </c>
      <c r="E759" s="1343">
        <v>2529.31</v>
      </c>
      <c r="F759" s="1343"/>
      <c r="G759" s="1343"/>
      <c r="S759" s="1343">
        <f t="shared" si="27"/>
        <v>2529.31</v>
      </c>
    </row>
    <row r="760" spans="1:19" x14ac:dyDescent="0.2">
      <c r="A760" t="s">
        <v>1629</v>
      </c>
      <c r="C760" t="s">
        <v>1630</v>
      </c>
      <c r="D760" s="1348">
        <v>2920.27</v>
      </c>
      <c r="E760" s="1343">
        <v>2920.27</v>
      </c>
      <c r="F760" s="1343"/>
      <c r="G760" s="1343"/>
      <c r="S760" s="1343">
        <f t="shared" ref="S760:S766" si="28">E760</f>
        <v>2920.27</v>
      </c>
    </row>
    <row r="761" spans="1:19" x14ac:dyDescent="0.2">
      <c r="A761" t="s">
        <v>1631</v>
      </c>
      <c r="C761" t="s">
        <v>1632</v>
      </c>
      <c r="D761" s="1348">
        <v>4417.74</v>
      </c>
      <c r="E761" s="1343">
        <v>4417.74</v>
      </c>
      <c r="F761" s="1343"/>
      <c r="G761" s="1343"/>
      <c r="S761" s="1343">
        <f t="shared" si="28"/>
        <v>4417.74</v>
      </c>
    </row>
    <row r="762" spans="1:19" x14ac:dyDescent="0.2">
      <c r="A762" t="s">
        <v>1633</v>
      </c>
      <c r="C762" t="s">
        <v>1634</v>
      </c>
      <c r="D762" s="1348">
        <v>1468.97</v>
      </c>
      <c r="E762" s="1343">
        <v>1468.97</v>
      </c>
      <c r="F762" s="1343"/>
      <c r="G762" s="1343"/>
      <c r="S762" s="1343">
        <f t="shared" si="28"/>
        <v>1468.97</v>
      </c>
    </row>
    <row r="763" spans="1:19" x14ac:dyDescent="0.2">
      <c r="A763" t="s">
        <v>1635</v>
      </c>
      <c r="C763" t="s">
        <v>1636</v>
      </c>
      <c r="D763" s="1348">
        <v>16356.93</v>
      </c>
      <c r="E763" s="1343">
        <v>16356.93</v>
      </c>
      <c r="F763" s="1343"/>
      <c r="G763" s="1343"/>
      <c r="S763" s="1343">
        <f t="shared" si="28"/>
        <v>16356.93</v>
      </c>
    </row>
    <row r="764" spans="1:19" x14ac:dyDescent="0.2">
      <c r="A764" t="s">
        <v>1637</v>
      </c>
      <c r="C764" t="s">
        <v>1638</v>
      </c>
      <c r="D764" s="1348">
        <v>4472.51</v>
      </c>
      <c r="E764" s="1343">
        <v>4472.51</v>
      </c>
      <c r="F764" s="1343"/>
      <c r="G764" s="1343"/>
      <c r="S764" s="1343">
        <f t="shared" si="28"/>
        <v>4472.51</v>
      </c>
    </row>
    <row r="765" spans="1:19" x14ac:dyDescent="0.2">
      <c r="A765" t="s">
        <v>1639</v>
      </c>
      <c r="C765" t="s">
        <v>1640</v>
      </c>
      <c r="D765" s="659">
        <v>190.97</v>
      </c>
      <c r="E765">
        <v>190.97</v>
      </c>
      <c r="S765" s="1343">
        <f t="shared" si="28"/>
        <v>190.97</v>
      </c>
    </row>
    <row r="766" spans="1:19" x14ac:dyDescent="0.2">
      <c r="A766" t="s">
        <v>1641</v>
      </c>
      <c r="C766" t="s">
        <v>1642</v>
      </c>
      <c r="D766" s="659">
        <v>464.4</v>
      </c>
      <c r="E766">
        <v>464.4</v>
      </c>
      <c r="S766" s="1343">
        <f t="shared" si="28"/>
        <v>464.4</v>
      </c>
    </row>
    <row r="767" spans="1:19" x14ac:dyDescent="0.2">
      <c r="A767" t="s">
        <v>625</v>
      </c>
      <c r="C767" s="1350">
        <v>39159</v>
      </c>
      <c r="D767" s="659"/>
    </row>
    <row r="768" spans="1:19" x14ac:dyDescent="0.2">
      <c r="D768" s="659"/>
    </row>
    <row r="769" spans="1:19" x14ac:dyDescent="0.2">
      <c r="A769" t="s">
        <v>1897</v>
      </c>
      <c r="C769" t="s">
        <v>3045</v>
      </c>
      <c r="D769" s="659"/>
    </row>
    <row r="770" spans="1:19" x14ac:dyDescent="0.2">
      <c r="A770" t="s">
        <v>1643</v>
      </c>
      <c r="C770" t="s">
        <v>1644</v>
      </c>
      <c r="D770" s="659">
        <v>600</v>
      </c>
      <c r="E770">
        <v>600</v>
      </c>
      <c r="S770" s="1343">
        <f t="shared" ref="S770:S804" si="29">E770</f>
        <v>600</v>
      </c>
    </row>
    <row r="771" spans="1:19" x14ac:dyDescent="0.2">
      <c r="A771" t="s">
        <v>1645</v>
      </c>
      <c r="C771" t="s">
        <v>1646</v>
      </c>
      <c r="D771" s="1348">
        <v>7962.88</v>
      </c>
      <c r="E771" s="1343">
        <v>7962.88</v>
      </c>
      <c r="F771" s="1343"/>
      <c r="G771" s="1343"/>
      <c r="S771" s="1343">
        <f t="shared" si="29"/>
        <v>7962.88</v>
      </c>
    </row>
    <row r="772" spans="1:19" x14ac:dyDescent="0.2">
      <c r="A772" t="s">
        <v>1647</v>
      </c>
      <c r="C772" t="s">
        <v>1648</v>
      </c>
      <c r="D772" s="1348">
        <v>350000</v>
      </c>
      <c r="E772" s="1343">
        <v>350000</v>
      </c>
      <c r="F772" s="1343"/>
      <c r="G772" s="1343"/>
      <c r="S772" s="1346">
        <f>E772</f>
        <v>350000</v>
      </c>
    </row>
    <row r="773" spans="1:19" x14ac:dyDescent="0.2">
      <c r="A773" t="s">
        <v>1649</v>
      </c>
      <c r="C773" t="s">
        <v>1650</v>
      </c>
      <c r="D773" s="659">
        <v>0</v>
      </c>
      <c r="E773">
        <v>0</v>
      </c>
      <c r="S773" s="1343">
        <f t="shared" si="29"/>
        <v>0</v>
      </c>
    </row>
    <row r="774" spans="1:19" x14ac:dyDescent="0.2">
      <c r="A774" t="s">
        <v>1651</v>
      </c>
      <c r="C774" t="s">
        <v>1652</v>
      </c>
      <c r="D774" s="1348">
        <v>4513.05</v>
      </c>
      <c r="E774" s="1343">
        <v>4513.05</v>
      </c>
      <c r="F774" s="1343"/>
      <c r="G774" s="1343"/>
      <c r="S774" s="1343">
        <f t="shared" si="29"/>
        <v>4513.05</v>
      </c>
    </row>
    <row r="775" spans="1:19" x14ac:dyDescent="0.2">
      <c r="A775" t="s">
        <v>1653</v>
      </c>
      <c r="C775" t="s">
        <v>1654</v>
      </c>
      <c r="D775" s="1348">
        <v>22923.71</v>
      </c>
      <c r="E775" s="1343">
        <v>22923.71</v>
      </c>
      <c r="F775" s="1343"/>
      <c r="G775" s="1343"/>
      <c r="S775" s="1343">
        <f t="shared" si="29"/>
        <v>22923.71</v>
      </c>
    </row>
    <row r="776" spans="1:19" x14ac:dyDescent="0.2">
      <c r="A776" t="s">
        <v>1655</v>
      </c>
      <c r="C776" t="s">
        <v>1656</v>
      </c>
      <c r="D776" s="1348">
        <v>11031.78</v>
      </c>
      <c r="E776" s="1343">
        <v>11031.78</v>
      </c>
      <c r="F776" s="1343"/>
      <c r="G776" s="1343"/>
      <c r="S776" s="1343">
        <f t="shared" si="29"/>
        <v>11031.78</v>
      </c>
    </row>
    <row r="777" spans="1:19" x14ac:dyDescent="0.2">
      <c r="A777" t="s">
        <v>1655</v>
      </c>
      <c r="C777" t="s">
        <v>1657</v>
      </c>
      <c r="D777" s="1348">
        <v>3700</v>
      </c>
      <c r="E777" s="1343">
        <v>3700</v>
      </c>
      <c r="F777" s="1343"/>
      <c r="G777" s="1343"/>
      <c r="S777" s="1343">
        <f t="shared" si="29"/>
        <v>3700</v>
      </c>
    </row>
    <row r="778" spans="1:19" x14ac:dyDescent="0.2">
      <c r="A778" t="s">
        <v>1658</v>
      </c>
      <c r="C778" t="s">
        <v>1659</v>
      </c>
      <c r="D778" s="1348">
        <v>31448.14</v>
      </c>
      <c r="E778" s="1343">
        <v>31448.14</v>
      </c>
      <c r="F778" s="1343"/>
      <c r="G778" s="1343"/>
      <c r="S778" s="1343">
        <f t="shared" si="29"/>
        <v>31448.14</v>
      </c>
    </row>
    <row r="779" spans="1:19" x14ac:dyDescent="0.2">
      <c r="A779" t="s">
        <v>1660</v>
      </c>
      <c r="C779" t="s">
        <v>1661</v>
      </c>
      <c r="D779" s="1348">
        <v>16188.01</v>
      </c>
      <c r="E779" s="1343">
        <v>16188.01</v>
      </c>
      <c r="F779" s="1343"/>
      <c r="G779" s="1343"/>
      <c r="S779" s="1343">
        <f t="shared" si="29"/>
        <v>16188.01</v>
      </c>
    </row>
    <row r="780" spans="1:19" x14ac:dyDescent="0.2">
      <c r="A780" t="s">
        <v>1662</v>
      </c>
      <c r="C780" t="s">
        <v>1663</v>
      </c>
      <c r="D780" s="1348">
        <v>6202.97</v>
      </c>
      <c r="E780" s="1343">
        <v>6202.97</v>
      </c>
      <c r="F780" s="1343"/>
      <c r="G780" s="1343"/>
      <c r="S780" s="1343">
        <f t="shared" si="29"/>
        <v>6202.97</v>
      </c>
    </row>
    <row r="781" spans="1:19" x14ac:dyDescent="0.2">
      <c r="A781" t="s">
        <v>1664</v>
      </c>
      <c r="C781" t="s">
        <v>1665</v>
      </c>
      <c r="D781" s="1348">
        <v>25472.14</v>
      </c>
      <c r="E781" s="1343">
        <v>25472.14</v>
      </c>
      <c r="F781" s="1343"/>
      <c r="G781" s="1343"/>
      <c r="S781" s="1343">
        <f t="shared" si="29"/>
        <v>25472.14</v>
      </c>
    </row>
    <row r="782" spans="1:19" x14ac:dyDescent="0.2">
      <c r="A782" t="s">
        <v>1666</v>
      </c>
      <c r="C782" t="s">
        <v>1667</v>
      </c>
      <c r="D782" s="659">
        <v>-594</v>
      </c>
      <c r="E782">
        <v>-594</v>
      </c>
      <c r="S782" s="1343">
        <f t="shared" si="29"/>
        <v>-594</v>
      </c>
    </row>
    <row r="783" spans="1:19" x14ac:dyDescent="0.2">
      <c r="A783" t="s">
        <v>1668</v>
      </c>
      <c r="C783" t="s">
        <v>1669</v>
      </c>
      <c r="D783" s="1348">
        <v>4619.24</v>
      </c>
      <c r="E783" s="1343">
        <v>4619.24</v>
      </c>
      <c r="F783" s="1343"/>
      <c r="G783" s="1343"/>
      <c r="S783" s="1343">
        <f t="shared" si="29"/>
        <v>4619.24</v>
      </c>
    </row>
    <row r="784" spans="1:19" x14ac:dyDescent="0.2">
      <c r="A784" t="s">
        <v>1670</v>
      </c>
      <c r="C784" t="s">
        <v>1671</v>
      </c>
      <c r="D784" s="659">
        <v>34.57</v>
      </c>
      <c r="E784">
        <v>34.57</v>
      </c>
      <c r="S784" s="1343">
        <f t="shared" si="29"/>
        <v>34.57</v>
      </c>
    </row>
    <row r="785" spans="1:19" x14ac:dyDescent="0.2">
      <c r="A785" t="s">
        <v>1672</v>
      </c>
      <c r="C785" t="s">
        <v>1673</v>
      </c>
      <c r="D785" s="1348">
        <v>1184.24</v>
      </c>
      <c r="E785" s="1343">
        <v>1184.24</v>
      </c>
      <c r="F785" s="1343"/>
      <c r="G785" s="1343"/>
      <c r="S785" s="1343">
        <f t="shared" si="29"/>
        <v>1184.24</v>
      </c>
    </row>
    <row r="786" spans="1:19" x14ac:dyDescent="0.2">
      <c r="A786" t="s">
        <v>1674</v>
      </c>
      <c r="C786" t="s">
        <v>1675</v>
      </c>
      <c r="D786" s="1348">
        <v>6532.98</v>
      </c>
      <c r="E786" s="1343">
        <v>6532.98</v>
      </c>
      <c r="F786" s="1343"/>
      <c r="G786" s="1343"/>
      <c r="S786" s="1343">
        <f t="shared" si="29"/>
        <v>6532.98</v>
      </c>
    </row>
    <row r="787" spans="1:19" x14ac:dyDescent="0.2">
      <c r="A787" t="s">
        <v>1676</v>
      </c>
      <c r="C787" t="s">
        <v>1677</v>
      </c>
      <c r="D787" s="1348">
        <v>4695.01</v>
      </c>
      <c r="E787" s="1343">
        <v>4695.01</v>
      </c>
      <c r="F787" s="1343"/>
      <c r="G787" s="1343"/>
      <c r="S787" s="1343">
        <f t="shared" si="29"/>
        <v>4695.01</v>
      </c>
    </row>
    <row r="788" spans="1:19" x14ac:dyDescent="0.2">
      <c r="A788" t="s">
        <v>1678</v>
      </c>
      <c r="C788" t="s">
        <v>1679</v>
      </c>
      <c r="D788" s="659">
        <v>172.89</v>
      </c>
      <c r="E788">
        <v>172.89</v>
      </c>
      <c r="S788" s="1343">
        <f t="shared" si="29"/>
        <v>172.89</v>
      </c>
    </row>
    <row r="789" spans="1:19" x14ac:dyDescent="0.2">
      <c r="A789" t="s">
        <v>1680</v>
      </c>
      <c r="C789" t="s">
        <v>1681</v>
      </c>
      <c r="D789" s="1348">
        <v>23987.13</v>
      </c>
      <c r="E789" s="1343">
        <v>23987.13</v>
      </c>
      <c r="F789" s="1343"/>
      <c r="G789" s="1343"/>
      <c r="S789" s="1343">
        <f t="shared" si="29"/>
        <v>23987.13</v>
      </c>
    </row>
    <row r="790" spans="1:19" x14ac:dyDescent="0.2">
      <c r="A790" t="s">
        <v>1682</v>
      </c>
      <c r="C790" t="s">
        <v>1683</v>
      </c>
      <c r="D790" s="1348">
        <v>6167.25</v>
      </c>
      <c r="E790" s="1343">
        <v>6167.25</v>
      </c>
      <c r="F790" s="1343"/>
      <c r="G790" s="1343"/>
      <c r="S790" s="1343">
        <f t="shared" si="29"/>
        <v>6167.25</v>
      </c>
    </row>
    <row r="791" spans="1:19" x14ac:dyDescent="0.2">
      <c r="A791" t="s">
        <v>1684</v>
      </c>
      <c r="C791" t="s">
        <v>1685</v>
      </c>
      <c r="D791" s="659">
        <v>668.7</v>
      </c>
      <c r="E791">
        <v>668.7</v>
      </c>
      <c r="S791" s="1343">
        <f t="shared" si="29"/>
        <v>668.7</v>
      </c>
    </row>
    <row r="792" spans="1:19" x14ac:dyDescent="0.2">
      <c r="A792" t="s">
        <v>1686</v>
      </c>
      <c r="C792" t="s">
        <v>1687</v>
      </c>
      <c r="D792" s="659">
        <v>127.84</v>
      </c>
      <c r="E792">
        <v>127.84</v>
      </c>
      <c r="S792" s="1343">
        <f t="shared" si="29"/>
        <v>127.84</v>
      </c>
    </row>
    <row r="793" spans="1:19" x14ac:dyDescent="0.2">
      <c r="A793" t="s">
        <v>1688</v>
      </c>
      <c r="C793" t="s">
        <v>1689</v>
      </c>
      <c r="D793" s="1348">
        <v>1735.32</v>
      </c>
      <c r="E793" s="1343">
        <v>1735.32</v>
      </c>
      <c r="F793" s="1343"/>
      <c r="G793" s="1343"/>
      <c r="S793" s="1343">
        <f t="shared" si="29"/>
        <v>1735.32</v>
      </c>
    </row>
    <row r="794" spans="1:19" x14ac:dyDescent="0.2">
      <c r="A794" t="s">
        <v>1690</v>
      </c>
      <c r="C794" t="s">
        <v>1691</v>
      </c>
      <c r="D794" s="1348">
        <v>24716.55</v>
      </c>
      <c r="E794" s="1343">
        <v>24716.55</v>
      </c>
      <c r="F794" s="1343"/>
      <c r="G794" s="1343"/>
      <c r="S794" s="1343">
        <f t="shared" si="29"/>
        <v>24716.55</v>
      </c>
    </row>
    <row r="795" spans="1:19" x14ac:dyDescent="0.2">
      <c r="A795" t="s">
        <v>1692</v>
      </c>
      <c r="C795" t="s">
        <v>1693</v>
      </c>
      <c r="D795" s="659">
        <v>235</v>
      </c>
      <c r="E795">
        <v>235</v>
      </c>
      <c r="S795" s="1343">
        <f t="shared" si="29"/>
        <v>235</v>
      </c>
    </row>
    <row r="796" spans="1:19" x14ac:dyDescent="0.2">
      <c r="A796" t="s">
        <v>1694</v>
      </c>
      <c r="C796" t="s">
        <v>1695</v>
      </c>
      <c r="D796" s="1348">
        <v>47760.84</v>
      </c>
      <c r="E796" s="1343">
        <v>47760.84</v>
      </c>
      <c r="F796" s="1343"/>
      <c r="G796" s="1343"/>
      <c r="S796" s="1343">
        <f t="shared" si="29"/>
        <v>47760.84</v>
      </c>
    </row>
    <row r="797" spans="1:19" x14ac:dyDescent="0.2">
      <c r="A797" t="s">
        <v>1696</v>
      </c>
      <c r="C797" t="s">
        <v>1697</v>
      </c>
      <c r="D797" s="1348">
        <v>3069.04</v>
      </c>
      <c r="E797" s="1343">
        <v>3069.04</v>
      </c>
      <c r="F797" s="1343"/>
      <c r="G797" s="1343"/>
      <c r="S797" s="1343">
        <f t="shared" si="29"/>
        <v>3069.04</v>
      </c>
    </row>
    <row r="798" spans="1:19" x14ac:dyDescent="0.2">
      <c r="A798" t="s">
        <v>1698</v>
      </c>
      <c r="C798" t="s">
        <v>1699</v>
      </c>
      <c r="D798" s="1348">
        <v>18812.25</v>
      </c>
      <c r="E798" s="1343">
        <v>18812.25</v>
      </c>
      <c r="F798" s="1343"/>
      <c r="G798" s="1343"/>
      <c r="S798" s="1343">
        <f t="shared" si="29"/>
        <v>18812.25</v>
      </c>
    </row>
    <row r="799" spans="1:19" x14ac:dyDescent="0.2">
      <c r="A799" t="s">
        <v>1700</v>
      </c>
      <c r="C799" t="s">
        <v>1701</v>
      </c>
      <c r="D799" s="1348">
        <v>2370.79</v>
      </c>
      <c r="E799" s="1343">
        <v>2370.79</v>
      </c>
      <c r="F799" s="1343"/>
      <c r="G799" s="1343"/>
      <c r="S799" s="1343">
        <f t="shared" si="29"/>
        <v>2370.79</v>
      </c>
    </row>
    <row r="800" spans="1:19" x14ac:dyDescent="0.2">
      <c r="A800" t="s">
        <v>1702</v>
      </c>
      <c r="C800" t="s">
        <v>1703</v>
      </c>
      <c r="D800" s="659">
        <v>695.5</v>
      </c>
      <c r="E800">
        <v>695.5</v>
      </c>
      <c r="S800" s="1343">
        <f t="shared" si="29"/>
        <v>695.5</v>
      </c>
    </row>
    <row r="801" spans="1:36" x14ac:dyDescent="0.2">
      <c r="A801" t="s">
        <v>1704</v>
      </c>
      <c r="C801" t="s">
        <v>1705</v>
      </c>
      <c r="D801" s="1348">
        <v>1911.78</v>
      </c>
      <c r="E801" s="1343">
        <v>1911.78</v>
      </c>
      <c r="F801" s="1343"/>
      <c r="G801" s="1343"/>
      <c r="S801" s="1343">
        <f t="shared" si="29"/>
        <v>1911.78</v>
      </c>
    </row>
    <row r="802" spans="1:36" x14ac:dyDescent="0.2">
      <c r="A802" t="s">
        <v>1706</v>
      </c>
      <c r="C802" t="s">
        <v>1707</v>
      </c>
      <c r="D802" s="1348">
        <v>2067.19</v>
      </c>
      <c r="E802" s="1343">
        <v>2067.19</v>
      </c>
      <c r="F802" s="1343"/>
      <c r="G802" s="1343"/>
      <c r="S802" s="1343">
        <f t="shared" si="29"/>
        <v>2067.19</v>
      </c>
    </row>
    <row r="803" spans="1:36" x14ac:dyDescent="0.2">
      <c r="A803" t="s">
        <v>1708</v>
      </c>
      <c r="C803" t="s">
        <v>1709</v>
      </c>
      <c r="D803" s="659">
        <v>145.77000000000001</v>
      </c>
      <c r="E803">
        <v>145.77000000000001</v>
      </c>
      <c r="S803" s="1343">
        <f t="shared" si="29"/>
        <v>145.77000000000001</v>
      </c>
    </row>
    <row r="804" spans="1:36" x14ac:dyDescent="0.2">
      <c r="A804" t="s">
        <v>1710</v>
      </c>
      <c r="C804" t="s">
        <v>1711</v>
      </c>
      <c r="D804" s="1348">
        <v>18252.38</v>
      </c>
      <c r="E804" s="1343">
        <v>18252.38</v>
      </c>
      <c r="F804" s="1343"/>
      <c r="G804" s="1343"/>
      <c r="S804" s="1343">
        <f t="shared" si="29"/>
        <v>18252.38</v>
      </c>
    </row>
    <row r="805" spans="1:36" x14ac:dyDescent="0.2">
      <c r="A805" t="s">
        <v>1712</v>
      </c>
      <c r="C805" s="1347" t="s">
        <v>1713</v>
      </c>
      <c r="D805" s="1357">
        <v>253291.86</v>
      </c>
      <c r="E805" s="1343">
        <v>253291.86</v>
      </c>
      <c r="F805" s="1343"/>
      <c r="G805" s="1343"/>
      <c r="AH805" s="1346">
        <f>E805</f>
        <v>253291.86</v>
      </c>
      <c r="AI805" s="1343"/>
      <c r="AJ805" s="1343"/>
    </row>
    <row r="806" spans="1:36" x14ac:dyDescent="0.2">
      <c r="A806" t="s">
        <v>1714</v>
      </c>
      <c r="C806" t="s">
        <v>1715</v>
      </c>
      <c r="D806" s="1357">
        <v>304167</v>
      </c>
      <c r="E806" s="1343">
        <v>304167</v>
      </c>
      <c r="F806" s="1343"/>
      <c r="G806" s="1343"/>
      <c r="AH806" s="1346">
        <f>E806</f>
        <v>304167</v>
      </c>
    </row>
    <row r="807" spans="1:36" x14ac:dyDescent="0.2">
      <c r="A807" t="s">
        <v>1716</v>
      </c>
      <c r="C807" t="s">
        <v>1717</v>
      </c>
      <c r="D807" s="1357">
        <v>87690</v>
      </c>
      <c r="E807" s="1343">
        <v>87690</v>
      </c>
      <c r="F807" s="1343"/>
      <c r="G807" s="1343"/>
      <c r="AH807" s="1346">
        <f>E807</f>
        <v>87690</v>
      </c>
    </row>
    <row r="808" spans="1:36" x14ac:dyDescent="0.2">
      <c r="A808" t="s">
        <v>1718</v>
      </c>
      <c r="C808" t="s">
        <v>1719</v>
      </c>
      <c r="D808" s="1357">
        <v>-408903.2</v>
      </c>
      <c r="E808" s="1343">
        <v>-408903.2</v>
      </c>
      <c r="F808" s="1343"/>
      <c r="G808" s="1343"/>
      <c r="AG808" s="1343"/>
      <c r="AJ808" s="1343">
        <f>E808</f>
        <v>-408903.2</v>
      </c>
    </row>
    <row r="809" spans="1:36" x14ac:dyDescent="0.2">
      <c r="A809" t="s">
        <v>1720</v>
      </c>
      <c r="C809" t="s">
        <v>1721</v>
      </c>
      <c r="D809" s="1357">
        <v>-323238.21999999997</v>
      </c>
      <c r="E809" s="1343">
        <v>-323238.21999999997</v>
      </c>
      <c r="F809" s="1343"/>
      <c r="G809" s="1343"/>
      <c r="AJ809" s="1343">
        <f>E809</f>
        <v>-323238.21999999997</v>
      </c>
    </row>
    <row r="810" spans="1:36" x14ac:dyDescent="0.2">
      <c r="A810" t="s">
        <v>1722</v>
      </c>
      <c r="C810" t="s">
        <v>1723</v>
      </c>
      <c r="D810" s="1357">
        <v>-243219.9</v>
      </c>
      <c r="E810" s="1343">
        <v>-243219.9</v>
      </c>
      <c r="F810" s="1343"/>
      <c r="G810" s="1343"/>
      <c r="AJ810" s="1343">
        <f>E810</f>
        <v>-243219.9</v>
      </c>
    </row>
    <row r="811" spans="1:36" x14ac:dyDescent="0.2">
      <c r="A811" t="s">
        <v>1724</v>
      </c>
      <c r="C811" t="s">
        <v>1725</v>
      </c>
      <c r="D811" s="1357">
        <v>-385295.86</v>
      </c>
      <c r="E811" s="1343">
        <v>-385295.86</v>
      </c>
      <c r="F811" s="1343"/>
      <c r="G811" s="1343"/>
      <c r="AJ811" s="1343">
        <f>E811</f>
        <v>-385295.86</v>
      </c>
    </row>
    <row r="812" spans="1:36" x14ac:dyDescent="0.2">
      <c r="A812" t="s">
        <v>1726</v>
      </c>
      <c r="C812" t="s">
        <v>1727</v>
      </c>
      <c r="D812" s="1357">
        <v>99589.89</v>
      </c>
      <c r="E812" s="1343">
        <v>99589.89</v>
      </c>
      <c r="F812" s="1343"/>
      <c r="G812" s="1343"/>
      <c r="S812" s="1343"/>
      <c r="AB812" s="1343">
        <f>E812</f>
        <v>99589.89</v>
      </c>
    </row>
    <row r="813" spans="1:36" x14ac:dyDescent="0.2">
      <c r="A813" t="s">
        <v>1728</v>
      </c>
      <c r="C813" t="s">
        <v>1729</v>
      </c>
      <c r="D813" s="1357">
        <v>107205.21</v>
      </c>
      <c r="E813" s="1343">
        <v>107205.21</v>
      </c>
      <c r="F813" s="1343"/>
      <c r="G813" s="1343"/>
      <c r="S813" s="1343"/>
      <c r="AB813" s="1343">
        <f>E813</f>
        <v>107205.21</v>
      </c>
    </row>
    <row r="814" spans="1:36" x14ac:dyDescent="0.2">
      <c r="A814" t="s">
        <v>1730</v>
      </c>
      <c r="C814" t="s">
        <v>1731</v>
      </c>
      <c r="D814" s="658">
        <v>0</v>
      </c>
      <c r="E814">
        <v>0</v>
      </c>
      <c r="S814" s="1343">
        <f>E814</f>
        <v>0</v>
      </c>
      <c r="AB814">
        <f>E814</f>
        <v>0</v>
      </c>
    </row>
    <row r="815" spans="1:36" x14ac:dyDescent="0.2">
      <c r="A815" t="s">
        <v>1732</v>
      </c>
      <c r="C815" t="s">
        <v>1733</v>
      </c>
      <c r="D815" s="1357">
        <v>364011.83</v>
      </c>
      <c r="E815" s="1343">
        <v>364011.83</v>
      </c>
      <c r="F815" s="1343"/>
      <c r="G815" s="1343"/>
      <c r="S815" s="1343"/>
      <c r="AB815" s="1343">
        <f>E815</f>
        <v>364011.83</v>
      </c>
    </row>
    <row r="816" spans="1:36" x14ac:dyDescent="0.2">
      <c r="A816" t="s">
        <v>1734</v>
      </c>
      <c r="C816" t="s">
        <v>1735</v>
      </c>
      <c r="D816" s="1357">
        <v>20095</v>
      </c>
      <c r="E816" s="1343">
        <v>20095</v>
      </c>
      <c r="F816" s="1343"/>
      <c r="G816" s="1343"/>
      <c r="S816" s="1343"/>
      <c r="AA816" s="1343"/>
      <c r="AB816" s="1343">
        <f>E816</f>
        <v>20095</v>
      </c>
    </row>
    <row r="817" spans="1:19" x14ac:dyDescent="0.2">
      <c r="A817" t="s">
        <v>1736</v>
      </c>
      <c r="C817" t="s">
        <v>672</v>
      </c>
      <c r="D817" s="1348">
        <v>3280.96</v>
      </c>
      <c r="E817" s="1343">
        <v>3280.96</v>
      </c>
      <c r="F817" s="1343"/>
      <c r="G817" s="1343"/>
      <c r="S817" s="1343">
        <f t="shared" ref="S817:S845" si="30">E817</f>
        <v>3280.96</v>
      </c>
    </row>
    <row r="818" spans="1:19" x14ac:dyDescent="0.2">
      <c r="A818" t="s">
        <v>673</v>
      </c>
      <c r="C818" t="s">
        <v>674</v>
      </c>
      <c r="D818" s="659">
        <v>88.98</v>
      </c>
      <c r="E818">
        <v>88.98</v>
      </c>
      <c r="S818" s="1343">
        <f t="shared" si="30"/>
        <v>88.98</v>
      </c>
    </row>
    <row r="819" spans="1:19" x14ac:dyDescent="0.2">
      <c r="A819" t="s">
        <v>675</v>
      </c>
      <c r="C819" t="s">
        <v>676</v>
      </c>
      <c r="D819" s="1348">
        <v>21760.34</v>
      </c>
      <c r="E819" s="1343">
        <v>21760.34</v>
      </c>
      <c r="F819" s="1343"/>
      <c r="G819" s="1343"/>
      <c r="S819" s="1343">
        <f t="shared" si="30"/>
        <v>21760.34</v>
      </c>
    </row>
    <row r="820" spans="1:19" x14ac:dyDescent="0.2">
      <c r="A820" t="s">
        <v>677</v>
      </c>
      <c r="C820" t="s">
        <v>678</v>
      </c>
      <c r="D820" s="659">
        <v>271.20999999999998</v>
      </c>
      <c r="E820">
        <v>271.20999999999998</v>
      </c>
      <c r="S820" s="1343">
        <f t="shared" si="30"/>
        <v>271.20999999999998</v>
      </c>
    </row>
    <row r="821" spans="1:19" x14ac:dyDescent="0.2">
      <c r="A821" t="s">
        <v>679</v>
      </c>
      <c r="C821" t="s">
        <v>680</v>
      </c>
      <c r="D821" s="659">
        <v>550.44000000000005</v>
      </c>
      <c r="E821">
        <v>550.44000000000005</v>
      </c>
      <c r="S821" s="1343">
        <f t="shared" si="30"/>
        <v>550.44000000000005</v>
      </c>
    </row>
    <row r="822" spans="1:19" x14ac:dyDescent="0.2">
      <c r="A822" t="s">
        <v>681</v>
      </c>
      <c r="C822" t="s">
        <v>682</v>
      </c>
      <c r="D822" s="1348">
        <v>34833.46</v>
      </c>
      <c r="E822" s="1343">
        <v>34833.46</v>
      </c>
      <c r="F822" s="1343"/>
      <c r="G822" s="1343"/>
      <c r="S822" s="1343">
        <f t="shared" si="30"/>
        <v>34833.46</v>
      </c>
    </row>
    <row r="823" spans="1:19" x14ac:dyDescent="0.2">
      <c r="A823" t="s">
        <v>683</v>
      </c>
      <c r="C823" t="s">
        <v>684</v>
      </c>
      <c r="D823" s="1348">
        <v>2316.61</v>
      </c>
      <c r="E823" s="1343">
        <v>2316.61</v>
      </c>
      <c r="F823" s="1343"/>
      <c r="G823" s="1343"/>
      <c r="S823" s="1343">
        <f t="shared" si="30"/>
        <v>2316.61</v>
      </c>
    </row>
    <row r="824" spans="1:19" x14ac:dyDescent="0.2">
      <c r="A824" t="s">
        <v>685</v>
      </c>
      <c r="C824" t="s">
        <v>686</v>
      </c>
      <c r="D824" s="659">
        <v>177</v>
      </c>
      <c r="E824">
        <v>177</v>
      </c>
      <c r="S824" s="1343">
        <f t="shared" si="30"/>
        <v>177</v>
      </c>
    </row>
    <row r="825" spans="1:19" x14ac:dyDescent="0.2">
      <c r="A825" t="s">
        <v>687</v>
      </c>
      <c r="C825" t="s">
        <v>688</v>
      </c>
      <c r="D825" s="659">
        <v>815.64</v>
      </c>
      <c r="E825">
        <v>815.64</v>
      </c>
      <c r="S825" s="1343">
        <f t="shared" si="30"/>
        <v>815.64</v>
      </c>
    </row>
    <row r="826" spans="1:19" x14ac:dyDescent="0.2">
      <c r="A826" t="s">
        <v>689</v>
      </c>
      <c r="C826" t="s">
        <v>690</v>
      </c>
      <c r="D826" s="1348">
        <v>10883.17</v>
      </c>
      <c r="E826" s="1343">
        <v>10883.17</v>
      </c>
      <c r="F826" s="1343"/>
      <c r="G826" s="1343"/>
      <c r="S826" s="1343">
        <f t="shared" si="30"/>
        <v>10883.17</v>
      </c>
    </row>
    <row r="827" spans="1:19" x14ac:dyDescent="0.2">
      <c r="A827" t="s">
        <v>691</v>
      </c>
      <c r="C827" t="s">
        <v>692</v>
      </c>
      <c r="D827" s="659">
        <v>964.63</v>
      </c>
      <c r="E827">
        <v>964.63</v>
      </c>
      <c r="S827" s="1343">
        <f t="shared" si="30"/>
        <v>964.63</v>
      </c>
    </row>
    <row r="828" spans="1:19" x14ac:dyDescent="0.2">
      <c r="A828" t="s">
        <v>693</v>
      </c>
      <c r="C828" t="s">
        <v>694</v>
      </c>
      <c r="D828" s="1348">
        <v>2288.87</v>
      </c>
      <c r="E828" s="1343">
        <v>2288.87</v>
      </c>
      <c r="F828" s="1343"/>
      <c r="G828" s="1343"/>
      <c r="S828" s="1343">
        <f t="shared" si="30"/>
        <v>2288.87</v>
      </c>
    </row>
    <row r="829" spans="1:19" x14ac:dyDescent="0.2">
      <c r="A829" t="s">
        <v>695</v>
      </c>
      <c r="C829" t="s">
        <v>696</v>
      </c>
      <c r="D829" s="1348">
        <v>3749.64</v>
      </c>
      <c r="E829" s="1343">
        <v>3749.64</v>
      </c>
      <c r="F829" s="1343"/>
      <c r="G829" s="1343"/>
      <c r="S829" s="1343">
        <f t="shared" si="30"/>
        <v>3749.64</v>
      </c>
    </row>
    <row r="830" spans="1:19" x14ac:dyDescent="0.2">
      <c r="A830" t="s">
        <v>697</v>
      </c>
      <c r="C830" t="s">
        <v>698</v>
      </c>
      <c r="D830" s="659">
        <v>561.59</v>
      </c>
      <c r="E830">
        <v>561.59</v>
      </c>
      <c r="S830" s="1343">
        <f t="shared" si="30"/>
        <v>561.59</v>
      </c>
    </row>
    <row r="831" spans="1:19" x14ac:dyDescent="0.2">
      <c r="A831" t="s">
        <v>699</v>
      </c>
      <c r="C831" t="s">
        <v>700</v>
      </c>
      <c r="D831" s="1348">
        <v>33178.36</v>
      </c>
      <c r="E831" s="1343">
        <v>33178.36</v>
      </c>
      <c r="F831" s="1343"/>
      <c r="G831" s="1343"/>
      <c r="S831" s="1343">
        <f t="shared" si="30"/>
        <v>33178.36</v>
      </c>
    </row>
    <row r="832" spans="1:19" x14ac:dyDescent="0.2">
      <c r="A832" t="s">
        <v>701</v>
      </c>
      <c r="C832" t="s">
        <v>702</v>
      </c>
      <c r="D832" s="659">
        <v>271.20999999999998</v>
      </c>
      <c r="E832">
        <v>271.20999999999998</v>
      </c>
      <c r="S832" s="1343">
        <f t="shared" si="30"/>
        <v>271.20999999999998</v>
      </c>
    </row>
    <row r="833" spans="1:19" x14ac:dyDescent="0.2">
      <c r="A833" t="s">
        <v>703</v>
      </c>
      <c r="C833" t="s">
        <v>704</v>
      </c>
      <c r="D833" s="659">
        <v>550.44000000000005</v>
      </c>
      <c r="E833">
        <v>550.44000000000005</v>
      </c>
      <c r="S833" s="1343">
        <f t="shared" si="30"/>
        <v>550.44000000000005</v>
      </c>
    </row>
    <row r="834" spans="1:19" x14ac:dyDescent="0.2">
      <c r="A834" t="s">
        <v>705</v>
      </c>
      <c r="C834" t="s">
        <v>706</v>
      </c>
      <c r="D834" s="1348">
        <v>39299.26</v>
      </c>
      <c r="E834" s="1343">
        <v>39299.26</v>
      </c>
      <c r="F834" s="1343"/>
      <c r="G834" s="1343"/>
      <c r="S834" s="1343">
        <f t="shared" si="30"/>
        <v>39299.26</v>
      </c>
    </row>
    <row r="835" spans="1:19" x14ac:dyDescent="0.2">
      <c r="A835" t="s">
        <v>707</v>
      </c>
      <c r="C835" t="s">
        <v>708</v>
      </c>
      <c r="D835" s="1348">
        <v>2018.79</v>
      </c>
      <c r="E835" s="1343">
        <v>2018.79</v>
      </c>
      <c r="F835" s="1343"/>
      <c r="G835" s="1343"/>
      <c r="S835" s="1343">
        <f t="shared" si="30"/>
        <v>2018.79</v>
      </c>
    </row>
    <row r="836" spans="1:19" x14ac:dyDescent="0.2">
      <c r="A836" t="s">
        <v>709</v>
      </c>
      <c r="C836" t="s">
        <v>710</v>
      </c>
      <c r="D836" s="659">
        <v>756</v>
      </c>
      <c r="E836">
        <v>756</v>
      </c>
      <c r="S836" s="1343">
        <f t="shared" si="30"/>
        <v>756</v>
      </c>
    </row>
    <row r="837" spans="1:19" x14ac:dyDescent="0.2">
      <c r="A837" t="s">
        <v>711</v>
      </c>
      <c r="C837" t="s">
        <v>712</v>
      </c>
      <c r="D837" s="1348">
        <v>1988.32</v>
      </c>
      <c r="E837" s="1343">
        <v>1988.32</v>
      </c>
      <c r="F837" s="1343"/>
      <c r="G837" s="1343"/>
      <c r="S837" s="1343">
        <f t="shared" si="30"/>
        <v>1988.32</v>
      </c>
    </row>
    <row r="838" spans="1:19" x14ac:dyDescent="0.2">
      <c r="A838" t="s">
        <v>713</v>
      </c>
      <c r="C838" t="s">
        <v>714</v>
      </c>
      <c r="D838" s="1348">
        <v>3943.57</v>
      </c>
      <c r="E838" s="1343">
        <v>3943.57</v>
      </c>
      <c r="F838" s="1343"/>
      <c r="G838" s="1343"/>
      <c r="S838" s="1343">
        <f t="shared" si="30"/>
        <v>3943.57</v>
      </c>
    </row>
    <row r="839" spans="1:19" x14ac:dyDescent="0.2">
      <c r="A839" t="s">
        <v>715</v>
      </c>
      <c r="C839" t="s">
        <v>716</v>
      </c>
      <c r="D839" s="1348">
        <v>6287.91</v>
      </c>
      <c r="E839" s="1343">
        <v>6287.91</v>
      </c>
      <c r="F839" s="1343"/>
      <c r="G839" s="1343"/>
      <c r="S839" s="1343">
        <f t="shared" si="30"/>
        <v>6287.91</v>
      </c>
    </row>
    <row r="840" spans="1:19" x14ac:dyDescent="0.2">
      <c r="A840" t="s">
        <v>717</v>
      </c>
      <c r="C840" t="s">
        <v>718</v>
      </c>
      <c r="D840" s="1348">
        <v>1146.5899999999999</v>
      </c>
      <c r="E840" s="1343">
        <v>1146.5899999999999</v>
      </c>
      <c r="F840" s="1343"/>
      <c r="G840" s="1343"/>
      <c r="S840" s="1343">
        <f t="shared" si="30"/>
        <v>1146.5899999999999</v>
      </c>
    </row>
    <row r="841" spans="1:19" x14ac:dyDescent="0.2">
      <c r="A841" t="s">
        <v>719</v>
      </c>
      <c r="C841" t="s">
        <v>720</v>
      </c>
      <c r="D841" s="1348">
        <v>1418.86</v>
      </c>
      <c r="E841" s="1343">
        <v>1418.86</v>
      </c>
      <c r="F841" s="1343"/>
      <c r="G841" s="1343"/>
      <c r="S841" s="1343">
        <f t="shared" si="30"/>
        <v>1418.86</v>
      </c>
    </row>
    <row r="842" spans="1:19" x14ac:dyDescent="0.2">
      <c r="A842" t="s">
        <v>721</v>
      </c>
      <c r="C842" t="s">
        <v>722</v>
      </c>
      <c r="D842" s="1348">
        <v>10326.92</v>
      </c>
      <c r="E842" s="1343">
        <v>10326.92</v>
      </c>
      <c r="F842" s="1343"/>
      <c r="G842" s="1343"/>
      <c r="S842" s="1343">
        <f t="shared" si="30"/>
        <v>10326.92</v>
      </c>
    </row>
    <row r="843" spans="1:19" x14ac:dyDescent="0.2">
      <c r="A843" t="s">
        <v>723</v>
      </c>
      <c r="C843" t="s">
        <v>724</v>
      </c>
      <c r="D843" s="659">
        <v>271.20999999999998</v>
      </c>
      <c r="E843">
        <v>271.20999999999998</v>
      </c>
      <c r="S843" s="1343">
        <f t="shared" si="30"/>
        <v>271.20999999999998</v>
      </c>
    </row>
    <row r="844" spans="1:19" x14ac:dyDescent="0.2">
      <c r="A844" t="s">
        <v>725</v>
      </c>
      <c r="C844" t="s">
        <v>726</v>
      </c>
      <c r="D844" s="659">
        <v>550.44000000000005</v>
      </c>
      <c r="E844">
        <v>550.44000000000005</v>
      </c>
      <c r="S844" s="1343">
        <f t="shared" si="30"/>
        <v>550.44000000000005</v>
      </c>
    </row>
    <row r="845" spans="1:19" x14ac:dyDescent="0.2">
      <c r="A845" t="s">
        <v>727</v>
      </c>
      <c r="C845" t="s">
        <v>728</v>
      </c>
      <c r="D845" s="1348">
        <v>26766.71</v>
      </c>
      <c r="E845" s="1343">
        <v>26766.71</v>
      </c>
      <c r="F845" s="1343"/>
      <c r="G845" s="1343"/>
      <c r="S845" s="1343">
        <f t="shared" si="30"/>
        <v>26766.71</v>
      </c>
    </row>
    <row r="846" spans="1:19" x14ac:dyDescent="0.2">
      <c r="A846" t="s">
        <v>625</v>
      </c>
      <c r="C846" s="1350">
        <v>39159</v>
      </c>
      <c r="D846" s="1357"/>
      <c r="E846" s="1343"/>
      <c r="F846" s="1343"/>
    </row>
    <row r="847" spans="1:19" x14ac:dyDescent="0.2">
      <c r="D847" s="1357"/>
      <c r="E847" s="1343"/>
      <c r="F847" s="1343"/>
    </row>
    <row r="848" spans="1:19" x14ac:dyDescent="0.2">
      <c r="A848" t="s">
        <v>1897</v>
      </c>
      <c r="C848" t="s">
        <v>3045</v>
      </c>
      <c r="D848" s="1357"/>
      <c r="E848" s="1343"/>
      <c r="F848" s="1343"/>
    </row>
    <row r="849" spans="1:19" x14ac:dyDescent="0.2">
      <c r="A849" t="s">
        <v>729</v>
      </c>
      <c r="C849" t="s">
        <v>730</v>
      </c>
      <c r="D849" s="1348">
        <v>1615.06</v>
      </c>
      <c r="E849" s="1343">
        <v>1615.06</v>
      </c>
      <c r="F849" s="1343"/>
      <c r="G849" s="1343"/>
      <c r="S849" s="1343">
        <f t="shared" ref="S849:S880" si="31">E849</f>
        <v>1615.06</v>
      </c>
    </row>
    <row r="850" spans="1:19" x14ac:dyDescent="0.2">
      <c r="A850" t="s">
        <v>731</v>
      </c>
      <c r="C850" t="s">
        <v>732</v>
      </c>
      <c r="D850" s="659">
        <v>564.23</v>
      </c>
      <c r="E850">
        <v>564.23</v>
      </c>
      <c r="S850" s="1343">
        <f t="shared" si="31"/>
        <v>564.23</v>
      </c>
    </row>
    <row r="851" spans="1:19" x14ac:dyDescent="0.2">
      <c r="A851" t="s">
        <v>733</v>
      </c>
      <c r="C851" t="s">
        <v>734</v>
      </c>
      <c r="D851" s="1348">
        <v>9064.35</v>
      </c>
      <c r="E851" s="1343">
        <v>9064.35</v>
      </c>
      <c r="F851" s="1343"/>
      <c r="G851" s="1343"/>
      <c r="S851" s="1343">
        <f t="shared" si="31"/>
        <v>9064.35</v>
      </c>
    </row>
    <row r="852" spans="1:19" x14ac:dyDescent="0.2">
      <c r="A852" t="s">
        <v>735</v>
      </c>
      <c r="C852" t="s">
        <v>736</v>
      </c>
      <c r="D852" s="659">
        <v>22</v>
      </c>
      <c r="E852">
        <v>22</v>
      </c>
      <c r="S852" s="1343">
        <f t="shared" si="31"/>
        <v>22</v>
      </c>
    </row>
    <row r="853" spans="1:19" x14ac:dyDescent="0.2">
      <c r="A853" t="s">
        <v>737</v>
      </c>
      <c r="C853" t="s">
        <v>738</v>
      </c>
      <c r="D853" s="659">
        <v>253.6</v>
      </c>
      <c r="E853">
        <v>253.6</v>
      </c>
      <c r="S853" s="1343">
        <f t="shared" si="31"/>
        <v>253.6</v>
      </c>
    </row>
    <row r="854" spans="1:19" x14ac:dyDescent="0.2">
      <c r="A854" t="s">
        <v>739</v>
      </c>
      <c r="C854" t="s">
        <v>740</v>
      </c>
      <c r="D854" s="1348">
        <v>13692.48</v>
      </c>
      <c r="E854" s="1343">
        <v>13692.48</v>
      </c>
      <c r="F854" s="1343"/>
      <c r="G854" s="1343"/>
      <c r="S854" s="1343">
        <f t="shared" si="31"/>
        <v>13692.48</v>
      </c>
    </row>
    <row r="855" spans="1:19" x14ac:dyDescent="0.2">
      <c r="A855" t="s">
        <v>741</v>
      </c>
      <c r="C855" t="s">
        <v>742</v>
      </c>
      <c r="D855" s="659">
        <v>427.33</v>
      </c>
      <c r="E855">
        <v>427.33</v>
      </c>
      <c r="S855" s="1343">
        <f t="shared" si="31"/>
        <v>427.33</v>
      </c>
    </row>
    <row r="856" spans="1:19" x14ac:dyDescent="0.2">
      <c r="A856" t="s">
        <v>743</v>
      </c>
      <c r="C856" t="s">
        <v>744</v>
      </c>
      <c r="D856" s="659">
        <v>550.44000000000005</v>
      </c>
      <c r="E856">
        <v>550.44000000000005</v>
      </c>
      <c r="S856" s="1343">
        <f t="shared" si="31"/>
        <v>550.44000000000005</v>
      </c>
    </row>
    <row r="857" spans="1:19" x14ac:dyDescent="0.2">
      <c r="A857" t="s">
        <v>745</v>
      </c>
      <c r="C857" t="s">
        <v>746</v>
      </c>
      <c r="D857" s="1348">
        <v>33015.160000000003</v>
      </c>
      <c r="E857" s="1343">
        <v>33015.160000000003</v>
      </c>
      <c r="F857" s="1343"/>
      <c r="G857" s="1343"/>
      <c r="S857" s="1343">
        <f t="shared" si="31"/>
        <v>33015.160000000003</v>
      </c>
    </row>
    <row r="858" spans="1:19" x14ac:dyDescent="0.2">
      <c r="A858" t="s">
        <v>747</v>
      </c>
      <c r="C858" t="s">
        <v>748</v>
      </c>
      <c r="D858" s="1348">
        <v>2356.25</v>
      </c>
      <c r="E858" s="1343">
        <v>2356.25</v>
      </c>
      <c r="F858" s="1343"/>
      <c r="G858" s="1343"/>
      <c r="S858" s="1343">
        <f t="shared" si="31"/>
        <v>2356.25</v>
      </c>
    </row>
    <row r="859" spans="1:19" x14ac:dyDescent="0.2">
      <c r="A859" t="s">
        <v>749</v>
      </c>
      <c r="C859" t="s">
        <v>750</v>
      </c>
      <c r="D859" s="1348">
        <v>3971.41</v>
      </c>
      <c r="E859" s="1343">
        <v>3971.41</v>
      </c>
      <c r="F859" s="1343"/>
      <c r="G859" s="1343"/>
      <c r="S859" s="1343">
        <f t="shared" si="31"/>
        <v>3971.41</v>
      </c>
    </row>
    <row r="860" spans="1:19" x14ac:dyDescent="0.2">
      <c r="A860" t="s">
        <v>751</v>
      </c>
      <c r="C860" t="s">
        <v>752</v>
      </c>
      <c r="D860" s="659">
        <v>964.94</v>
      </c>
      <c r="E860">
        <v>964.94</v>
      </c>
      <c r="S860" s="1343">
        <f t="shared" si="31"/>
        <v>964.94</v>
      </c>
    </row>
    <row r="861" spans="1:19" x14ac:dyDescent="0.2">
      <c r="A861" t="s">
        <v>753</v>
      </c>
      <c r="C861" t="s">
        <v>754</v>
      </c>
      <c r="D861" s="659">
        <v>154.34</v>
      </c>
      <c r="E861">
        <v>154.34</v>
      </c>
      <c r="S861" s="1343">
        <f t="shared" si="31"/>
        <v>154.34</v>
      </c>
    </row>
    <row r="862" spans="1:19" x14ac:dyDescent="0.2">
      <c r="A862" t="s">
        <v>755</v>
      </c>
      <c r="C862" t="s">
        <v>756</v>
      </c>
      <c r="D862" s="1348">
        <v>2175.09</v>
      </c>
      <c r="E862" s="1343">
        <v>2175.09</v>
      </c>
      <c r="F862" s="1343"/>
      <c r="G862" s="1343"/>
      <c r="S862" s="1343">
        <f t="shared" si="31"/>
        <v>2175.09</v>
      </c>
    </row>
    <row r="863" spans="1:19" x14ac:dyDescent="0.2">
      <c r="A863" t="s">
        <v>757</v>
      </c>
      <c r="C863" t="s">
        <v>758</v>
      </c>
      <c r="D863" s="659">
        <v>391.33</v>
      </c>
      <c r="E863">
        <v>391.33</v>
      </c>
      <c r="S863" s="1343">
        <f t="shared" si="31"/>
        <v>391.33</v>
      </c>
    </row>
    <row r="864" spans="1:19" x14ac:dyDescent="0.2">
      <c r="A864" t="s">
        <v>759</v>
      </c>
      <c r="C864" t="s">
        <v>760</v>
      </c>
      <c r="D864" s="659">
        <v>550.11</v>
      </c>
      <c r="E864">
        <v>550.11</v>
      </c>
      <c r="S864" s="1343">
        <f t="shared" si="31"/>
        <v>550.11</v>
      </c>
    </row>
    <row r="865" spans="1:19" x14ac:dyDescent="0.2">
      <c r="A865" t="s">
        <v>761</v>
      </c>
      <c r="C865" t="s">
        <v>762</v>
      </c>
      <c r="D865" s="1348">
        <v>4000</v>
      </c>
      <c r="E865" s="1343">
        <v>4000</v>
      </c>
      <c r="F865" s="1343"/>
      <c r="G865" s="1343"/>
      <c r="S865" s="1343">
        <f t="shared" si="31"/>
        <v>4000</v>
      </c>
    </row>
    <row r="866" spans="1:19" x14ac:dyDescent="0.2">
      <c r="A866" t="s">
        <v>763</v>
      </c>
      <c r="C866" t="s">
        <v>764</v>
      </c>
      <c r="D866" s="1348">
        <v>1819.55</v>
      </c>
      <c r="E866" s="1343">
        <v>1819.55</v>
      </c>
      <c r="F866" s="1343"/>
      <c r="G866" s="1343"/>
      <c r="S866" s="1343">
        <f t="shared" si="31"/>
        <v>1819.55</v>
      </c>
    </row>
    <row r="867" spans="1:19" x14ac:dyDescent="0.2">
      <c r="A867" t="s">
        <v>765</v>
      </c>
      <c r="C867" t="s">
        <v>766</v>
      </c>
      <c r="D867" s="659">
        <v>275</v>
      </c>
      <c r="E867">
        <v>275</v>
      </c>
      <c r="S867" s="1343">
        <f t="shared" si="31"/>
        <v>275</v>
      </c>
    </row>
    <row r="868" spans="1:19" x14ac:dyDescent="0.2">
      <c r="A868" t="s">
        <v>767</v>
      </c>
      <c r="C868" t="s">
        <v>768</v>
      </c>
      <c r="D868" s="1348">
        <v>6409.66</v>
      </c>
      <c r="E868" s="1343">
        <v>6409.66</v>
      </c>
      <c r="F868" s="1343"/>
      <c r="G868" s="1343"/>
      <c r="S868" s="1343">
        <f t="shared" si="31"/>
        <v>6409.66</v>
      </c>
    </row>
    <row r="869" spans="1:19" x14ac:dyDescent="0.2">
      <c r="A869" t="s">
        <v>769</v>
      </c>
      <c r="C869" t="s">
        <v>770</v>
      </c>
      <c r="D869" s="659">
        <v>216.67</v>
      </c>
      <c r="E869">
        <v>216.67</v>
      </c>
      <c r="S869" s="1343">
        <f t="shared" si="31"/>
        <v>216.67</v>
      </c>
    </row>
    <row r="870" spans="1:19" x14ac:dyDescent="0.2">
      <c r="A870" t="s">
        <v>771</v>
      </c>
      <c r="C870" t="s">
        <v>772</v>
      </c>
      <c r="D870" s="659">
        <v>550.13</v>
      </c>
      <c r="E870">
        <v>550.13</v>
      </c>
      <c r="S870" s="1343">
        <f t="shared" si="31"/>
        <v>550.13</v>
      </c>
    </row>
    <row r="871" spans="1:19" x14ac:dyDescent="0.2">
      <c r="A871" t="s">
        <v>773</v>
      </c>
      <c r="C871" t="s">
        <v>774</v>
      </c>
      <c r="D871" s="1348">
        <v>4000</v>
      </c>
      <c r="E871" s="1343">
        <v>4000</v>
      </c>
      <c r="F871" s="1343"/>
      <c r="G871" s="1343"/>
      <c r="S871" s="1343">
        <f t="shared" si="31"/>
        <v>4000</v>
      </c>
    </row>
    <row r="872" spans="1:19" x14ac:dyDescent="0.2">
      <c r="A872" t="s">
        <v>775</v>
      </c>
      <c r="C872" t="s">
        <v>776</v>
      </c>
      <c r="D872" s="1348">
        <v>1547.38</v>
      </c>
      <c r="E872" s="1343">
        <v>1547.38</v>
      </c>
      <c r="F872" s="1343"/>
      <c r="G872" s="1343"/>
      <c r="S872" s="1343">
        <f t="shared" si="31"/>
        <v>1547.38</v>
      </c>
    </row>
    <row r="873" spans="1:19" x14ac:dyDescent="0.2">
      <c r="A873" t="s">
        <v>777</v>
      </c>
      <c r="C873" t="s">
        <v>778</v>
      </c>
      <c r="D873" s="659">
        <v>883.95</v>
      </c>
      <c r="E873">
        <v>883.95</v>
      </c>
      <c r="S873" s="1343">
        <f t="shared" si="31"/>
        <v>883.95</v>
      </c>
    </row>
    <row r="874" spans="1:19" x14ac:dyDescent="0.2">
      <c r="A874" t="s">
        <v>779</v>
      </c>
      <c r="C874" t="s">
        <v>780</v>
      </c>
      <c r="D874" s="1348">
        <v>128499.46</v>
      </c>
      <c r="E874" s="1343">
        <v>128499.46</v>
      </c>
      <c r="F874" s="1343"/>
      <c r="G874" s="1343"/>
      <c r="S874" s="1343">
        <f t="shared" si="31"/>
        <v>128499.46</v>
      </c>
    </row>
    <row r="875" spans="1:19" x14ac:dyDescent="0.2">
      <c r="A875" t="s">
        <v>781</v>
      </c>
      <c r="C875" t="s">
        <v>782</v>
      </c>
      <c r="D875" s="1348">
        <v>7586.38</v>
      </c>
      <c r="E875" s="1343">
        <v>7586.38</v>
      </c>
      <c r="F875" s="1343"/>
      <c r="G875" s="1343"/>
      <c r="S875" s="1343">
        <f t="shared" si="31"/>
        <v>7586.38</v>
      </c>
    </row>
    <row r="876" spans="1:19" x14ac:dyDescent="0.2">
      <c r="A876" t="s">
        <v>783</v>
      </c>
      <c r="C876" t="s">
        <v>784</v>
      </c>
      <c r="D876" s="1348">
        <v>4988.92</v>
      </c>
      <c r="E876" s="1343">
        <v>4988.92</v>
      </c>
      <c r="F876" s="1343"/>
      <c r="G876" s="1343"/>
      <c r="S876" s="1343">
        <f t="shared" si="31"/>
        <v>4988.92</v>
      </c>
    </row>
    <row r="877" spans="1:19" x14ac:dyDescent="0.2">
      <c r="A877" t="s">
        <v>785</v>
      </c>
      <c r="C877" t="s">
        <v>786</v>
      </c>
      <c r="D877" s="1348">
        <v>2440.0700000000002</v>
      </c>
      <c r="E877" s="1343">
        <v>2440.0700000000002</v>
      </c>
      <c r="F877" s="1343"/>
      <c r="G877" s="1343"/>
      <c r="S877" s="1343">
        <f t="shared" si="31"/>
        <v>2440.0700000000002</v>
      </c>
    </row>
    <row r="878" spans="1:19" x14ac:dyDescent="0.2">
      <c r="A878" t="s">
        <v>787</v>
      </c>
      <c r="C878" t="s">
        <v>788</v>
      </c>
      <c r="D878" s="1348">
        <v>3020.41</v>
      </c>
      <c r="E878" s="1343">
        <v>3020.41</v>
      </c>
      <c r="F878" s="1343"/>
      <c r="G878" s="1343"/>
      <c r="S878" s="1343">
        <f t="shared" si="31"/>
        <v>3020.41</v>
      </c>
    </row>
    <row r="879" spans="1:19" x14ac:dyDescent="0.2">
      <c r="A879" t="s">
        <v>789</v>
      </c>
      <c r="C879" t="s">
        <v>790</v>
      </c>
      <c r="D879" s="1348">
        <v>2091.48</v>
      </c>
      <c r="E879" s="1343">
        <v>2091.48</v>
      </c>
      <c r="F879" s="1343"/>
      <c r="G879" s="1343"/>
      <c r="S879" s="1343">
        <f t="shared" si="31"/>
        <v>2091.48</v>
      </c>
    </row>
    <row r="880" spans="1:19" x14ac:dyDescent="0.2">
      <c r="A880" t="s">
        <v>791</v>
      </c>
      <c r="C880" t="s">
        <v>792</v>
      </c>
      <c r="D880" s="1348">
        <v>1744.64</v>
      </c>
      <c r="E880" s="1343">
        <v>1744.64</v>
      </c>
      <c r="F880" s="1343"/>
      <c r="G880" s="1343"/>
      <c r="S880" s="1343">
        <f t="shared" si="31"/>
        <v>1744.64</v>
      </c>
    </row>
    <row r="881" spans="1:19" x14ac:dyDescent="0.2">
      <c r="A881" t="s">
        <v>793</v>
      </c>
      <c r="C881" t="s">
        <v>794</v>
      </c>
      <c r="D881" s="1348">
        <v>252565.58</v>
      </c>
      <c r="E881" s="1343">
        <v>252565.58</v>
      </c>
      <c r="F881" s="1343"/>
      <c r="G881" s="1343"/>
      <c r="S881" s="1343">
        <f t="shared" ref="S881:S912" si="32">E881</f>
        <v>252565.58</v>
      </c>
    </row>
    <row r="882" spans="1:19" x14ac:dyDescent="0.2">
      <c r="A882" t="s">
        <v>795</v>
      </c>
      <c r="C882" t="s">
        <v>796</v>
      </c>
      <c r="D882" s="1348">
        <v>16957.060000000001</v>
      </c>
      <c r="E882" s="1343">
        <v>16957.060000000001</v>
      </c>
      <c r="F882" s="1343"/>
      <c r="G882" s="1343"/>
      <c r="S882" s="1343">
        <f t="shared" si="32"/>
        <v>16957.060000000001</v>
      </c>
    </row>
    <row r="883" spans="1:19" x14ac:dyDescent="0.2">
      <c r="A883" t="s">
        <v>797</v>
      </c>
      <c r="C883" t="s">
        <v>798</v>
      </c>
      <c r="D883" s="1348">
        <v>6019.27</v>
      </c>
      <c r="E883" s="1343">
        <v>6019.27</v>
      </c>
      <c r="F883" s="1343"/>
      <c r="G883" s="1343"/>
      <c r="S883" s="1343">
        <f t="shared" si="32"/>
        <v>6019.27</v>
      </c>
    </row>
    <row r="884" spans="1:19" x14ac:dyDescent="0.2">
      <c r="A884" t="s">
        <v>799</v>
      </c>
      <c r="C884" t="s">
        <v>800</v>
      </c>
      <c r="D884" s="1348">
        <v>2795.62</v>
      </c>
      <c r="E884" s="1343">
        <v>2795.62</v>
      </c>
      <c r="F884" s="1343"/>
      <c r="G884" s="1343"/>
      <c r="S884" s="1343">
        <f t="shared" si="32"/>
        <v>2795.62</v>
      </c>
    </row>
    <row r="885" spans="1:19" x14ac:dyDescent="0.2">
      <c r="A885" t="s">
        <v>801</v>
      </c>
      <c r="C885" t="s">
        <v>802</v>
      </c>
      <c r="D885" s="1348">
        <v>4210.9799999999996</v>
      </c>
      <c r="E885" s="1343">
        <v>4210.9799999999996</v>
      </c>
      <c r="F885" s="1343"/>
      <c r="G885" s="1343"/>
      <c r="S885" s="1343">
        <f t="shared" si="32"/>
        <v>4210.9799999999996</v>
      </c>
    </row>
    <row r="886" spans="1:19" x14ac:dyDescent="0.2">
      <c r="A886" t="s">
        <v>803</v>
      </c>
      <c r="C886" t="s">
        <v>804</v>
      </c>
      <c r="D886" s="1348">
        <v>8022.95</v>
      </c>
      <c r="E886" s="1343">
        <v>8022.95</v>
      </c>
      <c r="F886" s="1343"/>
      <c r="G886" s="1343"/>
      <c r="S886" s="1343">
        <f t="shared" si="32"/>
        <v>8022.95</v>
      </c>
    </row>
    <row r="887" spans="1:19" x14ac:dyDescent="0.2">
      <c r="A887" t="s">
        <v>805</v>
      </c>
      <c r="C887" t="s">
        <v>806</v>
      </c>
      <c r="D887" s="1348">
        <v>3684.25</v>
      </c>
      <c r="E887" s="1343">
        <v>3684.25</v>
      </c>
      <c r="F887" s="1343"/>
      <c r="G887" s="1343"/>
      <c r="S887" s="1343">
        <f t="shared" si="32"/>
        <v>3684.25</v>
      </c>
    </row>
    <row r="888" spans="1:19" x14ac:dyDescent="0.2">
      <c r="A888" t="s">
        <v>807</v>
      </c>
      <c r="C888" t="s">
        <v>808</v>
      </c>
      <c r="D888" s="1348">
        <v>499872.66</v>
      </c>
      <c r="E888" s="1343">
        <v>499872.66</v>
      </c>
      <c r="F888" s="1343"/>
      <c r="G888" s="1343"/>
      <c r="S888" s="1343">
        <f t="shared" si="32"/>
        <v>499872.66</v>
      </c>
    </row>
    <row r="889" spans="1:19" x14ac:dyDescent="0.2">
      <c r="A889" t="s">
        <v>809</v>
      </c>
      <c r="C889" t="s">
        <v>455</v>
      </c>
      <c r="D889" s="1348">
        <v>2131.29</v>
      </c>
      <c r="E889" s="1343">
        <v>2131.29</v>
      </c>
      <c r="F889" s="1343"/>
      <c r="G889" s="1343"/>
      <c r="S889" s="1343">
        <f t="shared" si="32"/>
        <v>2131.29</v>
      </c>
    </row>
    <row r="890" spans="1:19" x14ac:dyDescent="0.2">
      <c r="A890" t="s">
        <v>1755</v>
      </c>
      <c r="C890" t="s">
        <v>469</v>
      </c>
      <c r="D890" s="1348">
        <v>34261.019999999997</v>
      </c>
      <c r="E890" s="1343">
        <v>34261.019999999997</v>
      </c>
      <c r="F890" s="1343"/>
      <c r="G890" s="1343"/>
      <c r="S890" s="1343">
        <f t="shared" si="32"/>
        <v>34261.019999999997</v>
      </c>
    </row>
    <row r="891" spans="1:19" x14ac:dyDescent="0.2">
      <c r="A891" t="s">
        <v>1756</v>
      </c>
      <c r="C891" t="s">
        <v>475</v>
      </c>
      <c r="D891" s="1348">
        <v>13063.32</v>
      </c>
      <c r="E891" s="1343">
        <v>13063.32</v>
      </c>
      <c r="F891" s="1343"/>
      <c r="G891" s="1343"/>
      <c r="S891" s="1343">
        <f t="shared" si="32"/>
        <v>13063.32</v>
      </c>
    </row>
    <row r="892" spans="1:19" x14ac:dyDescent="0.2">
      <c r="A892" t="s">
        <v>1757</v>
      </c>
      <c r="C892" t="s">
        <v>481</v>
      </c>
      <c r="D892" s="1348">
        <v>6081.26</v>
      </c>
      <c r="E892" s="1343">
        <v>6081.26</v>
      </c>
      <c r="F892" s="1343"/>
      <c r="G892" s="1343"/>
      <c r="S892" s="1343">
        <f t="shared" si="32"/>
        <v>6081.26</v>
      </c>
    </row>
    <row r="893" spans="1:19" x14ac:dyDescent="0.2">
      <c r="A893" t="s">
        <v>1758</v>
      </c>
      <c r="C893" t="s">
        <v>487</v>
      </c>
      <c r="D893" s="1348">
        <v>8765.51</v>
      </c>
      <c r="E893" s="1343">
        <v>8765.51</v>
      </c>
      <c r="F893" s="1343"/>
      <c r="G893" s="1343"/>
      <c r="S893" s="1343">
        <f t="shared" si="32"/>
        <v>8765.51</v>
      </c>
    </row>
    <row r="894" spans="1:19" x14ac:dyDescent="0.2">
      <c r="A894" t="s">
        <v>1759</v>
      </c>
      <c r="C894" t="s">
        <v>493</v>
      </c>
      <c r="D894" s="1348">
        <v>21189.55</v>
      </c>
      <c r="E894" s="1343">
        <v>21189.55</v>
      </c>
      <c r="F894" s="1343"/>
      <c r="G894" s="1343"/>
      <c r="S894" s="1343">
        <f t="shared" si="32"/>
        <v>21189.55</v>
      </c>
    </row>
    <row r="895" spans="1:19" x14ac:dyDescent="0.2">
      <c r="A895" t="s">
        <v>1760</v>
      </c>
      <c r="C895" t="s">
        <v>1761</v>
      </c>
      <c r="D895" s="1348">
        <v>10560.23</v>
      </c>
      <c r="E895" s="1343">
        <v>10560.23</v>
      </c>
      <c r="F895" s="1343"/>
      <c r="G895" s="1343"/>
      <c r="S895" s="1343">
        <f t="shared" si="32"/>
        <v>10560.23</v>
      </c>
    </row>
    <row r="896" spans="1:19" x14ac:dyDescent="0.2">
      <c r="A896" t="s">
        <v>1762</v>
      </c>
      <c r="C896" t="s">
        <v>1763</v>
      </c>
      <c r="D896" s="659">
        <v>250</v>
      </c>
      <c r="E896">
        <v>250</v>
      </c>
      <c r="S896" s="1343">
        <f t="shared" si="32"/>
        <v>250</v>
      </c>
    </row>
    <row r="897" spans="1:19" x14ac:dyDescent="0.2">
      <c r="A897" t="s">
        <v>1764</v>
      </c>
      <c r="C897" t="s">
        <v>1765</v>
      </c>
      <c r="D897" s="1348">
        <v>94015.73</v>
      </c>
      <c r="E897" s="1343">
        <v>94015.73</v>
      </c>
      <c r="F897" s="1343"/>
      <c r="G897" s="1343"/>
      <c r="S897" s="1343">
        <f t="shared" si="32"/>
        <v>94015.73</v>
      </c>
    </row>
    <row r="898" spans="1:19" x14ac:dyDescent="0.2">
      <c r="A898" t="s">
        <v>1766</v>
      </c>
      <c r="C898" t="s">
        <v>1767</v>
      </c>
      <c r="D898" s="659">
        <v>662.25</v>
      </c>
      <c r="E898">
        <v>662.25</v>
      </c>
      <c r="S898" s="1343">
        <f t="shared" si="32"/>
        <v>662.25</v>
      </c>
    </row>
    <row r="899" spans="1:19" x14ac:dyDescent="0.2">
      <c r="A899" t="s">
        <v>1768</v>
      </c>
      <c r="C899" t="s">
        <v>1769</v>
      </c>
      <c r="D899" s="659">
        <v>571</v>
      </c>
      <c r="E899">
        <v>571</v>
      </c>
      <c r="S899" s="1343">
        <f t="shared" si="32"/>
        <v>571</v>
      </c>
    </row>
    <row r="900" spans="1:19" x14ac:dyDescent="0.2">
      <c r="A900" t="s">
        <v>1770</v>
      </c>
      <c r="C900" t="s">
        <v>1771</v>
      </c>
      <c r="D900" s="659">
        <v>203.42</v>
      </c>
      <c r="E900">
        <v>203.42</v>
      </c>
      <c r="S900" s="1343">
        <f t="shared" si="32"/>
        <v>203.42</v>
      </c>
    </row>
    <row r="901" spans="1:19" x14ac:dyDescent="0.2">
      <c r="A901" t="s">
        <v>1772</v>
      </c>
      <c r="C901" t="s">
        <v>1773</v>
      </c>
      <c r="D901" s="659">
        <v>566.91999999999996</v>
      </c>
      <c r="E901">
        <v>566.91999999999996</v>
      </c>
      <c r="S901" s="1343">
        <f t="shared" si="32"/>
        <v>566.91999999999996</v>
      </c>
    </row>
    <row r="902" spans="1:19" x14ac:dyDescent="0.2">
      <c r="A902" t="s">
        <v>1774</v>
      </c>
      <c r="C902" t="s">
        <v>1775</v>
      </c>
      <c r="D902" s="659">
        <v>400</v>
      </c>
      <c r="E902">
        <v>400</v>
      </c>
      <c r="S902" s="1343">
        <f t="shared" si="32"/>
        <v>400</v>
      </c>
    </row>
    <row r="903" spans="1:19" x14ac:dyDescent="0.2">
      <c r="A903" t="s">
        <v>1776</v>
      </c>
      <c r="C903" t="s">
        <v>1777</v>
      </c>
      <c r="D903" s="1348">
        <v>1993.82</v>
      </c>
      <c r="E903" s="1343">
        <v>1993.82</v>
      </c>
      <c r="F903" s="1343"/>
      <c r="G903" s="1343"/>
      <c r="S903" s="1343">
        <f t="shared" si="32"/>
        <v>1993.82</v>
      </c>
    </row>
    <row r="904" spans="1:19" x14ac:dyDescent="0.2">
      <c r="A904" t="s">
        <v>1778</v>
      </c>
      <c r="C904" t="s">
        <v>1779</v>
      </c>
      <c r="D904" s="1348">
        <v>1031.6300000000001</v>
      </c>
      <c r="E904" s="1343">
        <v>1031.6300000000001</v>
      </c>
      <c r="F904" s="1343"/>
      <c r="G904" s="1343"/>
      <c r="S904" s="1343">
        <f t="shared" si="32"/>
        <v>1031.6300000000001</v>
      </c>
    </row>
    <row r="905" spans="1:19" x14ac:dyDescent="0.2">
      <c r="A905" t="s">
        <v>1780</v>
      </c>
      <c r="C905" t="s">
        <v>1781</v>
      </c>
      <c r="D905" s="1348">
        <v>2496.9499999999998</v>
      </c>
      <c r="E905" s="1343">
        <v>2496.9499999999998</v>
      </c>
      <c r="F905" s="1343"/>
      <c r="G905" s="1343"/>
      <c r="S905" s="1343">
        <f t="shared" si="32"/>
        <v>2496.9499999999998</v>
      </c>
    </row>
    <row r="906" spans="1:19" x14ac:dyDescent="0.2">
      <c r="A906" t="s">
        <v>1782</v>
      </c>
      <c r="C906" t="s">
        <v>1783</v>
      </c>
      <c r="D906" s="659">
        <v>-120</v>
      </c>
      <c r="E906">
        <v>-120</v>
      </c>
      <c r="S906" s="1343">
        <f t="shared" si="32"/>
        <v>-120</v>
      </c>
    </row>
    <row r="907" spans="1:19" x14ac:dyDescent="0.2">
      <c r="A907" t="s">
        <v>1784</v>
      </c>
      <c r="C907" t="s">
        <v>1785</v>
      </c>
      <c r="D907" s="1348">
        <v>1670.44</v>
      </c>
      <c r="E907" s="1343">
        <v>1670.44</v>
      </c>
      <c r="F907" s="1343"/>
      <c r="G907" s="1343"/>
      <c r="S907" s="1343">
        <f t="shared" si="32"/>
        <v>1670.44</v>
      </c>
    </row>
    <row r="908" spans="1:19" x14ac:dyDescent="0.2">
      <c r="A908" t="s">
        <v>1786</v>
      </c>
      <c r="C908" t="s">
        <v>1787</v>
      </c>
      <c r="D908" s="1348">
        <v>3191.25</v>
      </c>
      <c r="E908" s="1343">
        <v>3191.25</v>
      </c>
      <c r="F908" s="1343"/>
      <c r="G908" s="1343"/>
      <c r="S908" s="1343">
        <f t="shared" si="32"/>
        <v>3191.25</v>
      </c>
    </row>
    <row r="909" spans="1:19" x14ac:dyDescent="0.2">
      <c r="A909" t="s">
        <v>1788</v>
      </c>
      <c r="C909" t="s">
        <v>1789</v>
      </c>
      <c r="D909" s="1348">
        <v>-2279</v>
      </c>
      <c r="E909" s="1343">
        <v>-2279</v>
      </c>
      <c r="F909" s="1343"/>
      <c r="G909" s="1343"/>
      <c r="S909" s="1343">
        <f t="shared" si="32"/>
        <v>-2279</v>
      </c>
    </row>
    <row r="910" spans="1:19" x14ac:dyDescent="0.2">
      <c r="A910" t="s">
        <v>1790</v>
      </c>
      <c r="C910" t="s">
        <v>1791</v>
      </c>
      <c r="D910" s="1348">
        <v>6272.13</v>
      </c>
      <c r="E910" s="1343">
        <v>6272.13</v>
      </c>
      <c r="F910" s="1343"/>
      <c r="G910" s="1343"/>
      <c r="S910" s="1343">
        <f t="shared" si="32"/>
        <v>6272.13</v>
      </c>
    </row>
    <row r="911" spans="1:19" x14ac:dyDescent="0.2">
      <c r="A911" t="s">
        <v>1792</v>
      </c>
      <c r="C911" t="s">
        <v>1793</v>
      </c>
      <c r="D911" s="1348">
        <v>4573.6499999999996</v>
      </c>
      <c r="E911" s="1343">
        <v>4573.6499999999996</v>
      </c>
      <c r="F911" s="1343"/>
      <c r="G911" s="1343"/>
      <c r="S911" s="1343">
        <f t="shared" si="32"/>
        <v>4573.6499999999996</v>
      </c>
    </row>
    <row r="912" spans="1:19" x14ac:dyDescent="0.2">
      <c r="A912" t="s">
        <v>1794</v>
      </c>
      <c r="C912" t="s">
        <v>1795</v>
      </c>
      <c r="D912" s="659">
        <v>373.46</v>
      </c>
      <c r="E912">
        <v>373.46</v>
      </c>
      <c r="S912" s="1343">
        <f t="shared" si="32"/>
        <v>373.46</v>
      </c>
    </row>
    <row r="913" spans="1:19" x14ac:dyDescent="0.2">
      <c r="A913" t="s">
        <v>1796</v>
      </c>
      <c r="C913" t="s">
        <v>1797</v>
      </c>
      <c r="D913" s="1348">
        <v>5388.33</v>
      </c>
      <c r="E913" s="1343">
        <v>5388.33</v>
      </c>
      <c r="F913" s="1343"/>
      <c r="G913" s="1343"/>
      <c r="S913" s="1343">
        <f t="shared" ref="S913:S921" si="33">E913</f>
        <v>5388.33</v>
      </c>
    </row>
    <row r="914" spans="1:19" x14ac:dyDescent="0.2">
      <c r="A914" t="s">
        <v>1798</v>
      </c>
      <c r="C914" t="s">
        <v>1799</v>
      </c>
      <c r="D914" s="1348">
        <v>1596.29</v>
      </c>
      <c r="E914" s="1343">
        <v>1596.29</v>
      </c>
      <c r="F914" s="1343"/>
      <c r="G914" s="1343"/>
      <c r="S914" s="1343">
        <f t="shared" si="33"/>
        <v>1596.29</v>
      </c>
    </row>
    <row r="915" spans="1:19" x14ac:dyDescent="0.2">
      <c r="A915" t="s">
        <v>1800</v>
      </c>
      <c r="C915" t="s">
        <v>1801</v>
      </c>
      <c r="D915" s="659">
        <v>187.66</v>
      </c>
      <c r="E915">
        <v>187.66</v>
      </c>
      <c r="S915" s="1343">
        <f t="shared" si="33"/>
        <v>187.66</v>
      </c>
    </row>
    <row r="916" spans="1:19" x14ac:dyDescent="0.2">
      <c r="A916" t="s">
        <v>1802</v>
      </c>
      <c r="C916" t="s">
        <v>1803</v>
      </c>
      <c r="D916" s="659">
        <v>-120</v>
      </c>
      <c r="E916">
        <v>-120</v>
      </c>
      <c r="S916" s="1343">
        <f t="shared" si="33"/>
        <v>-120</v>
      </c>
    </row>
    <row r="917" spans="1:19" x14ac:dyDescent="0.2">
      <c r="A917" t="s">
        <v>1804</v>
      </c>
      <c r="C917" t="s">
        <v>1805</v>
      </c>
      <c r="D917" s="659">
        <v>280.83</v>
      </c>
      <c r="E917">
        <v>280.83</v>
      </c>
      <c r="S917" s="1343">
        <f t="shared" si="33"/>
        <v>280.83</v>
      </c>
    </row>
    <row r="918" spans="1:19" x14ac:dyDescent="0.2">
      <c r="A918" t="s">
        <v>1806</v>
      </c>
      <c r="C918" t="s">
        <v>1807</v>
      </c>
      <c r="D918" s="1348">
        <v>-2273</v>
      </c>
      <c r="E918" s="1343">
        <v>-2273</v>
      </c>
      <c r="F918" s="1343"/>
      <c r="G918" s="1343"/>
      <c r="S918" s="1343">
        <f t="shared" si="33"/>
        <v>-2273</v>
      </c>
    </row>
    <row r="919" spans="1:19" x14ac:dyDescent="0.2">
      <c r="A919" t="s">
        <v>1808</v>
      </c>
      <c r="C919" t="s">
        <v>1809</v>
      </c>
      <c r="D919" s="1348">
        <v>6226.19</v>
      </c>
      <c r="E919" s="1343">
        <v>6226.19</v>
      </c>
      <c r="F919" s="1343"/>
      <c r="G919" s="1343"/>
      <c r="S919" s="1343">
        <f t="shared" si="33"/>
        <v>6226.19</v>
      </c>
    </row>
    <row r="920" spans="1:19" x14ac:dyDescent="0.2">
      <c r="A920" t="s">
        <v>1810</v>
      </c>
      <c r="C920" t="s">
        <v>1811</v>
      </c>
      <c r="D920" s="1348">
        <v>5865.88</v>
      </c>
      <c r="E920" s="1343">
        <v>5865.88</v>
      </c>
      <c r="F920" s="1343"/>
      <c r="G920" s="1343"/>
      <c r="S920" s="1343">
        <f t="shared" si="33"/>
        <v>5865.88</v>
      </c>
    </row>
    <row r="921" spans="1:19" x14ac:dyDescent="0.2">
      <c r="A921" t="s">
        <v>1812</v>
      </c>
      <c r="C921" t="s">
        <v>1813</v>
      </c>
      <c r="D921" s="659">
        <v>26.96</v>
      </c>
      <c r="E921">
        <v>26.96</v>
      </c>
      <c r="S921" s="1343">
        <f t="shared" si="33"/>
        <v>26.96</v>
      </c>
    </row>
    <row r="922" spans="1:19" x14ac:dyDescent="0.2">
      <c r="A922" t="s">
        <v>625</v>
      </c>
      <c r="C922" s="1350">
        <v>39159</v>
      </c>
      <c r="D922" s="659"/>
    </row>
    <row r="923" spans="1:19" x14ac:dyDescent="0.2">
      <c r="D923" s="659"/>
    </row>
    <row r="924" spans="1:19" x14ac:dyDescent="0.2">
      <c r="A924" t="s">
        <v>1897</v>
      </c>
      <c r="C924" t="s">
        <v>3045</v>
      </c>
      <c r="D924" s="659"/>
    </row>
    <row r="925" spans="1:19" x14ac:dyDescent="0.2">
      <c r="A925" t="s">
        <v>1814</v>
      </c>
      <c r="C925" t="s">
        <v>1815</v>
      </c>
      <c r="D925" s="1348">
        <v>2752.96</v>
      </c>
      <c r="E925" s="1343">
        <v>2752.96</v>
      </c>
      <c r="F925" s="1343"/>
      <c r="G925" s="1343"/>
      <c r="S925" s="1343">
        <f t="shared" ref="S925:S956" si="34">E925</f>
        <v>2752.96</v>
      </c>
    </row>
    <row r="926" spans="1:19" x14ac:dyDescent="0.2">
      <c r="A926" t="s">
        <v>1816</v>
      </c>
      <c r="C926" t="s">
        <v>1817</v>
      </c>
      <c r="D926" s="1348">
        <v>4581.22</v>
      </c>
      <c r="E926" s="1343">
        <v>4581.22</v>
      </c>
      <c r="F926" s="1343"/>
      <c r="G926" s="1343"/>
      <c r="S926" s="1343">
        <f t="shared" si="34"/>
        <v>4581.22</v>
      </c>
    </row>
    <row r="927" spans="1:19" x14ac:dyDescent="0.2">
      <c r="A927" t="s">
        <v>1818</v>
      </c>
      <c r="C927" t="s">
        <v>1819</v>
      </c>
      <c r="D927" s="1348">
        <v>4234.5</v>
      </c>
      <c r="E927" s="1343">
        <v>4234.5</v>
      </c>
      <c r="F927" s="1343"/>
      <c r="G927" s="1343"/>
      <c r="S927" s="1343">
        <f t="shared" si="34"/>
        <v>4234.5</v>
      </c>
    </row>
    <row r="928" spans="1:19" x14ac:dyDescent="0.2">
      <c r="A928" t="s">
        <v>1820</v>
      </c>
      <c r="C928" t="s">
        <v>1821</v>
      </c>
      <c r="D928" s="659">
        <v>464.48</v>
      </c>
      <c r="E928">
        <v>464.48</v>
      </c>
      <c r="S928" s="1343">
        <f t="shared" si="34"/>
        <v>464.48</v>
      </c>
    </row>
    <row r="929" spans="1:19" x14ac:dyDescent="0.2">
      <c r="A929" t="s">
        <v>1822</v>
      </c>
      <c r="C929" t="s">
        <v>1823</v>
      </c>
      <c r="D929" s="1348">
        <v>2181.9899999999998</v>
      </c>
      <c r="E929" s="1343">
        <v>2181.9899999999998</v>
      </c>
      <c r="F929" s="1343"/>
      <c r="G929" s="1343"/>
      <c r="S929" s="1343">
        <f t="shared" si="34"/>
        <v>2181.9899999999998</v>
      </c>
    </row>
    <row r="930" spans="1:19" x14ac:dyDescent="0.2">
      <c r="A930" t="s">
        <v>1824</v>
      </c>
      <c r="C930" t="s">
        <v>1825</v>
      </c>
      <c r="D930" s="1348">
        <v>14513.28</v>
      </c>
      <c r="E930" s="1343">
        <v>14513.28</v>
      </c>
      <c r="F930" s="1343"/>
      <c r="G930" s="1343"/>
      <c r="S930" s="1343">
        <f t="shared" si="34"/>
        <v>14513.28</v>
      </c>
    </row>
    <row r="931" spans="1:19" x14ac:dyDescent="0.2">
      <c r="A931" t="s">
        <v>1826</v>
      </c>
      <c r="C931" t="s">
        <v>1827</v>
      </c>
      <c r="D931" s="1348">
        <v>4614.3100000000004</v>
      </c>
      <c r="E931" s="1343">
        <v>4614.3100000000004</v>
      </c>
      <c r="F931" s="1343"/>
      <c r="G931" s="1343"/>
      <c r="S931" s="1343">
        <f t="shared" si="34"/>
        <v>4614.3100000000004</v>
      </c>
    </row>
    <row r="932" spans="1:19" x14ac:dyDescent="0.2">
      <c r="A932" t="s">
        <v>1828</v>
      </c>
      <c r="C932" t="s">
        <v>1829</v>
      </c>
      <c r="D932" s="1348">
        <v>3160.34</v>
      </c>
      <c r="E932" s="1343">
        <v>3160.34</v>
      </c>
      <c r="F932" s="1343"/>
      <c r="G932" s="1343"/>
      <c r="S932" s="1343">
        <f t="shared" si="34"/>
        <v>3160.34</v>
      </c>
    </row>
    <row r="933" spans="1:19" x14ac:dyDescent="0.2">
      <c r="A933" t="s">
        <v>997</v>
      </c>
      <c r="C933" t="s">
        <v>998</v>
      </c>
      <c r="D933" s="1348">
        <v>9034.81</v>
      </c>
      <c r="E933" s="1343">
        <v>9034.81</v>
      </c>
      <c r="F933" s="1343"/>
      <c r="G933" s="1343"/>
      <c r="S933" s="1343">
        <f t="shared" si="34"/>
        <v>9034.81</v>
      </c>
    </row>
    <row r="934" spans="1:19" x14ac:dyDescent="0.2">
      <c r="A934" t="s">
        <v>999</v>
      </c>
      <c r="C934" t="s">
        <v>1000</v>
      </c>
      <c r="D934" s="659">
        <v>422.64</v>
      </c>
      <c r="E934">
        <v>422.64</v>
      </c>
      <c r="S934" s="1343">
        <f t="shared" si="34"/>
        <v>422.64</v>
      </c>
    </row>
    <row r="935" spans="1:19" x14ac:dyDescent="0.2">
      <c r="A935" t="s">
        <v>1001</v>
      </c>
      <c r="C935" t="s">
        <v>1002</v>
      </c>
      <c r="D935" s="1348">
        <v>1230.24</v>
      </c>
      <c r="E935" s="1343">
        <v>1230.24</v>
      </c>
      <c r="F935" s="1343"/>
      <c r="G935" s="1343"/>
      <c r="S935" s="1343">
        <f t="shared" si="34"/>
        <v>1230.24</v>
      </c>
    </row>
    <row r="936" spans="1:19" x14ac:dyDescent="0.2">
      <c r="A936" t="s">
        <v>1003</v>
      </c>
      <c r="C936" t="s">
        <v>1004</v>
      </c>
      <c r="D936" s="659">
        <v>966.78</v>
      </c>
      <c r="E936">
        <v>966.78</v>
      </c>
      <c r="S936" s="1343">
        <f t="shared" si="34"/>
        <v>966.78</v>
      </c>
    </row>
    <row r="937" spans="1:19" x14ac:dyDescent="0.2">
      <c r="A937" t="s">
        <v>1005</v>
      </c>
      <c r="C937" t="s">
        <v>1006</v>
      </c>
      <c r="D937" s="1348">
        <v>9929.3799999999992</v>
      </c>
      <c r="E937" s="1343">
        <v>9929.3799999999992</v>
      </c>
      <c r="F937" s="1343"/>
      <c r="G937" s="1343"/>
      <c r="S937" s="1343">
        <f t="shared" si="34"/>
        <v>9929.3799999999992</v>
      </c>
    </row>
    <row r="938" spans="1:19" x14ac:dyDescent="0.2">
      <c r="A938" t="s">
        <v>1007</v>
      </c>
      <c r="C938" t="s">
        <v>1008</v>
      </c>
      <c r="D938" s="1348">
        <v>8092.45</v>
      </c>
      <c r="E938" s="1343">
        <v>8092.45</v>
      </c>
      <c r="F938" s="1343"/>
      <c r="G938" s="1343"/>
      <c r="S938" s="1343">
        <f t="shared" si="34"/>
        <v>8092.45</v>
      </c>
    </row>
    <row r="939" spans="1:19" x14ac:dyDescent="0.2">
      <c r="A939" t="s">
        <v>1009</v>
      </c>
      <c r="C939" t="s">
        <v>1010</v>
      </c>
      <c r="D939" s="659">
        <v>960.29</v>
      </c>
      <c r="E939">
        <v>960.29</v>
      </c>
      <c r="S939" s="1343">
        <f t="shared" si="34"/>
        <v>960.29</v>
      </c>
    </row>
    <row r="940" spans="1:19" x14ac:dyDescent="0.2">
      <c r="A940" t="s">
        <v>1011</v>
      </c>
      <c r="C940" t="s">
        <v>1012</v>
      </c>
      <c r="D940" s="1348">
        <v>6405.1</v>
      </c>
      <c r="E940" s="1343">
        <v>6405.1</v>
      </c>
      <c r="F940" s="1343"/>
      <c r="G940" s="1343"/>
      <c r="S940" s="1343">
        <f t="shared" si="34"/>
        <v>6405.1</v>
      </c>
    </row>
    <row r="941" spans="1:19" x14ac:dyDescent="0.2">
      <c r="A941" t="s">
        <v>1013</v>
      </c>
      <c r="C941" t="s">
        <v>1014</v>
      </c>
      <c r="D941" s="1348">
        <v>12555.71</v>
      </c>
      <c r="E941" s="1343">
        <v>12555.71</v>
      </c>
      <c r="F941" s="1343"/>
      <c r="G941" s="1343"/>
      <c r="S941" s="1343">
        <f t="shared" si="34"/>
        <v>12555.71</v>
      </c>
    </row>
    <row r="942" spans="1:19" x14ac:dyDescent="0.2">
      <c r="A942" t="s">
        <v>1015</v>
      </c>
      <c r="C942" t="s">
        <v>1016</v>
      </c>
      <c r="D942" s="1348">
        <v>12835.89</v>
      </c>
      <c r="E942" s="1343">
        <v>12835.89</v>
      </c>
      <c r="F942" s="1343"/>
      <c r="G942" s="1343"/>
      <c r="S942" s="1343">
        <f t="shared" si="34"/>
        <v>12835.89</v>
      </c>
    </row>
    <row r="943" spans="1:19" x14ac:dyDescent="0.2">
      <c r="A943" t="s">
        <v>1017</v>
      </c>
      <c r="C943" t="s">
        <v>1018</v>
      </c>
      <c r="D943" s="659">
        <v>30.12</v>
      </c>
      <c r="E943">
        <v>30.12</v>
      </c>
      <c r="S943" s="1343">
        <f t="shared" si="34"/>
        <v>30.12</v>
      </c>
    </row>
    <row r="944" spans="1:19" x14ac:dyDescent="0.2">
      <c r="A944" t="s">
        <v>1019</v>
      </c>
      <c r="C944" t="s">
        <v>1020</v>
      </c>
      <c r="D944" s="1348">
        <v>8485.6</v>
      </c>
      <c r="E944" s="1343">
        <v>8485.6</v>
      </c>
      <c r="F944" s="1343"/>
      <c r="G944" s="1343"/>
      <c r="S944" s="1343">
        <f t="shared" si="34"/>
        <v>8485.6</v>
      </c>
    </row>
    <row r="945" spans="1:19" x14ac:dyDescent="0.2">
      <c r="A945" t="s">
        <v>1021</v>
      </c>
      <c r="C945" t="s">
        <v>1022</v>
      </c>
      <c r="D945" s="1348">
        <v>10793.42</v>
      </c>
      <c r="E945" s="1343">
        <v>10793.42</v>
      </c>
      <c r="F945" s="1343"/>
      <c r="G945" s="1343"/>
      <c r="S945" s="1343">
        <f t="shared" si="34"/>
        <v>10793.42</v>
      </c>
    </row>
    <row r="946" spans="1:19" x14ac:dyDescent="0.2">
      <c r="A946" t="s">
        <v>1023</v>
      </c>
      <c r="C946" t="s">
        <v>1024</v>
      </c>
      <c r="D946" s="1348">
        <v>18195.73</v>
      </c>
      <c r="E946" s="1343">
        <v>18195.73</v>
      </c>
      <c r="F946" s="1343"/>
      <c r="G946" s="1343"/>
      <c r="S946" s="1343">
        <f t="shared" si="34"/>
        <v>18195.73</v>
      </c>
    </row>
    <row r="947" spans="1:19" x14ac:dyDescent="0.2">
      <c r="A947" t="s">
        <v>1025</v>
      </c>
      <c r="C947" t="s">
        <v>1026</v>
      </c>
      <c r="D947" s="659">
        <v>452.37</v>
      </c>
      <c r="E947">
        <v>452.37</v>
      </c>
      <c r="S947" s="1343">
        <f t="shared" si="34"/>
        <v>452.37</v>
      </c>
    </row>
    <row r="948" spans="1:19" x14ac:dyDescent="0.2">
      <c r="A948" t="s">
        <v>1027</v>
      </c>
      <c r="C948" t="s">
        <v>1028</v>
      </c>
      <c r="D948" s="1348">
        <v>4256.45</v>
      </c>
      <c r="E948" s="1343">
        <v>4256.45</v>
      </c>
      <c r="F948" s="1343"/>
      <c r="G948" s="1343"/>
      <c r="S948" s="1343">
        <f t="shared" si="34"/>
        <v>4256.45</v>
      </c>
    </row>
    <row r="949" spans="1:19" x14ac:dyDescent="0.2">
      <c r="A949" t="s">
        <v>1029</v>
      </c>
      <c r="C949" t="s">
        <v>1030</v>
      </c>
      <c r="D949" s="1348">
        <v>13813.99</v>
      </c>
      <c r="E949" s="1343">
        <v>13813.99</v>
      </c>
      <c r="F949" s="1343"/>
      <c r="G949" s="1343"/>
      <c r="S949" s="1343">
        <f t="shared" si="34"/>
        <v>13813.99</v>
      </c>
    </row>
    <row r="950" spans="1:19" x14ac:dyDescent="0.2">
      <c r="A950" t="s">
        <v>1031</v>
      </c>
      <c r="C950" t="s">
        <v>1032</v>
      </c>
      <c r="D950" s="1348">
        <v>4069.52</v>
      </c>
      <c r="E950" s="1343">
        <v>4069.52</v>
      </c>
      <c r="F950" s="1343"/>
      <c r="G950" s="1343"/>
      <c r="S950" s="1343">
        <f t="shared" si="34"/>
        <v>4069.52</v>
      </c>
    </row>
    <row r="951" spans="1:19" x14ac:dyDescent="0.2">
      <c r="A951" t="s">
        <v>1033</v>
      </c>
      <c r="C951" t="s">
        <v>1034</v>
      </c>
      <c r="D951" s="1348">
        <v>1367.99</v>
      </c>
      <c r="E951" s="1343">
        <v>1367.99</v>
      </c>
      <c r="F951" s="1343"/>
      <c r="G951" s="1343"/>
      <c r="S951" s="1343">
        <f t="shared" si="34"/>
        <v>1367.99</v>
      </c>
    </row>
    <row r="952" spans="1:19" x14ac:dyDescent="0.2">
      <c r="A952" t="s">
        <v>1035</v>
      </c>
      <c r="C952" t="s">
        <v>1036</v>
      </c>
      <c r="D952" s="1348">
        <v>6497.58</v>
      </c>
      <c r="E952" s="1343">
        <v>6497.58</v>
      </c>
      <c r="F952" s="1343"/>
      <c r="G952" s="1343"/>
      <c r="S952" s="1343">
        <f t="shared" si="34"/>
        <v>6497.58</v>
      </c>
    </row>
    <row r="953" spans="1:19" x14ac:dyDescent="0.2">
      <c r="A953" t="s">
        <v>1037</v>
      </c>
      <c r="C953" t="s">
        <v>1038</v>
      </c>
      <c r="D953" s="1348">
        <v>10155.950000000001</v>
      </c>
      <c r="E953" s="1343">
        <v>10155.950000000001</v>
      </c>
      <c r="F953" s="1343"/>
      <c r="G953" s="1343"/>
      <c r="S953" s="1343">
        <f t="shared" si="34"/>
        <v>10155.950000000001</v>
      </c>
    </row>
    <row r="954" spans="1:19" x14ac:dyDescent="0.2">
      <c r="A954" t="s">
        <v>1039</v>
      </c>
      <c r="C954" t="s">
        <v>1040</v>
      </c>
      <c r="D954" s="1348">
        <v>5178.13</v>
      </c>
      <c r="E954" s="1343">
        <v>5178.13</v>
      </c>
      <c r="F954" s="1343"/>
      <c r="G954" s="1343"/>
      <c r="S954" s="1343">
        <f t="shared" si="34"/>
        <v>5178.13</v>
      </c>
    </row>
    <row r="955" spans="1:19" x14ac:dyDescent="0.2">
      <c r="A955" t="s">
        <v>1041</v>
      </c>
      <c r="C955" t="s">
        <v>1042</v>
      </c>
      <c r="D955" s="1348">
        <v>1583.51</v>
      </c>
      <c r="E955" s="1343">
        <v>1583.51</v>
      </c>
      <c r="F955" s="1343"/>
      <c r="G955" s="1343"/>
      <c r="S955" s="1343">
        <f t="shared" si="34"/>
        <v>1583.51</v>
      </c>
    </row>
    <row r="956" spans="1:19" x14ac:dyDescent="0.2">
      <c r="A956" t="s">
        <v>1043</v>
      </c>
      <c r="C956" t="s">
        <v>1044</v>
      </c>
      <c r="D956" s="1348">
        <v>4542.7</v>
      </c>
      <c r="E956" s="1343">
        <v>4542.7</v>
      </c>
      <c r="F956" s="1343"/>
      <c r="G956" s="1343"/>
      <c r="S956" s="1343">
        <f t="shared" si="34"/>
        <v>4542.7</v>
      </c>
    </row>
    <row r="957" spans="1:19" x14ac:dyDescent="0.2">
      <c r="A957" t="s">
        <v>1045</v>
      </c>
      <c r="C957" t="s">
        <v>1046</v>
      </c>
      <c r="D957" s="1348">
        <v>10151.629999999999</v>
      </c>
      <c r="E957" s="1343">
        <v>10151.629999999999</v>
      </c>
      <c r="F957" s="1343"/>
      <c r="G957" s="1343"/>
      <c r="S957" s="1343">
        <f t="shared" ref="S957:S988" si="35">E957</f>
        <v>10151.629999999999</v>
      </c>
    </row>
    <row r="958" spans="1:19" x14ac:dyDescent="0.2">
      <c r="A958" t="s">
        <v>1047</v>
      </c>
      <c r="C958" t="s">
        <v>1048</v>
      </c>
      <c r="D958" s="1348">
        <v>8494.77</v>
      </c>
      <c r="E958" s="1343">
        <v>8494.77</v>
      </c>
      <c r="F958" s="1343"/>
      <c r="G958" s="1343"/>
      <c r="S958" s="1343">
        <f t="shared" si="35"/>
        <v>8494.77</v>
      </c>
    </row>
    <row r="959" spans="1:19" x14ac:dyDescent="0.2">
      <c r="A959" t="s">
        <v>1049</v>
      </c>
      <c r="C959" t="s">
        <v>1050</v>
      </c>
      <c r="D959" s="1348">
        <v>1296.75</v>
      </c>
      <c r="E959" s="1343">
        <v>1296.75</v>
      </c>
      <c r="F959" s="1343"/>
      <c r="G959" s="1343"/>
      <c r="S959" s="1343">
        <f t="shared" si="35"/>
        <v>1296.75</v>
      </c>
    </row>
    <row r="960" spans="1:19" x14ac:dyDescent="0.2">
      <c r="A960" t="s">
        <v>1051</v>
      </c>
      <c r="C960" t="s">
        <v>1052</v>
      </c>
      <c r="D960" s="1348">
        <v>4653.17</v>
      </c>
      <c r="E960" s="1343">
        <v>4653.17</v>
      </c>
      <c r="F960" s="1343"/>
      <c r="G960" s="1343"/>
      <c r="S960" s="1343">
        <f t="shared" si="35"/>
        <v>4653.17</v>
      </c>
    </row>
    <row r="961" spans="1:19" x14ac:dyDescent="0.2">
      <c r="A961" t="s">
        <v>1053</v>
      </c>
      <c r="C961" t="s">
        <v>1054</v>
      </c>
      <c r="D961" s="1348">
        <v>4432.6400000000003</v>
      </c>
      <c r="E961" s="1343">
        <v>4432.6400000000003</v>
      </c>
      <c r="F961" s="1343"/>
      <c r="G961" s="1343"/>
      <c r="S961" s="1343">
        <f t="shared" si="35"/>
        <v>4432.6400000000003</v>
      </c>
    </row>
    <row r="962" spans="1:19" x14ac:dyDescent="0.2">
      <c r="A962" t="s">
        <v>1055</v>
      </c>
      <c r="C962" t="s">
        <v>1056</v>
      </c>
      <c r="D962" s="659">
        <v>724.82</v>
      </c>
      <c r="E962">
        <v>724.82</v>
      </c>
      <c r="S962" s="1343">
        <f t="shared" si="35"/>
        <v>724.82</v>
      </c>
    </row>
    <row r="963" spans="1:19" x14ac:dyDescent="0.2">
      <c r="A963" t="s">
        <v>1057</v>
      </c>
      <c r="C963" t="s">
        <v>1058</v>
      </c>
      <c r="D963" s="659">
        <v>67.39</v>
      </c>
      <c r="E963">
        <v>67.39</v>
      </c>
      <c r="S963" s="1343">
        <f t="shared" si="35"/>
        <v>67.39</v>
      </c>
    </row>
    <row r="964" spans="1:19" x14ac:dyDescent="0.2">
      <c r="A964" t="s">
        <v>1059</v>
      </c>
      <c r="C964" t="s">
        <v>1060</v>
      </c>
      <c r="D964" s="1348">
        <v>3631.56</v>
      </c>
      <c r="E964" s="1343">
        <v>3631.56</v>
      </c>
      <c r="F964" s="1343"/>
      <c r="G964" s="1343"/>
      <c r="S964" s="1343">
        <f t="shared" si="35"/>
        <v>3631.56</v>
      </c>
    </row>
    <row r="965" spans="1:19" x14ac:dyDescent="0.2">
      <c r="A965" t="s">
        <v>1061</v>
      </c>
      <c r="C965" t="s">
        <v>1062</v>
      </c>
      <c r="D965" s="1348">
        <v>1175.1600000000001</v>
      </c>
      <c r="E965" s="1343">
        <v>1175.1600000000001</v>
      </c>
      <c r="F965" s="1343"/>
      <c r="G965" s="1343"/>
      <c r="S965" s="1343">
        <f t="shared" si="35"/>
        <v>1175.1600000000001</v>
      </c>
    </row>
    <row r="966" spans="1:19" x14ac:dyDescent="0.2">
      <c r="A966" t="s">
        <v>1063</v>
      </c>
      <c r="C966" t="s">
        <v>1064</v>
      </c>
      <c r="D966" s="1348">
        <v>3810.54</v>
      </c>
      <c r="E966" s="1343">
        <v>3810.54</v>
      </c>
      <c r="F966" s="1343"/>
      <c r="G966" s="1343"/>
      <c r="S966" s="1343">
        <f t="shared" si="35"/>
        <v>3810.54</v>
      </c>
    </row>
    <row r="967" spans="1:19" x14ac:dyDescent="0.2">
      <c r="A967" t="s">
        <v>1065</v>
      </c>
      <c r="C967" t="s">
        <v>1066</v>
      </c>
      <c r="D967" s="1348">
        <v>9334.93</v>
      </c>
      <c r="E967" s="1343">
        <v>9334.93</v>
      </c>
      <c r="F967" s="1343"/>
      <c r="G967" s="1343"/>
      <c r="S967" s="1343">
        <f t="shared" si="35"/>
        <v>9334.93</v>
      </c>
    </row>
    <row r="968" spans="1:19" x14ac:dyDescent="0.2">
      <c r="A968" t="s">
        <v>1067</v>
      </c>
      <c r="C968" t="s">
        <v>1068</v>
      </c>
      <c r="D968" s="1348">
        <v>2180.56</v>
      </c>
      <c r="E968" s="1343">
        <v>2180.56</v>
      </c>
      <c r="F968" s="1343"/>
      <c r="G968" s="1343"/>
      <c r="S968" s="1343">
        <f t="shared" si="35"/>
        <v>2180.56</v>
      </c>
    </row>
    <row r="969" spans="1:19" x14ac:dyDescent="0.2">
      <c r="A969" t="s">
        <v>1069</v>
      </c>
      <c r="C969" t="s">
        <v>1070</v>
      </c>
      <c r="D969" s="659">
        <v>49.43</v>
      </c>
      <c r="E969">
        <v>49.43</v>
      </c>
      <c r="S969" s="1343">
        <f t="shared" si="35"/>
        <v>49.43</v>
      </c>
    </row>
    <row r="970" spans="1:19" x14ac:dyDescent="0.2">
      <c r="A970" t="s">
        <v>1071</v>
      </c>
      <c r="C970" t="s">
        <v>1072</v>
      </c>
      <c r="D970" s="1348">
        <v>2284.87</v>
      </c>
      <c r="E970" s="1343">
        <v>2284.87</v>
      </c>
      <c r="F970" s="1343"/>
      <c r="G970" s="1343"/>
      <c r="S970" s="1343">
        <f t="shared" si="35"/>
        <v>2284.87</v>
      </c>
    </row>
    <row r="971" spans="1:19" x14ac:dyDescent="0.2">
      <c r="A971" t="s">
        <v>130</v>
      </c>
      <c r="C971" t="s">
        <v>131</v>
      </c>
      <c r="D971" s="659">
        <v>63.22</v>
      </c>
      <c r="E971">
        <v>63.22</v>
      </c>
      <c r="S971" s="1343">
        <f t="shared" si="35"/>
        <v>63.22</v>
      </c>
    </row>
    <row r="972" spans="1:19" x14ac:dyDescent="0.2">
      <c r="A972" t="s">
        <v>132</v>
      </c>
      <c r="C972" t="s">
        <v>133</v>
      </c>
      <c r="D972" s="1348">
        <v>1285.97</v>
      </c>
      <c r="E972" s="1343">
        <v>1285.97</v>
      </c>
      <c r="F972" s="1343"/>
      <c r="G972" s="1343"/>
      <c r="S972" s="1343">
        <f t="shared" si="35"/>
        <v>1285.97</v>
      </c>
    </row>
    <row r="973" spans="1:19" x14ac:dyDescent="0.2">
      <c r="A973" t="s">
        <v>134</v>
      </c>
      <c r="C973" t="s">
        <v>135</v>
      </c>
      <c r="D973" s="659">
        <v>610.55999999999995</v>
      </c>
      <c r="E973">
        <v>610.55999999999995</v>
      </c>
      <c r="S973" s="1343">
        <f t="shared" si="35"/>
        <v>610.55999999999995</v>
      </c>
    </row>
    <row r="974" spans="1:19" x14ac:dyDescent="0.2">
      <c r="A974" t="s">
        <v>136</v>
      </c>
      <c r="C974" t="s">
        <v>137</v>
      </c>
      <c r="D974" s="1348">
        <v>2587.1799999999998</v>
      </c>
      <c r="E974" s="1343">
        <v>2587.1799999999998</v>
      </c>
      <c r="F974" s="1343"/>
      <c r="G974" s="1343"/>
      <c r="S974" s="1343">
        <f t="shared" si="35"/>
        <v>2587.1799999999998</v>
      </c>
    </row>
    <row r="975" spans="1:19" x14ac:dyDescent="0.2">
      <c r="A975" t="s">
        <v>138</v>
      </c>
      <c r="C975" t="s">
        <v>139</v>
      </c>
      <c r="D975" s="659">
        <v>396.2</v>
      </c>
      <c r="E975">
        <v>396.2</v>
      </c>
      <c r="S975" s="1343">
        <f t="shared" si="35"/>
        <v>396.2</v>
      </c>
    </row>
    <row r="976" spans="1:19" x14ac:dyDescent="0.2">
      <c r="A976" t="s">
        <v>140</v>
      </c>
      <c r="C976" t="s">
        <v>141</v>
      </c>
      <c r="D976" s="659">
        <v>797.69</v>
      </c>
      <c r="E976">
        <v>797.69</v>
      </c>
      <c r="S976" s="1343">
        <f t="shared" si="35"/>
        <v>797.69</v>
      </c>
    </row>
    <row r="977" spans="1:19" x14ac:dyDescent="0.2">
      <c r="A977" t="s">
        <v>142</v>
      </c>
      <c r="C977" t="s">
        <v>143</v>
      </c>
      <c r="D977" s="659">
        <v>265.75</v>
      </c>
      <c r="E977">
        <v>265.75</v>
      </c>
      <c r="S977" s="1343">
        <f t="shared" si="35"/>
        <v>265.75</v>
      </c>
    </row>
    <row r="978" spans="1:19" x14ac:dyDescent="0.2">
      <c r="A978" t="s">
        <v>144</v>
      </c>
      <c r="C978" t="s">
        <v>145</v>
      </c>
      <c r="D978" s="1348">
        <v>7502.16</v>
      </c>
      <c r="E978" s="1343">
        <v>7502.16</v>
      </c>
      <c r="F978" s="1343"/>
      <c r="G978" s="1343"/>
      <c r="S978" s="1343">
        <f t="shared" si="35"/>
        <v>7502.16</v>
      </c>
    </row>
    <row r="979" spans="1:19" x14ac:dyDescent="0.2">
      <c r="A979" t="s">
        <v>146</v>
      </c>
      <c r="C979" t="s">
        <v>147</v>
      </c>
      <c r="D979" s="1348">
        <v>1895.41</v>
      </c>
      <c r="E979" s="1343">
        <v>1895.41</v>
      </c>
      <c r="F979" s="1343"/>
      <c r="G979" s="1343"/>
      <c r="S979" s="1343">
        <f t="shared" si="35"/>
        <v>1895.41</v>
      </c>
    </row>
    <row r="980" spans="1:19" x14ac:dyDescent="0.2">
      <c r="A980" t="s">
        <v>148</v>
      </c>
      <c r="C980" t="s">
        <v>149</v>
      </c>
      <c r="D980" s="659">
        <v>386.08</v>
      </c>
      <c r="E980">
        <v>386.08</v>
      </c>
      <c r="S980" s="1343">
        <f t="shared" si="35"/>
        <v>386.08</v>
      </c>
    </row>
    <row r="981" spans="1:19" x14ac:dyDescent="0.2">
      <c r="A981" t="s">
        <v>150</v>
      </c>
      <c r="C981" t="s">
        <v>151</v>
      </c>
      <c r="D981" s="659">
        <v>766.03</v>
      </c>
      <c r="E981">
        <v>766.03</v>
      </c>
      <c r="S981" s="1343">
        <f t="shared" si="35"/>
        <v>766.03</v>
      </c>
    </row>
    <row r="982" spans="1:19" x14ac:dyDescent="0.2">
      <c r="A982" t="s">
        <v>152</v>
      </c>
      <c r="C982" t="s">
        <v>153</v>
      </c>
      <c r="D982" s="1348">
        <v>6671.46</v>
      </c>
      <c r="E982" s="1343">
        <v>6671.46</v>
      </c>
      <c r="F982" s="1343"/>
      <c r="G982" s="1343"/>
      <c r="S982" s="1343">
        <f t="shared" si="35"/>
        <v>6671.46</v>
      </c>
    </row>
    <row r="983" spans="1:19" x14ac:dyDescent="0.2">
      <c r="A983" t="s">
        <v>154</v>
      </c>
      <c r="C983" t="s">
        <v>155</v>
      </c>
      <c r="D983" s="1348">
        <v>1523.64</v>
      </c>
      <c r="E983" s="1343">
        <v>1523.64</v>
      </c>
      <c r="F983" s="1343"/>
      <c r="G983" s="1343"/>
      <c r="S983" s="1343">
        <f t="shared" si="35"/>
        <v>1523.64</v>
      </c>
    </row>
    <row r="984" spans="1:19" x14ac:dyDescent="0.2">
      <c r="A984" t="s">
        <v>156</v>
      </c>
      <c r="C984" t="s">
        <v>157</v>
      </c>
      <c r="D984" s="659">
        <v>37.799999999999997</v>
      </c>
      <c r="E984">
        <v>37.799999999999997</v>
      </c>
      <c r="S984" s="1343">
        <f t="shared" si="35"/>
        <v>37.799999999999997</v>
      </c>
    </row>
    <row r="985" spans="1:19" x14ac:dyDescent="0.2">
      <c r="A985" t="s">
        <v>158</v>
      </c>
      <c r="C985" t="s">
        <v>159</v>
      </c>
      <c r="D985" s="659">
        <v>445.55</v>
      </c>
      <c r="E985">
        <v>445.55</v>
      </c>
      <c r="S985" s="1343">
        <f t="shared" si="35"/>
        <v>445.55</v>
      </c>
    </row>
    <row r="986" spans="1:19" x14ac:dyDescent="0.2">
      <c r="A986" t="s">
        <v>160</v>
      </c>
      <c r="C986" t="s">
        <v>161</v>
      </c>
      <c r="D986" s="1348">
        <v>5850.66</v>
      </c>
      <c r="E986" s="1343">
        <v>5850.66</v>
      </c>
      <c r="F986" s="1343"/>
      <c r="G986" s="1343"/>
      <c r="S986" s="1343">
        <f t="shared" si="35"/>
        <v>5850.66</v>
      </c>
    </row>
    <row r="987" spans="1:19" x14ac:dyDescent="0.2">
      <c r="A987" t="s">
        <v>162</v>
      </c>
      <c r="C987" t="s">
        <v>163</v>
      </c>
      <c r="D987" s="1348">
        <v>2005.32</v>
      </c>
      <c r="E987" s="1343">
        <v>2005.32</v>
      </c>
      <c r="F987" s="1343"/>
      <c r="G987" s="1343"/>
      <c r="S987" s="1343">
        <f t="shared" si="35"/>
        <v>2005.32</v>
      </c>
    </row>
    <row r="988" spans="1:19" x14ac:dyDescent="0.2">
      <c r="A988" t="s">
        <v>164</v>
      </c>
      <c r="C988" t="s">
        <v>165</v>
      </c>
      <c r="D988" s="1348">
        <v>1975.48</v>
      </c>
      <c r="E988" s="1343">
        <v>1975.48</v>
      </c>
      <c r="F988" s="1343"/>
      <c r="G988" s="1343"/>
      <c r="S988" s="1343">
        <f t="shared" si="35"/>
        <v>1975.48</v>
      </c>
    </row>
    <row r="989" spans="1:19" x14ac:dyDescent="0.2">
      <c r="A989" t="s">
        <v>166</v>
      </c>
      <c r="C989" t="s">
        <v>167</v>
      </c>
      <c r="D989" s="659">
        <v>732.4</v>
      </c>
      <c r="E989">
        <v>732.4</v>
      </c>
      <c r="S989" s="1343">
        <f t="shared" ref="S989:S997" si="36">E989</f>
        <v>732.4</v>
      </c>
    </row>
    <row r="990" spans="1:19" x14ac:dyDescent="0.2">
      <c r="A990" t="s">
        <v>168</v>
      </c>
      <c r="C990" t="s">
        <v>169</v>
      </c>
      <c r="D990" s="1348">
        <v>11251.74</v>
      </c>
      <c r="E990" s="1343">
        <v>11251.74</v>
      </c>
      <c r="F990" s="1343"/>
      <c r="G990" s="1343"/>
      <c r="S990" s="1343">
        <f t="shared" si="36"/>
        <v>11251.74</v>
      </c>
    </row>
    <row r="991" spans="1:19" x14ac:dyDescent="0.2">
      <c r="A991" t="s">
        <v>170</v>
      </c>
      <c r="C991" t="s">
        <v>171</v>
      </c>
      <c r="D991" s="1348">
        <v>3963.12</v>
      </c>
      <c r="E991" s="1343">
        <v>3963.12</v>
      </c>
      <c r="F991" s="1343"/>
      <c r="G991" s="1343"/>
      <c r="S991" s="1343">
        <f t="shared" si="36"/>
        <v>3963.12</v>
      </c>
    </row>
    <row r="992" spans="1:19" x14ac:dyDescent="0.2">
      <c r="A992" t="s">
        <v>172</v>
      </c>
      <c r="C992" t="s">
        <v>173</v>
      </c>
      <c r="D992" s="659">
        <v>174</v>
      </c>
      <c r="E992">
        <v>174</v>
      </c>
      <c r="S992" s="1343">
        <f t="shared" si="36"/>
        <v>174</v>
      </c>
    </row>
    <row r="993" spans="1:19" x14ac:dyDescent="0.2">
      <c r="A993" t="s">
        <v>174</v>
      </c>
      <c r="C993" t="s">
        <v>175</v>
      </c>
      <c r="D993" s="1348">
        <v>1321.6</v>
      </c>
      <c r="E993" s="1343">
        <v>1321.6</v>
      </c>
      <c r="F993" s="1343"/>
      <c r="G993" s="1343"/>
      <c r="S993" s="1343">
        <f t="shared" si="36"/>
        <v>1321.6</v>
      </c>
    </row>
    <row r="994" spans="1:19" x14ac:dyDescent="0.2">
      <c r="A994" t="s">
        <v>176</v>
      </c>
      <c r="C994" t="s">
        <v>177</v>
      </c>
      <c r="D994" s="659">
        <v>-300</v>
      </c>
      <c r="E994">
        <v>-300</v>
      </c>
      <c r="O994" s="1343">
        <f>E994</f>
        <v>-300</v>
      </c>
    </row>
    <row r="995" spans="1:19" x14ac:dyDescent="0.2">
      <c r="A995" t="s">
        <v>178</v>
      </c>
      <c r="C995" t="s">
        <v>179</v>
      </c>
      <c r="D995" s="1348">
        <v>4020.43</v>
      </c>
      <c r="E995" s="1343">
        <v>4020.43</v>
      </c>
      <c r="F995" s="1343"/>
      <c r="G995" s="1343"/>
      <c r="S995" s="1343">
        <f t="shared" si="36"/>
        <v>4020.43</v>
      </c>
    </row>
    <row r="996" spans="1:19" x14ac:dyDescent="0.2">
      <c r="A996" t="s">
        <v>180</v>
      </c>
      <c r="C996" t="s">
        <v>181</v>
      </c>
      <c r="D996" s="1348">
        <v>5167.49</v>
      </c>
      <c r="E996" s="1343">
        <v>5167.49</v>
      </c>
      <c r="F996" s="1343"/>
      <c r="G996" s="1343"/>
      <c r="S996" s="1343">
        <f t="shared" si="36"/>
        <v>5167.49</v>
      </c>
    </row>
    <row r="997" spans="1:19" x14ac:dyDescent="0.2">
      <c r="A997" t="s">
        <v>182</v>
      </c>
      <c r="C997" t="s">
        <v>183</v>
      </c>
      <c r="D997" s="1348">
        <v>1158.2</v>
      </c>
      <c r="E997" s="1343">
        <v>1158.2</v>
      </c>
      <c r="F997" s="1343"/>
      <c r="G997" s="1343"/>
      <c r="S997" s="1343">
        <f t="shared" si="36"/>
        <v>1158.2</v>
      </c>
    </row>
    <row r="998" spans="1:19" x14ac:dyDescent="0.2">
      <c r="A998" t="s">
        <v>625</v>
      </c>
      <c r="C998" s="1350">
        <v>39159</v>
      </c>
      <c r="D998" s="1348"/>
      <c r="E998" s="1343"/>
      <c r="F998" s="1343"/>
    </row>
    <row r="999" spans="1:19" x14ac:dyDescent="0.2">
      <c r="D999" s="1348"/>
      <c r="E999" s="1343"/>
      <c r="F999" s="1343"/>
    </row>
    <row r="1000" spans="1:19" x14ac:dyDescent="0.2">
      <c r="A1000" t="s">
        <v>1897</v>
      </c>
      <c r="C1000" t="s">
        <v>3045</v>
      </c>
      <c r="D1000" s="1348"/>
      <c r="E1000" s="1343"/>
      <c r="F1000" s="1343"/>
    </row>
    <row r="1001" spans="1:19" x14ac:dyDescent="0.2">
      <c r="A1001" t="s">
        <v>184</v>
      </c>
      <c r="C1001" t="s">
        <v>185</v>
      </c>
      <c r="D1001" s="659">
        <v>174</v>
      </c>
      <c r="E1001">
        <v>174</v>
      </c>
      <c r="S1001" s="1343">
        <f t="shared" ref="S1001:S1010" si="37">E1001</f>
        <v>174</v>
      </c>
    </row>
    <row r="1002" spans="1:19" x14ac:dyDescent="0.2">
      <c r="A1002" t="s">
        <v>186</v>
      </c>
      <c r="C1002" t="s">
        <v>187</v>
      </c>
      <c r="D1002" s="659">
        <v>207.85</v>
      </c>
      <c r="E1002">
        <v>207.85</v>
      </c>
      <c r="S1002" s="1343">
        <f t="shared" si="37"/>
        <v>207.85</v>
      </c>
    </row>
    <row r="1003" spans="1:19" x14ac:dyDescent="0.2">
      <c r="A1003" t="s">
        <v>188</v>
      </c>
      <c r="C1003" t="s">
        <v>189</v>
      </c>
      <c r="D1003" s="1348">
        <v>1420.87</v>
      </c>
      <c r="E1003" s="1343">
        <v>1420.87</v>
      </c>
      <c r="F1003" s="1343"/>
      <c r="G1003" s="1343"/>
      <c r="S1003" s="1343">
        <f t="shared" si="37"/>
        <v>1420.87</v>
      </c>
    </row>
    <row r="1004" spans="1:19" x14ac:dyDescent="0.2">
      <c r="A1004" t="s">
        <v>190</v>
      </c>
      <c r="C1004" t="s">
        <v>191</v>
      </c>
      <c r="D1004" s="1348">
        <v>2562</v>
      </c>
      <c r="E1004" s="1343">
        <v>2562</v>
      </c>
      <c r="F1004" s="1343"/>
      <c r="G1004" s="1343"/>
      <c r="S1004" s="1343">
        <f t="shared" si="37"/>
        <v>2562</v>
      </c>
    </row>
    <row r="1005" spans="1:19" x14ac:dyDescent="0.2">
      <c r="A1005" t="s">
        <v>192</v>
      </c>
      <c r="C1005" t="s">
        <v>193</v>
      </c>
      <c r="D1005" s="659">
        <v>116.14</v>
      </c>
      <c r="E1005">
        <v>116.14</v>
      </c>
      <c r="S1005" s="1343">
        <f t="shared" si="37"/>
        <v>116.14</v>
      </c>
    </row>
    <row r="1006" spans="1:19" x14ac:dyDescent="0.2">
      <c r="A1006" t="s">
        <v>194</v>
      </c>
      <c r="C1006" t="s">
        <v>195</v>
      </c>
      <c r="D1006" s="659">
        <v>707.76</v>
      </c>
      <c r="E1006">
        <v>707.76</v>
      </c>
      <c r="S1006" s="1343">
        <f t="shared" si="37"/>
        <v>707.76</v>
      </c>
    </row>
    <row r="1007" spans="1:19" x14ac:dyDescent="0.2">
      <c r="A1007" t="s">
        <v>196</v>
      </c>
      <c r="C1007" t="s">
        <v>197</v>
      </c>
      <c r="D1007" s="659">
        <v>464.59</v>
      </c>
      <c r="E1007">
        <v>464.59</v>
      </c>
      <c r="S1007" s="1343">
        <f t="shared" si="37"/>
        <v>464.59</v>
      </c>
    </row>
    <row r="1008" spans="1:19" x14ac:dyDescent="0.2">
      <c r="A1008" t="s">
        <v>198</v>
      </c>
      <c r="C1008" t="s">
        <v>199</v>
      </c>
      <c r="D1008" s="1348">
        <v>2960</v>
      </c>
      <c r="E1008" s="1343">
        <v>2960</v>
      </c>
      <c r="F1008" s="1343"/>
      <c r="G1008" s="1343"/>
      <c r="S1008" s="1343">
        <f t="shared" si="37"/>
        <v>2960</v>
      </c>
    </row>
    <row r="1009" spans="1:36" x14ac:dyDescent="0.2">
      <c r="A1009" t="s">
        <v>200</v>
      </c>
      <c r="C1009" t="s">
        <v>201</v>
      </c>
      <c r="D1009" s="659">
        <v>592.26</v>
      </c>
      <c r="E1009">
        <v>592.26</v>
      </c>
      <c r="S1009" s="1343">
        <f t="shared" si="37"/>
        <v>592.26</v>
      </c>
    </row>
    <row r="1010" spans="1:36" x14ac:dyDescent="0.2">
      <c r="A1010" t="s">
        <v>202</v>
      </c>
      <c r="C1010" t="s">
        <v>203</v>
      </c>
      <c r="D1010" s="659">
        <v>210</v>
      </c>
      <c r="E1010">
        <v>210</v>
      </c>
      <c r="S1010" s="1343">
        <f t="shared" si="37"/>
        <v>210</v>
      </c>
    </row>
    <row r="1011" spans="1:36" x14ac:dyDescent="0.2">
      <c r="A1011" t="s">
        <v>204</v>
      </c>
      <c r="C1011" t="s">
        <v>205</v>
      </c>
      <c r="D1011" s="659">
        <v>0</v>
      </c>
      <c r="E1011">
        <v>0</v>
      </c>
      <c r="M1011">
        <f>E1011</f>
        <v>0</v>
      </c>
    </row>
    <row r="1012" spans="1:36" x14ac:dyDescent="0.2">
      <c r="A1012" t="s">
        <v>206</v>
      </c>
      <c r="C1012" t="s">
        <v>207</v>
      </c>
      <c r="D1012" s="658">
        <v>300</v>
      </c>
      <c r="E1012">
        <v>300</v>
      </c>
      <c r="X1012">
        <f>E1012</f>
        <v>300</v>
      </c>
    </row>
    <row r="1013" spans="1:36" x14ac:dyDescent="0.2">
      <c r="A1013" t="s">
        <v>208</v>
      </c>
      <c r="C1013" t="s">
        <v>209</v>
      </c>
      <c r="D1013" s="1357">
        <v>573859.01</v>
      </c>
      <c r="E1013" s="1343">
        <v>573859.01</v>
      </c>
      <c r="F1013" s="1343"/>
      <c r="G1013" s="1343"/>
      <c r="X1013" s="1343">
        <f>E1013</f>
        <v>573859.01</v>
      </c>
    </row>
    <row r="1014" spans="1:36" x14ac:dyDescent="0.2">
      <c r="A1014" s="659" t="s">
        <v>210</v>
      </c>
      <c r="B1014" s="659"/>
      <c r="C1014" s="659" t="s">
        <v>211</v>
      </c>
      <c r="D1014" s="1357">
        <v>31000</v>
      </c>
      <c r="E1014" s="1343">
        <v>31000</v>
      </c>
      <c r="F1014" s="1343"/>
      <c r="G1014" s="1343"/>
      <c r="AH1014" s="1346">
        <f>E1014</f>
        <v>31000</v>
      </c>
      <c r="AI1014" s="1346"/>
      <c r="AJ1014" s="1346"/>
    </row>
    <row r="1015" spans="1:36" x14ac:dyDescent="0.2">
      <c r="A1015" t="s">
        <v>212</v>
      </c>
      <c r="C1015" t="s">
        <v>213</v>
      </c>
      <c r="D1015" s="1357">
        <v>-116164.93</v>
      </c>
      <c r="E1015" s="1343">
        <v>-116164.93</v>
      </c>
      <c r="F1015" s="1343"/>
      <c r="G1015" s="1343"/>
      <c r="AJ1015" s="1343">
        <f>E1015</f>
        <v>-116164.93</v>
      </c>
    </row>
    <row r="1016" spans="1:36" x14ac:dyDescent="0.2">
      <c r="A1016" t="s">
        <v>214</v>
      </c>
      <c r="C1016" t="s">
        <v>215</v>
      </c>
      <c r="D1016" s="658">
        <v>-249.32</v>
      </c>
      <c r="E1016">
        <v>-249.32</v>
      </c>
      <c r="N1016">
        <f>E1016</f>
        <v>-249.32</v>
      </c>
    </row>
    <row r="1017" spans="1:36" x14ac:dyDescent="0.2">
      <c r="A1017" t="s">
        <v>216</v>
      </c>
      <c r="C1017" t="s">
        <v>8</v>
      </c>
      <c r="D1017" s="1357">
        <v>-3779.8</v>
      </c>
      <c r="E1017" s="1343">
        <v>-3779.8</v>
      </c>
      <c r="F1017" s="1343"/>
      <c r="G1017" s="1343"/>
      <c r="L1017" s="1343">
        <f>E1017</f>
        <v>-3779.8</v>
      </c>
      <c r="O1017" s="1343"/>
    </row>
    <row r="1018" spans="1:36" x14ac:dyDescent="0.2">
      <c r="A1018" t="s">
        <v>9</v>
      </c>
      <c r="C1018" t="s">
        <v>10</v>
      </c>
      <c r="D1018" s="658">
        <v>0</v>
      </c>
      <c r="E1018">
        <v>0</v>
      </c>
      <c r="Y1018">
        <f t="shared" ref="Y1018:Y1054" si="38">E1018</f>
        <v>0</v>
      </c>
    </row>
    <row r="1019" spans="1:36" x14ac:dyDescent="0.2">
      <c r="A1019" t="s">
        <v>11</v>
      </c>
      <c r="C1019" t="s">
        <v>12</v>
      </c>
      <c r="D1019" s="1357">
        <v>79344.92</v>
      </c>
      <c r="E1019" s="1343">
        <v>79344.92</v>
      </c>
      <c r="F1019" s="1343"/>
      <c r="G1019" s="1343"/>
      <c r="Y1019" s="1343">
        <f t="shared" si="38"/>
        <v>79344.92</v>
      </c>
    </row>
    <row r="1020" spans="1:36" x14ac:dyDescent="0.2">
      <c r="A1020" t="s">
        <v>13</v>
      </c>
      <c r="C1020" t="s">
        <v>14</v>
      </c>
      <c r="D1020" s="658">
        <v>-79.540000000000006</v>
      </c>
      <c r="E1020">
        <v>-79.540000000000006</v>
      </c>
      <c r="Y1020" s="1343">
        <f t="shared" si="38"/>
        <v>-79.540000000000006</v>
      </c>
    </row>
    <row r="1021" spans="1:36" x14ac:dyDescent="0.2">
      <c r="A1021" t="s">
        <v>15</v>
      </c>
      <c r="C1021" t="s">
        <v>16</v>
      </c>
      <c r="D1021" s="1357">
        <v>5280.7</v>
      </c>
      <c r="E1021" s="1343">
        <v>5280.7</v>
      </c>
      <c r="F1021" s="1343"/>
      <c r="G1021" s="1343"/>
      <c r="Y1021" s="1343">
        <f t="shared" si="38"/>
        <v>5280.7</v>
      </c>
    </row>
    <row r="1022" spans="1:36" x14ac:dyDescent="0.2">
      <c r="A1022" t="s">
        <v>17</v>
      </c>
      <c r="C1022" t="s">
        <v>18</v>
      </c>
      <c r="D1022" s="1357">
        <v>2331.36</v>
      </c>
      <c r="E1022" s="1343">
        <v>2331.36</v>
      </c>
      <c r="F1022" s="1343"/>
      <c r="G1022" s="1343"/>
      <c r="Y1022" s="1343">
        <f t="shared" si="38"/>
        <v>2331.36</v>
      </c>
    </row>
    <row r="1023" spans="1:36" x14ac:dyDescent="0.2">
      <c r="A1023" t="s">
        <v>19</v>
      </c>
      <c r="C1023" t="s">
        <v>20</v>
      </c>
      <c r="D1023" s="1357">
        <v>1148.51</v>
      </c>
      <c r="E1023" s="1343">
        <v>1148.51</v>
      </c>
      <c r="F1023" s="1343"/>
      <c r="G1023" s="1343"/>
      <c r="Y1023" s="1343">
        <f t="shared" si="38"/>
        <v>1148.51</v>
      </c>
    </row>
    <row r="1024" spans="1:36" x14ac:dyDescent="0.2">
      <c r="A1024" t="s">
        <v>21</v>
      </c>
      <c r="C1024" t="s">
        <v>22</v>
      </c>
      <c r="D1024" s="1357">
        <v>1492.34</v>
      </c>
      <c r="E1024" s="1343">
        <v>1492.34</v>
      </c>
      <c r="F1024" s="1343"/>
      <c r="G1024" s="1343"/>
      <c r="Y1024" s="1343">
        <f t="shared" si="38"/>
        <v>1492.34</v>
      </c>
    </row>
    <row r="1025" spans="1:25" x14ac:dyDescent="0.2">
      <c r="A1025" t="s">
        <v>23</v>
      </c>
      <c r="C1025" t="s">
        <v>24</v>
      </c>
      <c r="D1025" s="1357">
        <v>1321.96</v>
      </c>
      <c r="E1025" s="1343">
        <v>1321.96</v>
      </c>
      <c r="F1025" s="1343"/>
      <c r="G1025" s="1343"/>
      <c r="Y1025" s="1343">
        <f t="shared" si="38"/>
        <v>1321.96</v>
      </c>
    </row>
    <row r="1026" spans="1:25" x14ac:dyDescent="0.2">
      <c r="A1026" t="s">
        <v>25</v>
      </c>
      <c r="C1026" t="s">
        <v>26</v>
      </c>
      <c r="D1026" s="1357">
        <v>1196.58</v>
      </c>
      <c r="E1026" s="1343">
        <v>1196.58</v>
      </c>
      <c r="F1026" s="1343"/>
      <c r="G1026" s="1343"/>
      <c r="Y1026" s="1343">
        <f t="shared" si="38"/>
        <v>1196.58</v>
      </c>
    </row>
    <row r="1027" spans="1:25" x14ac:dyDescent="0.2">
      <c r="A1027" t="s">
        <v>27</v>
      </c>
      <c r="C1027" t="s">
        <v>28</v>
      </c>
      <c r="D1027" s="658">
        <v>70.2</v>
      </c>
      <c r="E1027">
        <v>70.2</v>
      </c>
      <c r="Y1027" s="1343">
        <f t="shared" si="38"/>
        <v>70.2</v>
      </c>
    </row>
    <row r="1028" spans="1:25" x14ac:dyDescent="0.2">
      <c r="A1028" t="s">
        <v>29</v>
      </c>
      <c r="C1028" t="s">
        <v>30</v>
      </c>
      <c r="D1028" s="658">
        <v>11.57</v>
      </c>
      <c r="E1028">
        <v>11.57</v>
      </c>
      <c r="Y1028" s="1343">
        <f t="shared" si="38"/>
        <v>11.57</v>
      </c>
    </row>
    <row r="1029" spans="1:25" x14ac:dyDescent="0.2">
      <c r="A1029" t="s">
        <v>31</v>
      </c>
      <c r="C1029" t="s">
        <v>32</v>
      </c>
      <c r="D1029" s="658">
        <v>13.99</v>
      </c>
      <c r="E1029">
        <v>13.99</v>
      </c>
      <c r="Y1029" s="1343">
        <f t="shared" si="38"/>
        <v>13.99</v>
      </c>
    </row>
    <row r="1030" spans="1:25" x14ac:dyDescent="0.2">
      <c r="A1030" t="s">
        <v>33</v>
      </c>
      <c r="C1030" t="s">
        <v>34</v>
      </c>
      <c r="D1030" s="1357">
        <v>9569.58</v>
      </c>
      <c r="E1030" s="1343">
        <v>9569.58</v>
      </c>
      <c r="F1030" s="1343"/>
      <c r="G1030" s="1343"/>
      <c r="Y1030" s="1343">
        <f t="shared" si="38"/>
        <v>9569.58</v>
      </c>
    </row>
    <row r="1031" spans="1:25" x14ac:dyDescent="0.2">
      <c r="A1031" t="s">
        <v>35</v>
      </c>
      <c r="C1031" t="s">
        <v>36</v>
      </c>
      <c r="D1031" s="1357">
        <v>2821.58</v>
      </c>
      <c r="E1031" s="1343">
        <v>2821.58</v>
      </c>
      <c r="F1031" s="1343"/>
      <c r="G1031" s="1343"/>
      <c r="Y1031" s="1343">
        <f t="shared" si="38"/>
        <v>2821.58</v>
      </c>
    </row>
    <row r="1032" spans="1:25" x14ac:dyDescent="0.2">
      <c r="A1032" t="s">
        <v>37</v>
      </c>
      <c r="C1032" t="s">
        <v>38</v>
      </c>
      <c r="D1032" s="658">
        <v>53.68</v>
      </c>
      <c r="E1032">
        <v>53.68</v>
      </c>
      <c r="Y1032" s="1343">
        <f t="shared" si="38"/>
        <v>53.68</v>
      </c>
    </row>
    <row r="1033" spans="1:25" x14ac:dyDescent="0.2">
      <c r="A1033" t="s">
        <v>39</v>
      </c>
      <c r="C1033" t="s">
        <v>40</v>
      </c>
      <c r="D1033" s="658">
        <v>821.71</v>
      </c>
      <c r="E1033">
        <v>821.71</v>
      </c>
      <c r="Y1033" s="1343">
        <f t="shared" si="38"/>
        <v>821.71</v>
      </c>
    </row>
    <row r="1034" spans="1:25" x14ac:dyDescent="0.2">
      <c r="A1034" t="s">
        <v>41</v>
      </c>
      <c r="C1034" t="s">
        <v>42</v>
      </c>
      <c r="D1034" s="658">
        <v>600</v>
      </c>
      <c r="E1034">
        <v>600</v>
      </c>
      <c r="Y1034" s="1343">
        <f t="shared" si="38"/>
        <v>600</v>
      </c>
    </row>
    <row r="1035" spans="1:25" x14ac:dyDescent="0.2">
      <c r="A1035" t="s">
        <v>43</v>
      </c>
      <c r="C1035" t="s">
        <v>44</v>
      </c>
      <c r="D1035" s="658">
        <v>0</v>
      </c>
      <c r="E1035">
        <v>0</v>
      </c>
      <c r="Y1035" s="1343">
        <f t="shared" si="38"/>
        <v>0</v>
      </c>
    </row>
    <row r="1036" spans="1:25" x14ac:dyDescent="0.2">
      <c r="A1036" t="s">
        <v>45</v>
      </c>
      <c r="C1036" t="s">
        <v>46</v>
      </c>
      <c r="D1036" s="1357">
        <v>11799.58</v>
      </c>
      <c r="E1036" s="1343">
        <v>11799.58</v>
      </c>
      <c r="F1036" s="1343"/>
      <c r="G1036" s="1343"/>
      <c r="Y1036" s="1343">
        <f t="shared" si="38"/>
        <v>11799.58</v>
      </c>
    </row>
    <row r="1037" spans="1:25" x14ac:dyDescent="0.2">
      <c r="A1037" t="s">
        <v>47</v>
      </c>
      <c r="C1037" t="s">
        <v>48</v>
      </c>
      <c r="D1037" s="658">
        <v>0</v>
      </c>
      <c r="E1037">
        <v>0</v>
      </c>
      <c r="Y1037" s="1343">
        <f t="shared" si="38"/>
        <v>0</v>
      </c>
    </row>
    <row r="1038" spans="1:25" x14ac:dyDescent="0.2">
      <c r="A1038" t="s">
        <v>49</v>
      </c>
      <c r="C1038" t="s">
        <v>50</v>
      </c>
      <c r="D1038" s="658">
        <v>326.04000000000002</v>
      </c>
      <c r="E1038">
        <v>326.04000000000002</v>
      </c>
      <c r="Y1038" s="1343">
        <f t="shared" si="38"/>
        <v>326.04000000000002</v>
      </c>
    </row>
    <row r="1039" spans="1:25" x14ac:dyDescent="0.2">
      <c r="A1039" t="s">
        <v>51</v>
      </c>
      <c r="C1039" t="s">
        <v>52</v>
      </c>
      <c r="D1039" s="1357">
        <v>15702.71</v>
      </c>
      <c r="E1039" s="1343">
        <v>15702.71</v>
      </c>
      <c r="F1039" s="1343"/>
      <c r="G1039" s="1343"/>
      <c r="Y1039" s="1343">
        <f t="shared" si="38"/>
        <v>15702.71</v>
      </c>
    </row>
    <row r="1040" spans="1:25" x14ac:dyDescent="0.2">
      <c r="A1040" t="s">
        <v>53</v>
      </c>
      <c r="C1040" t="s">
        <v>48</v>
      </c>
      <c r="D1040" s="658">
        <v>-272.14999999999998</v>
      </c>
      <c r="E1040">
        <v>-272.14999999999998</v>
      </c>
      <c r="Y1040" s="1343">
        <f t="shared" si="38"/>
        <v>-272.14999999999998</v>
      </c>
    </row>
    <row r="1041" spans="1:36" x14ac:dyDescent="0.2">
      <c r="A1041" t="s">
        <v>54</v>
      </c>
      <c r="C1041" t="s">
        <v>55</v>
      </c>
      <c r="D1041" s="658">
        <v>199</v>
      </c>
      <c r="E1041">
        <v>199</v>
      </c>
      <c r="Y1041" s="1343">
        <f t="shared" si="38"/>
        <v>199</v>
      </c>
    </row>
    <row r="1042" spans="1:36" x14ac:dyDescent="0.2">
      <c r="A1042" t="s">
        <v>56</v>
      </c>
      <c r="C1042" t="s">
        <v>57</v>
      </c>
      <c r="D1042" s="658">
        <v>131.9</v>
      </c>
      <c r="E1042">
        <v>131.9</v>
      </c>
      <c r="Y1042" s="1343">
        <f t="shared" si="38"/>
        <v>131.9</v>
      </c>
    </row>
    <row r="1043" spans="1:36" x14ac:dyDescent="0.2">
      <c r="A1043" t="s">
        <v>58</v>
      </c>
      <c r="C1043" t="s">
        <v>59</v>
      </c>
      <c r="D1043" s="1357">
        <v>-4375</v>
      </c>
      <c r="E1043" s="1343">
        <v>-4375</v>
      </c>
      <c r="F1043" s="1343"/>
      <c r="G1043" s="1343"/>
      <c r="L1043" s="1343">
        <f>E1043</f>
        <v>-4375</v>
      </c>
    </row>
    <row r="1044" spans="1:36" x14ac:dyDescent="0.2">
      <c r="A1044" t="s">
        <v>60</v>
      </c>
      <c r="C1044" t="s">
        <v>61</v>
      </c>
      <c r="D1044" s="1357">
        <v>9433.9599999999991</v>
      </c>
      <c r="E1044" s="1343">
        <v>9433.9599999999991</v>
      </c>
      <c r="F1044" s="1343"/>
      <c r="G1044" s="1343"/>
      <c r="Y1044" s="1343">
        <f t="shared" si="38"/>
        <v>9433.9599999999991</v>
      </c>
    </row>
    <row r="1045" spans="1:36" x14ac:dyDescent="0.2">
      <c r="A1045" t="s">
        <v>62</v>
      </c>
      <c r="C1045" t="s">
        <v>63</v>
      </c>
      <c r="D1045" s="1357">
        <v>1688.05</v>
      </c>
      <c r="E1045" s="1343">
        <v>1688.05</v>
      </c>
      <c r="F1045" s="1343"/>
      <c r="G1045" s="1343"/>
      <c r="Y1045" s="1343"/>
      <c r="AD1045" s="1348">
        <f>E1045</f>
        <v>1688.05</v>
      </c>
    </row>
    <row r="1046" spans="1:36" x14ac:dyDescent="0.2">
      <c r="A1046" t="s">
        <v>64</v>
      </c>
      <c r="C1046" t="s">
        <v>65</v>
      </c>
      <c r="D1046" s="1357">
        <v>-2095</v>
      </c>
      <c r="E1046" s="1343">
        <v>-2095</v>
      </c>
      <c r="F1046" s="1343"/>
      <c r="G1046" s="1343"/>
      <c r="AE1046" s="1343">
        <f>E1046</f>
        <v>-2095</v>
      </c>
    </row>
    <row r="1047" spans="1:36" x14ac:dyDescent="0.2">
      <c r="A1047" t="s">
        <v>66</v>
      </c>
      <c r="C1047" t="s">
        <v>67</v>
      </c>
      <c r="D1047" s="1357">
        <v>-3105</v>
      </c>
      <c r="E1047" s="1343">
        <v>-3105</v>
      </c>
      <c r="F1047" s="1343"/>
      <c r="G1047" s="1343"/>
      <c r="L1047" s="1343">
        <f>E1047</f>
        <v>-3105</v>
      </c>
    </row>
    <row r="1048" spans="1:36" x14ac:dyDescent="0.2">
      <c r="A1048" t="s">
        <v>68</v>
      </c>
      <c r="C1048" t="s">
        <v>69</v>
      </c>
      <c r="D1048" s="1357">
        <v>1202.73</v>
      </c>
      <c r="E1048" s="1343">
        <v>1202.73</v>
      </c>
      <c r="F1048" s="1343"/>
      <c r="G1048" s="1343"/>
      <c r="Y1048" s="1343">
        <f t="shared" si="38"/>
        <v>1202.73</v>
      </c>
    </row>
    <row r="1049" spans="1:36" x14ac:dyDescent="0.2">
      <c r="A1049" t="s">
        <v>70</v>
      </c>
      <c r="C1049" t="s">
        <v>71</v>
      </c>
      <c r="D1049" s="1357">
        <v>2457.5</v>
      </c>
      <c r="E1049" s="1343">
        <v>2457.5</v>
      </c>
      <c r="F1049" s="1343"/>
      <c r="G1049" s="1343"/>
      <c r="Y1049" s="1343">
        <f t="shared" si="38"/>
        <v>2457.5</v>
      </c>
    </row>
    <row r="1050" spans="1:36" x14ac:dyDescent="0.2">
      <c r="A1050" t="s">
        <v>72</v>
      </c>
      <c r="C1050" t="s">
        <v>73</v>
      </c>
      <c r="D1050" s="1357">
        <v>-1592.5</v>
      </c>
      <c r="E1050" s="1343">
        <v>-1592.5</v>
      </c>
      <c r="F1050" s="1343"/>
      <c r="G1050" s="1343"/>
      <c r="Y1050" s="1343">
        <f t="shared" si="38"/>
        <v>-1592.5</v>
      </c>
    </row>
    <row r="1051" spans="1:36" x14ac:dyDescent="0.2">
      <c r="A1051" t="s">
        <v>74</v>
      </c>
      <c r="C1051" t="s">
        <v>75</v>
      </c>
      <c r="D1051" s="658">
        <v>591.32000000000005</v>
      </c>
      <c r="E1051">
        <v>591.32000000000005</v>
      </c>
      <c r="Y1051" s="1343">
        <f t="shared" si="38"/>
        <v>591.32000000000005</v>
      </c>
    </row>
    <row r="1052" spans="1:36" x14ac:dyDescent="0.2">
      <c r="A1052" t="s">
        <v>76</v>
      </c>
      <c r="C1052" t="s">
        <v>77</v>
      </c>
      <c r="D1052" s="658">
        <v>-591.32000000000005</v>
      </c>
      <c r="E1052">
        <v>-591.32000000000005</v>
      </c>
      <c r="Y1052" s="1343">
        <f t="shared" si="38"/>
        <v>-591.32000000000005</v>
      </c>
    </row>
    <row r="1053" spans="1:36" x14ac:dyDescent="0.2">
      <c r="A1053" t="s">
        <v>78</v>
      </c>
      <c r="C1053" t="s">
        <v>79</v>
      </c>
      <c r="D1053" s="658">
        <v>591.32000000000005</v>
      </c>
      <c r="E1053">
        <v>591.32000000000005</v>
      </c>
      <c r="Y1053" s="1343">
        <f t="shared" si="38"/>
        <v>591.32000000000005</v>
      </c>
    </row>
    <row r="1054" spans="1:36" x14ac:dyDescent="0.2">
      <c r="A1054" t="s">
        <v>80</v>
      </c>
      <c r="C1054" t="s">
        <v>81</v>
      </c>
      <c r="D1054" s="658">
        <v>-591.32000000000005</v>
      </c>
      <c r="E1054">
        <v>-591.32000000000005</v>
      </c>
      <c r="Y1054" s="1343">
        <f t="shared" si="38"/>
        <v>-591.32000000000005</v>
      </c>
    </row>
    <row r="1055" spans="1:36" x14ac:dyDescent="0.2">
      <c r="A1055" s="659" t="s">
        <v>82</v>
      </c>
      <c r="B1055" s="659"/>
      <c r="C1055" s="659" t="s">
        <v>83</v>
      </c>
      <c r="D1055" s="1357">
        <v>2000</v>
      </c>
      <c r="E1055" s="1343">
        <v>2000</v>
      </c>
      <c r="F1055" s="1343"/>
      <c r="G1055" s="1343"/>
      <c r="Y1055" s="1346"/>
      <c r="AH1055">
        <v>2000</v>
      </c>
    </row>
    <row r="1056" spans="1:36" x14ac:dyDescent="0.2">
      <c r="A1056" t="s">
        <v>84</v>
      </c>
      <c r="C1056" t="s">
        <v>85</v>
      </c>
      <c r="D1056" s="1357">
        <v>-36000</v>
      </c>
      <c r="E1056" s="1343">
        <v>-36000</v>
      </c>
      <c r="F1056" s="1343"/>
      <c r="G1056" s="1343"/>
      <c r="AJ1056" s="1343">
        <f>E1056</f>
        <v>-36000</v>
      </c>
    </row>
    <row r="1057" spans="1:42" x14ac:dyDescent="0.2">
      <c r="A1057" t="s">
        <v>86</v>
      </c>
      <c r="C1057" t="s">
        <v>87</v>
      </c>
      <c r="D1057" s="658">
        <v>0</v>
      </c>
      <c r="E1057">
        <v>0</v>
      </c>
    </row>
    <row r="1058" spans="1:42" x14ac:dyDescent="0.2">
      <c r="A1058" t="s">
        <v>88</v>
      </c>
      <c r="C1058" t="s">
        <v>89</v>
      </c>
    </row>
    <row r="1059" spans="1:42" x14ac:dyDescent="0.2">
      <c r="A1059">
        <v>999</v>
      </c>
      <c r="C1059" s="1353"/>
      <c r="F1059" s="1353"/>
      <c r="G1059" s="1354">
        <f t="shared" ref="G1059:AM1059" si="39">SUM(G2:G1056)</f>
        <v>-687457</v>
      </c>
      <c r="H1059" s="1354">
        <f t="shared" si="39"/>
        <v>-8235243.709999999</v>
      </c>
      <c r="I1059" s="1354"/>
      <c r="J1059" s="1354">
        <f t="shared" si="39"/>
        <v>-6084572.4000000004</v>
      </c>
      <c r="K1059" s="1354">
        <f>SUM(K2:K1056)</f>
        <v>-11495966.67</v>
      </c>
      <c r="L1059" s="1354">
        <f>SUM(L2:L1056)</f>
        <v>-2778597.8</v>
      </c>
      <c r="M1059" s="1354">
        <f t="shared" si="39"/>
        <v>-425764.66000000003</v>
      </c>
      <c r="N1059" s="1354">
        <f t="shared" si="39"/>
        <v>-2081.3200000000002</v>
      </c>
      <c r="O1059" s="1353">
        <f t="shared" si="39"/>
        <v>-90030.2</v>
      </c>
      <c r="P1059" s="1354">
        <f t="shared" si="39"/>
        <v>2354077.3900000006</v>
      </c>
      <c r="Q1059" s="1354">
        <f t="shared" si="39"/>
        <v>250</v>
      </c>
      <c r="R1059" s="1354">
        <f t="shared" si="39"/>
        <v>799870.94</v>
      </c>
      <c r="S1059" s="1348">
        <f>SUM(S2:S1056)</f>
        <v>8986633.640000008</v>
      </c>
      <c r="T1059" s="1348">
        <f t="shared" si="39"/>
        <v>584328.9</v>
      </c>
      <c r="U1059" s="1348">
        <f t="shared" si="39"/>
        <v>8301005.3199999994</v>
      </c>
      <c r="V1059" s="1348">
        <f t="shared" si="39"/>
        <v>2970385.89</v>
      </c>
      <c r="W1059" s="1348">
        <f t="shared" si="39"/>
        <v>546469.46</v>
      </c>
      <c r="X1059" s="1354">
        <f t="shared" si="39"/>
        <v>574159.01</v>
      </c>
      <c r="Y1059" s="1354">
        <f t="shared" si="39"/>
        <v>145387.91</v>
      </c>
      <c r="Z1059" s="1353">
        <f t="shared" si="39"/>
        <v>0</v>
      </c>
      <c r="AA1059" s="1353"/>
      <c r="AB1059" s="1353">
        <f t="shared" si="39"/>
        <v>1444589.97</v>
      </c>
      <c r="AC1059" s="1354">
        <f t="shared" si="39"/>
        <v>14340646.590000002</v>
      </c>
      <c r="AD1059" s="1353">
        <f>SUM(AD2:AD1056)</f>
        <v>2115535.6799999992</v>
      </c>
      <c r="AE1059" s="1354">
        <f t="shared" si="39"/>
        <v>-8140.05</v>
      </c>
      <c r="AF1059" s="1354">
        <f>SUM(AF2:AF1056)</f>
        <v>-6030282.0099999998</v>
      </c>
      <c r="AG1059" s="1353">
        <f t="shared" si="39"/>
        <v>111103.85999999994</v>
      </c>
      <c r="AH1059" s="1353">
        <f t="shared" si="39"/>
        <v>422205.80999999994</v>
      </c>
      <c r="AI1059" s="1353">
        <f t="shared" si="39"/>
        <v>264076.66999999993</v>
      </c>
      <c r="AJ1059" s="1353">
        <f t="shared" si="39"/>
        <v>-9688127.3299999982</v>
      </c>
      <c r="AK1059" s="1353">
        <f t="shared" si="39"/>
        <v>1529044.8099999987</v>
      </c>
      <c r="AL1059" s="1353">
        <f t="shared" si="39"/>
        <v>0</v>
      </c>
      <c r="AM1059" s="1354">
        <f t="shared" si="39"/>
        <v>83432.850000000006</v>
      </c>
      <c r="AN1059" s="1353"/>
      <c r="AO1059" s="1353">
        <f>SUM(G1059:AM1059)</f>
        <v>46941.550000008574</v>
      </c>
      <c r="AP1059" s="1353"/>
    </row>
    <row r="1060" spans="1:42" x14ac:dyDescent="0.2">
      <c r="C1060" s="1353" t="s">
        <v>90</v>
      </c>
      <c r="O1060" s="1353">
        <f>SUM(H1059:M1059)</f>
        <v>-29020145.240000002</v>
      </c>
      <c r="S1060" s="1343">
        <f>'[1]Current Fund'!F33</f>
        <v>0</v>
      </c>
      <c r="AA1060" s="1353">
        <f>SUM(P1059:Z1059)</f>
        <v>25262568.460000012</v>
      </c>
    </row>
    <row r="1061" spans="1:42" x14ac:dyDescent="0.2">
      <c r="C1061" t="s">
        <v>91</v>
      </c>
      <c r="S1061" s="659"/>
      <c r="V1061" s="659"/>
      <c r="AA1061" s="1353">
        <f>'[1]FRO Income by Object'!E16-'TB by Dept Apr 20'!AA1060</f>
        <v>2191031.4299999848</v>
      </c>
      <c r="AC1061">
        <f>14360671.26-14169.97-3589.6-2265.1</f>
        <v>14340646.59</v>
      </c>
      <c r="AD1061" s="1353">
        <f>'[1]FRO Balance'!E8-'TB by Dept Apr 20'!AD1059</f>
        <v>0</v>
      </c>
      <c r="AJ1061" s="1353">
        <f>[1]Reserves!H36+'[1]Reserve Funds'!G16</f>
        <v>10501192.027499996</v>
      </c>
    </row>
    <row r="1062" spans="1:42" x14ac:dyDescent="0.2">
      <c r="L1062" s="1353"/>
    </row>
    <row r="1063" spans="1:42" x14ac:dyDescent="0.2">
      <c r="C1063" t="s">
        <v>92</v>
      </c>
      <c r="F1063" s="1343"/>
      <c r="G1063" s="1343"/>
      <c r="P1063" s="1343">
        <f>AB102+AB103+AB214</f>
        <v>167999.72</v>
      </c>
      <c r="R1063" s="1343">
        <f>AB104</f>
        <v>632219</v>
      </c>
      <c r="S1063" s="1343">
        <f>AB816+AB815+AB813+AB812</f>
        <v>590901.93000000005</v>
      </c>
      <c r="U1063" s="1343">
        <f>AB352+AB353</f>
        <v>53469.32</v>
      </c>
      <c r="AA1063" s="1343">
        <f>SUM(P1063:Y1063)</f>
        <v>1444589.97</v>
      </c>
      <c r="AJ1063" s="1353">
        <f>AJ1059+AJ1061</f>
        <v>813064.69749999791</v>
      </c>
    </row>
    <row r="1064" spans="1:42" x14ac:dyDescent="0.2">
      <c r="V1064" s="1343">
        <f>U1059+V1059+U1065+'[1]FMT Income '!E24</f>
        <v>12318648.189999999</v>
      </c>
      <c r="AF1064" s="1353"/>
      <c r="AG1064" s="1353"/>
    </row>
    <row r="1065" spans="1:42" x14ac:dyDescent="0.2">
      <c r="C1065" t="s">
        <v>93</v>
      </c>
      <c r="G1065" s="1353">
        <f>G1059+H1059+J1059+K1059+L1059+M1059+O1059+'[1]Consolidated Statement of Op.'!K18+'[1]Consolidated Statement of Op.'!K19</f>
        <v>-29602784.82</v>
      </c>
      <c r="U1065" s="1355">
        <f>AK669</f>
        <v>965907.92</v>
      </c>
    </row>
    <row r="1066" spans="1:42" x14ac:dyDescent="0.2">
      <c r="R1066" s="1356"/>
      <c r="S1066" s="1348"/>
      <c r="U1066" s="1343">
        <f>U1059+U1063+'[1]FMT Income '!E24</f>
        <v>8435823.6999999993</v>
      </c>
    </row>
    <row r="1067" spans="1:42" x14ac:dyDescent="0.2">
      <c r="C1067">
        <f>46500-10000</f>
        <v>36500</v>
      </c>
      <c r="N1067" s="1353">
        <f>N1059+O1059</f>
        <v>-92111.52</v>
      </c>
      <c r="R1067" s="1343"/>
      <c r="S1067" s="1343">
        <f>S1059-'[1]Current Fund'!E33-'[1]Current Fund'!F33</f>
        <v>-8065.9999999906868</v>
      </c>
      <c r="Z1067" s="1353">
        <f>SUM(P1059:Z1059)+U1065</f>
        <v>26228476.380000014</v>
      </c>
    </row>
    <row r="1068" spans="1:42" x14ac:dyDescent="0.2">
      <c r="C1068">
        <f>C1067*0.8</f>
        <v>29200</v>
      </c>
      <c r="H1068">
        <f>8282185-46942</f>
        <v>8235243</v>
      </c>
      <c r="S1068" s="1343"/>
      <c r="U1068" s="1343">
        <f>U1059+U1065+V1059</f>
        <v>12237299.130000001</v>
      </c>
    </row>
    <row r="1069" spans="1:42" x14ac:dyDescent="0.2">
      <c r="C1069">
        <f>C1067-C1068</f>
        <v>7300</v>
      </c>
      <c r="Z1069" s="1353">
        <f>Z1067-'[1]Current Fund'!E41</f>
        <v>-15880.969999987632</v>
      </c>
    </row>
    <row r="1071" spans="1:42" x14ac:dyDescent="0.2">
      <c r="C1071">
        <f>C1068+C1069</f>
        <v>36500</v>
      </c>
      <c r="S1071" s="1343"/>
    </row>
    <row r="1073" spans="6:19" x14ac:dyDescent="0.2">
      <c r="F1073" s="1343"/>
    </row>
    <row r="1075" spans="6:19" x14ac:dyDescent="0.2">
      <c r="M1075" s="1353">
        <f>SUM(H1059:M1059)</f>
        <v>-29020145.240000002</v>
      </c>
      <c r="N1075" s="1353"/>
      <c r="O1075" s="1353"/>
      <c r="P1075" s="1343">
        <f>P1059+P1063+Q1059+R1059+R1063+S1059+S1061+S1063+T1059+U1059+U1063+V1059+V1061+W1059+X1059+Y1059</f>
        <v>26707158.430000011</v>
      </c>
    </row>
    <row r="1076" spans="6:19" x14ac:dyDescent="0.2">
      <c r="S1076" s="1343"/>
    </row>
    <row r="1077" spans="6:19" x14ac:dyDescent="0.2">
      <c r="P1077" s="1343">
        <f>P1075-E1063</f>
        <v>26707158.430000011</v>
      </c>
    </row>
  </sheetData>
  <phoneticPr fontId="108" type="noConversion"/>
  <pageMargins left="0.75" right="0.75" top="1" bottom="1" header="0.5" footer="0.5"/>
  <pageSetup scale="55"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4"/>
  <sheetViews>
    <sheetView zoomScale="80" workbookViewId="0">
      <selection activeCell="AF8" sqref="AF8"/>
    </sheetView>
  </sheetViews>
  <sheetFormatPr defaultRowHeight="12.75" x14ac:dyDescent="0.2"/>
  <cols>
    <col min="1" max="1" width="3.85546875" customWidth="1"/>
    <col min="2" max="2" width="5.42578125" customWidth="1"/>
    <col min="3" max="3" width="25" customWidth="1"/>
    <col min="4" max="4" width="3.140625" customWidth="1"/>
    <col min="5" max="5" width="11.5703125" style="1362" bestFit="1" customWidth="1"/>
    <col min="6" max="6" width="13.42578125" style="1362" customWidth="1"/>
    <col min="7" max="8" width="11.5703125" style="1362" customWidth="1"/>
    <col min="9" max="9" width="17.7109375" style="1362" customWidth="1"/>
    <col min="10" max="10" width="13.85546875" style="658" hidden="1" customWidth="1"/>
    <col min="11" max="13" width="11.5703125" hidden="1" customWidth="1"/>
    <col min="14" max="14" width="14.28515625" hidden="1" customWidth="1"/>
    <col min="15" max="16" width="11.5703125" hidden="1" customWidth="1"/>
    <col min="17" max="17" width="14.42578125" hidden="1" customWidth="1"/>
    <col min="18" max="18" width="11.7109375" hidden="1" customWidth="1"/>
    <col min="19" max="19" width="9.85546875" hidden="1" customWidth="1"/>
    <col min="20" max="20" width="13.5703125" hidden="1" customWidth="1"/>
    <col min="21" max="21" width="2.42578125" hidden="1" customWidth="1"/>
    <col min="22" max="22" width="9.28515625" hidden="1" customWidth="1"/>
    <col min="23" max="23" width="11.5703125" hidden="1" customWidth="1"/>
    <col min="24" max="24" width="17" hidden="1" customWidth="1"/>
    <col min="25" max="26" width="9.85546875" hidden="1" customWidth="1"/>
    <col min="28" max="28" width="12.42578125" hidden="1" customWidth="1"/>
    <col min="29" max="29" width="0" hidden="1" customWidth="1"/>
    <col min="30" max="30" width="9.85546875" hidden="1" customWidth="1"/>
    <col min="32" max="32" width="10.5703125" bestFit="1" customWidth="1"/>
  </cols>
  <sheetData>
    <row r="1" spans="1:32" ht="37.5" customHeight="1" x14ac:dyDescent="0.2">
      <c r="Z1" s="1363"/>
    </row>
    <row r="2" spans="1:32" x14ac:dyDescent="0.2">
      <c r="A2" s="1364"/>
      <c r="B2" s="1364"/>
      <c r="C2" s="1364"/>
      <c r="D2" s="1364"/>
      <c r="E2" s="1365" t="s">
        <v>4868</v>
      </c>
      <c r="F2" s="1365">
        <v>2006</v>
      </c>
      <c r="G2" s="1366">
        <v>2006</v>
      </c>
      <c r="H2" s="1366" t="s">
        <v>810</v>
      </c>
      <c r="I2" s="1365">
        <v>2005</v>
      </c>
      <c r="J2" s="1367">
        <v>2005</v>
      </c>
      <c r="K2" s="1367"/>
      <c r="L2" s="1367"/>
      <c r="M2" s="1367" t="s">
        <v>811</v>
      </c>
      <c r="N2" s="1367" t="s">
        <v>812</v>
      </c>
      <c r="O2" s="1367">
        <v>2004</v>
      </c>
      <c r="P2" s="1367" t="s">
        <v>813</v>
      </c>
      <c r="Q2" s="1367" t="s">
        <v>814</v>
      </c>
      <c r="R2" s="1367">
        <v>2003</v>
      </c>
      <c r="S2" s="1367"/>
      <c r="T2" s="1368">
        <v>2002</v>
      </c>
      <c r="U2" s="1368">
        <v>1999</v>
      </c>
      <c r="V2" t="s">
        <v>815</v>
      </c>
    </row>
    <row r="3" spans="1:32" x14ac:dyDescent="0.2">
      <c r="A3" s="1363"/>
      <c r="B3" s="1363"/>
      <c r="C3" s="1363"/>
      <c r="D3" s="1363"/>
      <c r="E3" s="1369" t="s">
        <v>816</v>
      </c>
      <c r="F3" s="1369" t="s">
        <v>817</v>
      </c>
      <c r="G3" s="1370"/>
      <c r="H3" s="1370"/>
      <c r="I3" s="1369" t="s">
        <v>817</v>
      </c>
      <c r="J3" s="1371"/>
      <c r="K3" s="1372"/>
      <c r="L3" s="1372"/>
      <c r="M3" s="1372"/>
      <c r="N3" s="1372"/>
      <c r="O3" s="1372"/>
      <c r="P3" s="1372"/>
      <c r="Q3" s="1372"/>
      <c r="R3" s="1372"/>
      <c r="S3" s="1372"/>
      <c r="T3" s="1373"/>
      <c r="U3" s="1373"/>
    </row>
    <row r="4" spans="1:32" x14ac:dyDescent="0.2">
      <c r="A4" s="1363" t="s">
        <v>818</v>
      </c>
      <c r="B4" s="1363"/>
      <c r="C4" s="1363"/>
      <c r="D4" s="1363"/>
      <c r="E4" s="1374"/>
      <c r="F4" s="1374"/>
      <c r="G4" s="1374"/>
      <c r="H4" s="1374"/>
      <c r="I4" s="1374"/>
      <c r="J4" s="1371"/>
      <c r="K4" s="1372"/>
      <c r="L4" s="1372"/>
      <c r="M4" s="1372"/>
      <c r="N4" s="1372"/>
      <c r="O4" s="1372"/>
      <c r="P4" s="1372"/>
      <c r="Q4" s="1372"/>
      <c r="R4" s="1372"/>
      <c r="S4" s="1372"/>
      <c r="T4" s="1373"/>
      <c r="U4" s="1373"/>
    </row>
    <row r="5" spans="1:32" x14ac:dyDescent="0.2">
      <c r="B5" s="1375" t="s">
        <v>819</v>
      </c>
      <c r="C5" s="1375"/>
      <c r="D5" s="1375"/>
      <c r="E5" s="1376">
        <v>632219</v>
      </c>
      <c r="F5" s="1376">
        <f>E5</f>
        <v>632219</v>
      </c>
      <c r="G5" s="1376">
        <f>-'[1]TB by Dept Apr 20'!G65</f>
        <v>632219</v>
      </c>
      <c r="H5" s="1376"/>
      <c r="I5" s="1377">
        <v>623699</v>
      </c>
      <c r="J5" s="1378">
        <v>623699</v>
      </c>
      <c r="K5" s="1378"/>
      <c r="L5" s="1378"/>
      <c r="N5">
        <v>613330</v>
      </c>
      <c r="O5">
        <v>613330</v>
      </c>
      <c r="Q5" s="1378">
        <v>733354</v>
      </c>
      <c r="R5" s="1378" t="e">
        <f>#REF!</f>
        <v>#REF!</v>
      </c>
      <c r="S5" s="1378">
        <v>127500</v>
      </c>
      <c r="T5" s="1378">
        <v>598473</v>
      </c>
      <c r="U5" s="1379">
        <v>575460</v>
      </c>
      <c r="Y5" s="1380"/>
    </row>
    <row r="6" spans="1:32" x14ac:dyDescent="0.2">
      <c r="B6" s="1375" t="s">
        <v>820</v>
      </c>
      <c r="C6" s="1375"/>
      <c r="D6" s="1375"/>
      <c r="E6" s="1376">
        <v>31000</v>
      </c>
      <c r="F6" s="1376">
        <f>G6</f>
        <v>31000</v>
      </c>
      <c r="G6" s="1376">
        <f>-('[1]TB by Dept Apr 20'!G688+'[1]TB by Dept Apr 20'!G689)</f>
        <v>31000</v>
      </c>
      <c r="H6" s="1376"/>
      <c r="I6" s="1377"/>
      <c r="J6" s="1378"/>
      <c r="K6" s="1378"/>
      <c r="L6" s="1378"/>
      <c r="Q6" s="1378"/>
      <c r="R6" s="1378"/>
      <c r="S6" s="1378"/>
      <c r="T6" s="1378"/>
      <c r="U6" s="1381"/>
      <c r="Y6" s="1380"/>
    </row>
    <row r="7" spans="1:32" x14ac:dyDescent="0.2">
      <c r="B7" s="1382" t="s">
        <v>821</v>
      </c>
      <c r="C7" s="1382"/>
      <c r="D7" s="1382"/>
      <c r="E7" s="1383"/>
      <c r="F7" s="1383">
        <f>G7+H7</f>
        <v>24238</v>
      </c>
      <c r="G7" s="1383">
        <f>-'[1]TB by Dept Apr 20'!G334</f>
        <v>24238</v>
      </c>
      <c r="H7" s="1383"/>
      <c r="I7" s="1383">
        <v>240879.18</v>
      </c>
      <c r="J7" s="1378">
        <v>240879.18</v>
      </c>
      <c r="K7" s="1378"/>
      <c r="L7" s="1378"/>
      <c r="M7" s="1378"/>
      <c r="N7" s="1378">
        <v>45174.197500000002</v>
      </c>
      <c r="O7" s="1378">
        <v>23521</v>
      </c>
      <c r="P7" s="1378">
        <v>21653.197500000002</v>
      </c>
      <c r="Q7" s="1378">
        <v>127500</v>
      </c>
      <c r="R7" s="1378"/>
      <c r="S7" s="1378">
        <v>127500</v>
      </c>
      <c r="T7" s="1378">
        <v>0</v>
      </c>
      <c r="U7" s="1381"/>
      <c r="V7" s="1353">
        <f>305705*0.1275</f>
        <v>38977.387499999997</v>
      </c>
      <c r="X7" s="1380"/>
      <c r="Y7" s="1380"/>
      <c r="AA7" s="1380"/>
      <c r="AD7" s="1353">
        <f>I8+I23+I24</f>
        <v>2231335.0300000003</v>
      </c>
      <c r="AF7" s="1377">
        <f>G8+G23+G24</f>
        <v>1444590.03</v>
      </c>
    </row>
    <row r="8" spans="1:32" ht="13.5" thickBot="1" x14ac:dyDescent="0.25">
      <c r="A8" s="658"/>
      <c r="B8" s="658" t="s">
        <v>822</v>
      </c>
      <c r="C8" s="658"/>
      <c r="D8" s="1375"/>
      <c r="E8" s="1376">
        <f>E5+E6</f>
        <v>663219</v>
      </c>
      <c r="F8" s="1376">
        <f>SUM(F5:F7)</f>
        <v>687457</v>
      </c>
      <c r="G8" s="1376">
        <f>SUM(G5:G7)</f>
        <v>687457</v>
      </c>
      <c r="H8" s="1376">
        <v>0</v>
      </c>
      <c r="I8" s="1376">
        <v>864578.18</v>
      </c>
      <c r="J8" s="1384">
        <v>864578.18</v>
      </c>
      <c r="K8" s="1384"/>
      <c r="L8" s="1384"/>
      <c r="M8" s="1384">
        <v>0</v>
      </c>
      <c r="N8" s="1384">
        <v>658504.19750000001</v>
      </c>
      <c r="O8" s="1384">
        <v>636851</v>
      </c>
      <c r="P8" s="1384">
        <v>21653.197500000002</v>
      </c>
      <c r="Q8" s="1384">
        <v>860854</v>
      </c>
      <c r="R8" s="1384" t="e">
        <f>SUM(R5:R7)</f>
        <v>#REF!</v>
      </c>
      <c r="S8" s="1384">
        <f>S5+S7</f>
        <v>255000</v>
      </c>
      <c r="T8" s="1384">
        <f>SUM(T5:T5)</f>
        <v>598473</v>
      </c>
      <c r="U8" s="1385">
        <f>SUM(U5:U5)</f>
        <v>575460</v>
      </c>
      <c r="V8" s="1386">
        <f>V7</f>
        <v>38977.387499999997</v>
      </c>
    </row>
    <row r="9" spans="1:32" ht="13.5" thickTop="1" x14ac:dyDescent="0.2">
      <c r="E9" s="1377"/>
      <c r="F9" s="1377"/>
      <c r="G9" s="1377"/>
      <c r="H9" s="1377"/>
      <c r="I9" s="1377"/>
      <c r="X9" s="1380"/>
      <c r="AD9">
        <f>952782+467170+265879+623699</f>
        <v>2309530</v>
      </c>
    </row>
    <row r="10" spans="1:32" x14ac:dyDescent="0.2">
      <c r="A10" s="658" t="s">
        <v>823</v>
      </c>
      <c r="E10" s="1377"/>
      <c r="F10" s="1377"/>
      <c r="G10" s="1377"/>
      <c r="H10" s="1377"/>
      <c r="I10" s="1377"/>
    </row>
    <row r="11" spans="1:32" x14ac:dyDescent="0.2">
      <c r="B11" s="658" t="s">
        <v>2914</v>
      </c>
      <c r="C11" s="658"/>
      <c r="D11" s="658"/>
      <c r="E11" s="1387">
        <v>277674</v>
      </c>
      <c r="F11" s="1377">
        <f t="shared" ref="F11:F16" si="0">G11+H11</f>
        <v>167999.72</v>
      </c>
      <c r="G11" s="1377">
        <f>'[1]TB by Dept Apr 20'!P1063</f>
        <v>167999.72</v>
      </c>
      <c r="H11" s="1387"/>
      <c r="I11" s="1377">
        <v>218070.43</v>
      </c>
      <c r="J11" s="1388">
        <v>218070.43</v>
      </c>
      <c r="K11" s="1385"/>
      <c r="L11" s="1385"/>
      <c r="M11" s="1385"/>
      <c r="N11" s="1385">
        <v>90057.21</v>
      </c>
      <c r="O11" s="1385">
        <v>90057.21</v>
      </c>
      <c r="P11" s="1385"/>
      <c r="Q11" s="1378">
        <v>12784.33</v>
      </c>
      <c r="R11" s="1385" t="e">
        <f>#REF!</f>
        <v>#REF!</v>
      </c>
      <c r="S11" s="1354"/>
      <c r="T11" s="1385">
        <v>29460</v>
      </c>
      <c r="U11" s="1385">
        <v>1042</v>
      </c>
      <c r="Y11" s="1354"/>
    </row>
    <row r="12" spans="1:32" x14ac:dyDescent="0.2">
      <c r="B12" s="658" t="s">
        <v>824</v>
      </c>
      <c r="C12" s="658"/>
      <c r="D12" s="658"/>
      <c r="E12" s="1387">
        <v>0</v>
      </c>
      <c r="F12" s="1377">
        <f t="shared" si="0"/>
        <v>0</v>
      </c>
      <c r="G12" s="1387"/>
      <c r="H12" s="1387"/>
      <c r="I12" s="1377">
        <v>0</v>
      </c>
      <c r="J12" s="1385">
        <v>0</v>
      </c>
      <c r="K12" s="1385"/>
      <c r="L12" s="1385"/>
      <c r="M12" s="1385"/>
      <c r="N12" s="1385">
        <v>52638.44</v>
      </c>
      <c r="O12" s="1385">
        <v>52638.44</v>
      </c>
      <c r="P12" s="1385"/>
      <c r="Q12" s="1378"/>
      <c r="R12" s="1385"/>
      <c r="S12" s="1354"/>
      <c r="T12" s="1385"/>
      <c r="U12" s="1385"/>
      <c r="Y12" s="1354"/>
      <c r="AD12" s="1353">
        <f>AD7-AD9</f>
        <v>-78194.969999999739</v>
      </c>
    </row>
    <row r="13" spans="1:32" x14ac:dyDescent="0.2">
      <c r="B13" s="1375" t="s">
        <v>825</v>
      </c>
      <c r="C13" s="1375"/>
      <c r="D13" s="1375"/>
      <c r="E13" s="1376">
        <v>632219</v>
      </c>
      <c r="F13" s="1377">
        <f t="shared" si="0"/>
        <v>632219</v>
      </c>
      <c r="G13" s="1376">
        <f>'[1]TB by Dept Apr 20'!R1063</f>
        <v>632219</v>
      </c>
      <c r="H13" s="1376"/>
      <c r="I13" s="1377">
        <v>623699</v>
      </c>
      <c r="J13" s="1381">
        <v>623699</v>
      </c>
      <c r="K13" s="1381"/>
      <c r="L13" s="1381"/>
      <c r="M13" s="1381"/>
      <c r="N13" s="1381">
        <v>613330</v>
      </c>
      <c r="O13" s="1381">
        <v>613330</v>
      </c>
      <c r="P13" s="1381"/>
      <c r="Q13" s="1378">
        <v>605854</v>
      </c>
      <c r="R13" s="1381">
        <v>605854</v>
      </c>
      <c r="S13" s="1389"/>
      <c r="T13" s="1381">
        <v>598473</v>
      </c>
      <c r="U13" s="1381">
        <v>575460</v>
      </c>
    </row>
    <row r="14" spans="1:32" x14ac:dyDescent="0.2">
      <c r="B14" s="480" t="s">
        <v>826</v>
      </c>
      <c r="C14" s="1375"/>
      <c r="D14" s="1375"/>
      <c r="E14" s="1376">
        <f>583234</f>
        <v>583234</v>
      </c>
      <c r="F14" s="1377">
        <f t="shared" si="0"/>
        <v>590901.93000000005</v>
      </c>
      <c r="G14" s="1377">
        <f>'[1]TB by Dept Apr 20'!S1063</f>
        <v>590901.93000000005</v>
      </c>
      <c r="H14" s="1376"/>
      <c r="I14" s="1377">
        <v>569552.41</v>
      </c>
      <c r="J14" s="1381">
        <v>569552.41</v>
      </c>
      <c r="K14" s="1381"/>
      <c r="L14" s="1381"/>
      <c r="M14" s="1381"/>
      <c r="N14" s="1381">
        <v>443658.12</v>
      </c>
      <c r="O14" s="1381">
        <v>443658.12</v>
      </c>
      <c r="P14" s="1381"/>
      <c r="Q14" s="1378">
        <v>360293.11</v>
      </c>
      <c r="R14" s="1381" t="e">
        <f>#REF!+#REF!+#REF!+#REF!</f>
        <v>#REF!</v>
      </c>
      <c r="S14" s="1389"/>
      <c r="T14" s="1381"/>
      <c r="U14" s="1381"/>
      <c r="Y14" s="1354"/>
      <c r="AE14" s="1353">
        <f>G14-440217</f>
        <v>150684.93000000005</v>
      </c>
    </row>
    <row r="15" spans="1:32" x14ac:dyDescent="0.2">
      <c r="B15" s="480" t="s">
        <v>4917</v>
      </c>
      <c r="C15" s="1375"/>
      <c r="D15" s="1375"/>
      <c r="E15" s="1376">
        <f>H15</f>
        <v>5336.8950000000004</v>
      </c>
      <c r="F15" s="1377">
        <f t="shared" si="0"/>
        <v>5336.8950000000004</v>
      </c>
      <c r="G15" s="1376"/>
      <c r="H15" s="1376">
        <f>41858*0.1275</f>
        <v>5336.8950000000004</v>
      </c>
      <c r="I15" s="1377">
        <v>24226</v>
      </c>
      <c r="J15" s="1381"/>
      <c r="K15" s="1381"/>
      <c r="L15" s="1381"/>
      <c r="M15" s="1381">
        <v>41436.607499999998</v>
      </c>
      <c r="N15" s="1381">
        <v>75091.762499999997</v>
      </c>
      <c r="O15" s="1381"/>
      <c r="P15" s="1381">
        <v>75091.762499999997</v>
      </c>
      <c r="Q15" s="1378">
        <v>1104459.1875</v>
      </c>
      <c r="R15" s="1381"/>
      <c r="S15" s="1381">
        <f>8662425*0.1275</f>
        <v>1104459.1875</v>
      </c>
      <c r="T15" s="1381"/>
      <c r="U15" s="1381"/>
      <c r="V15">
        <f>950985*0.1275</f>
        <v>121250.58750000001</v>
      </c>
      <c r="Y15" s="1353"/>
    </row>
    <row r="16" spans="1:32" x14ac:dyDescent="0.2">
      <c r="A16" s="1375"/>
      <c r="B16" s="1375" t="s">
        <v>4066</v>
      </c>
      <c r="C16" s="1375"/>
      <c r="D16" s="1375"/>
      <c r="E16" s="1376">
        <v>74100</v>
      </c>
      <c r="F16" s="1377">
        <f t="shared" si="0"/>
        <v>53469.32</v>
      </c>
      <c r="G16" s="1376">
        <f>'[1]TB by Dept Apr 20'!U1063</f>
        <v>53469.32</v>
      </c>
      <c r="H16" s="1376"/>
      <c r="I16" s="1377">
        <v>212330.13</v>
      </c>
      <c r="J16" s="1381">
        <v>212330.13</v>
      </c>
      <c r="K16" s="1381"/>
      <c r="L16" s="1381"/>
      <c r="M16" s="1381"/>
      <c r="N16" s="1381">
        <v>14426.22</v>
      </c>
      <c r="O16" s="1381">
        <v>14426.22</v>
      </c>
      <c r="P16" s="1381"/>
      <c r="Q16" s="1378">
        <v>11687.19</v>
      </c>
      <c r="R16" s="1381" t="e">
        <f>#REF!</f>
        <v>#REF!</v>
      </c>
      <c r="S16" s="1381"/>
      <c r="T16" s="1381">
        <v>105238</v>
      </c>
      <c r="U16" s="1379">
        <v>69573</v>
      </c>
      <c r="Y16" s="1353"/>
      <c r="AA16" s="1353"/>
    </row>
    <row r="17" spans="1:32" x14ac:dyDescent="0.2">
      <c r="A17" s="1375"/>
      <c r="B17" s="1382" t="s">
        <v>827</v>
      </c>
      <c r="C17" s="1382"/>
      <c r="D17" s="1382"/>
      <c r="E17" s="1390" t="s">
        <v>2732</v>
      </c>
      <c r="F17" s="1390" t="s">
        <v>2732</v>
      </c>
      <c r="G17" s="1383"/>
      <c r="H17" s="1383"/>
      <c r="I17" s="1383">
        <v>212681.93</v>
      </c>
      <c r="J17" s="1381">
        <v>212681.93</v>
      </c>
      <c r="K17" s="1381"/>
      <c r="L17" s="1381"/>
      <c r="M17" s="1381"/>
      <c r="N17" s="1381">
        <v>2872902.13</v>
      </c>
      <c r="O17" s="1381">
        <v>2872902.13</v>
      </c>
      <c r="P17" s="1381"/>
      <c r="Q17" s="1378">
        <v>11369031.35</v>
      </c>
      <c r="R17" s="1381" t="e">
        <f>#REF!</f>
        <v>#REF!</v>
      </c>
      <c r="S17" s="1381"/>
      <c r="T17" s="1381">
        <f>3308368-T16</f>
        <v>3203130</v>
      </c>
      <c r="U17" s="1381"/>
      <c r="W17" s="1353"/>
      <c r="X17" s="1391"/>
      <c r="Z17" s="1392">
        <f>X17-Q17</f>
        <v>-11369031.35</v>
      </c>
    </row>
    <row r="18" spans="1:32" x14ac:dyDescent="0.2">
      <c r="A18" s="1363"/>
      <c r="B18" s="480" t="s">
        <v>828</v>
      </c>
      <c r="C18" s="1363"/>
      <c r="D18" s="1363"/>
      <c r="E18" s="1393">
        <f>SUM(E11:E17)</f>
        <v>1572563.895</v>
      </c>
      <c r="F18" s="1393">
        <f>SUM(F11:F17)</f>
        <v>1449926.865</v>
      </c>
      <c r="G18" s="1393">
        <f>SUM(G11:G17)</f>
        <v>1444589.97</v>
      </c>
      <c r="H18" s="1393">
        <f>SUM(H11:H17)</f>
        <v>5336.8950000000004</v>
      </c>
      <c r="I18" s="1393">
        <v>1860559</v>
      </c>
      <c r="J18" s="1381">
        <v>1836333.9</v>
      </c>
      <c r="K18" s="1394"/>
      <c r="L18" s="1394"/>
      <c r="M18" s="1394">
        <v>41436.607499999998</v>
      </c>
      <c r="N18" s="1394">
        <f>SUM(N11:N17)</f>
        <v>4162103.8824999998</v>
      </c>
      <c r="O18" s="1394">
        <v>4087012.12</v>
      </c>
      <c r="P18" s="1394">
        <v>75091.762499999997</v>
      </c>
      <c r="Q18" s="1394">
        <v>13464109.1675</v>
      </c>
      <c r="R18" s="1394" t="e">
        <f>SUM(R11:R17)</f>
        <v>#REF!</v>
      </c>
      <c r="S18" s="1394">
        <f>S15</f>
        <v>1104459.1875</v>
      </c>
      <c r="T18" s="1381">
        <f>T11+T13+T16+T17</f>
        <v>3936301</v>
      </c>
      <c r="U18" s="1363"/>
      <c r="V18" s="1363">
        <f>SUM(V11:V17)</f>
        <v>121250.58750000001</v>
      </c>
      <c r="W18" s="1394"/>
      <c r="X18" s="1394"/>
      <c r="Y18" s="1363"/>
      <c r="Z18" s="1394"/>
      <c r="AA18" s="1363"/>
    </row>
    <row r="19" spans="1:32" x14ac:dyDescent="0.2">
      <c r="A19" s="1395"/>
      <c r="B19" s="1395"/>
      <c r="C19" s="1396"/>
      <c r="D19" s="1395"/>
      <c r="E19" s="1397"/>
      <c r="F19" s="1397"/>
      <c r="G19" s="1397"/>
      <c r="H19" s="1397"/>
      <c r="I19" s="1397"/>
      <c r="J19" s="1381"/>
      <c r="K19" s="1394"/>
      <c r="L19" s="1394"/>
      <c r="M19" s="1394"/>
      <c r="N19" s="1394"/>
      <c r="O19" s="1394"/>
      <c r="P19" s="1394"/>
      <c r="Q19" s="1394"/>
      <c r="R19" s="1394"/>
      <c r="S19" s="1394"/>
      <c r="T19" s="1381"/>
      <c r="W19" s="1353"/>
      <c r="X19" s="1392"/>
      <c r="Y19" s="1380"/>
    </row>
    <row r="20" spans="1:32" x14ac:dyDescent="0.2">
      <c r="A20" s="1363" t="s">
        <v>829</v>
      </c>
      <c r="B20" s="1363"/>
      <c r="C20" s="1363"/>
      <c r="D20" s="1363"/>
      <c r="E20" s="1393">
        <f>E8-E18</f>
        <v>-909344.89500000002</v>
      </c>
      <c r="F20" s="1393">
        <f>F8-F18</f>
        <v>-762469.86499999999</v>
      </c>
      <c r="G20" s="1393">
        <f>G8-G18</f>
        <v>-757132.97</v>
      </c>
      <c r="H20" s="1393">
        <f>H8-H18</f>
        <v>-5336.8950000000004</v>
      </c>
      <c r="I20" s="1393">
        <f>I8-I18</f>
        <v>-995980.82</v>
      </c>
      <c r="J20" s="1381">
        <v>-971755.72</v>
      </c>
      <c r="K20" s="1394"/>
      <c r="L20" s="1394"/>
      <c r="M20" s="1394">
        <v>-41436.607499999998</v>
      </c>
      <c r="N20" s="1394">
        <v>-3503599.6849999996</v>
      </c>
      <c r="O20" s="1394">
        <v>-3450161.12</v>
      </c>
      <c r="P20" s="1394">
        <v>-53438.564999999995</v>
      </c>
      <c r="Q20" s="1394">
        <v>-12603255.1675</v>
      </c>
      <c r="R20" s="1394" t="e">
        <f>R8-R18</f>
        <v>#REF!</v>
      </c>
      <c r="S20" s="1394">
        <f>S8-S18</f>
        <v>-849459.1875</v>
      </c>
      <c r="T20" s="1381">
        <f>T8-T18</f>
        <v>-3337828</v>
      </c>
      <c r="V20" s="1353">
        <f>V8-V18</f>
        <v>-82273.200000000012</v>
      </c>
    </row>
    <row r="21" spans="1:32" x14ac:dyDescent="0.2">
      <c r="E21" s="1377"/>
      <c r="F21" s="1377"/>
      <c r="G21" s="1377"/>
      <c r="H21" s="1377"/>
      <c r="I21" s="1377"/>
      <c r="U21" s="1385">
        <f>SUM(U11:U16)</f>
        <v>646075</v>
      </c>
    </row>
    <row r="22" spans="1:32" x14ac:dyDescent="0.2">
      <c r="A22" t="s">
        <v>830</v>
      </c>
      <c r="E22" s="1377"/>
      <c r="F22" s="1377"/>
      <c r="G22" s="1377"/>
      <c r="H22" s="1377"/>
      <c r="I22" s="1377"/>
      <c r="X22" s="1353"/>
    </row>
    <row r="23" spans="1:32" x14ac:dyDescent="0.2">
      <c r="B23" t="s">
        <v>831</v>
      </c>
      <c r="E23" s="1377">
        <f>935018-E24-31000</f>
        <v>200784</v>
      </c>
      <c r="F23" s="1377">
        <f>G23+H23</f>
        <v>232916</v>
      </c>
      <c r="G23" s="1377">
        <f>232916</f>
        <v>232916</v>
      </c>
      <c r="H23" s="1377"/>
      <c r="I23" s="1387">
        <v>899337.85</v>
      </c>
      <c r="J23" s="1385">
        <v>899337.85</v>
      </c>
      <c r="K23" s="1353"/>
      <c r="L23" s="1353"/>
      <c r="M23" s="1353"/>
      <c r="N23" s="1353">
        <f>319319.99</f>
        <v>319319.99</v>
      </c>
      <c r="O23" s="1353">
        <f>319319.99</f>
        <v>319319.99</v>
      </c>
      <c r="P23" s="1353"/>
      <c r="Q23" s="1378">
        <v>251194.85</v>
      </c>
      <c r="R23" s="1353" t="e">
        <f>R11+R16+84289.63+142433.7</f>
        <v>#REF!</v>
      </c>
      <c r="S23" s="1353"/>
      <c r="T23" s="1353">
        <v>134698</v>
      </c>
      <c r="X23" s="1353"/>
      <c r="Y23" s="1353"/>
      <c r="Z23" s="1353"/>
      <c r="AA23" s="1353"/>
      <c r="AB23" s="1353"/>
      <c r="AC23" s="1353">
        <f>J23-J11</f>
        <v>681267.41999999993</v>
      </c>
    </row>
    <row r="24" spans="1:32" x14ac:dyDescent="0.2">
      <c r="B24" t="s">
        <v>832</v>
      </c>
      <c r="E24" s="1377">
        <f>E14+120000</f>
        <v>703234</v>
      </c>
      <c r="F24" s="1377">
        <f>G24+H24</f>
        <v>524217.03</v>
      </c>
      <c r="G24" s="1377">
        <f>-([1]Reserves!H27)</f>
        <v>524217.03</v>
      </c>
      <c r="H24" s="1377"/>
      <c r="I24" s="1387">
        <v>467419</v>
      </c>
      <c r="J24" s="1385">
        <v>467417.87</v>
      </c>
      <c r="K24" s="1353"/>
      <c r="L24" s="1353"/>
      <c r="M24" s="1353"/>
      <c r="N24" s="1353">
        <v>400816</v>
      </c>
      <c r="O24" s="1353">
        <v>400816</v>
      </c>
      <c r="P24" s="1353"/>
      <c r="Q24" s="1378">
        <v>133569.78</v>
      </c>
      <c r="R24" s="1353">
        <f>117661.12+15908.66</f>
        <v>133569.78</v>
      </c>
      <c r="S24" s="1353"/>
      <c r="T24" s="1353"/>
      <c r="Y24" s="1353"/>
      <c r="AF24" s="1353"/>
    </row>
    <row r="25" spans="1:32" hidden="1" x14ac:dyDescent="0.2">
      <c r="B25" t="s">
        <v>833</v>
      </c>
      <c r="E25" s="1377">
        <v>0</v>
      </c>
      <c r="F25" s="1377"/>
      <c r="G25" s="1377"/>
      <c r="H25" s="1377"/>
      <c r="I25" s="1377">
        <v>0</v>
      </c>
      <c r="M25" s="1353"/>
      <c r="N25" s="1353">
        <v>414375</v>
      </c>
      <c r="O25" s="1353"/>
      <c r="P25" s="1353">
        <v>414375</v>
      </c>
      <c r="Q25" s="1378">
        <v>573750</v>
      </c>
      <c r="R25" s="1353"/>
      <c r="S25" s="1353">
        <f>4500000*0.1275</f>
        <v>573750</v>
      </c>
      <c r="T25">
        <v>17200000</v>
      </c>
      <c r="W25" s="1353"/>
      <c r="AB25" s="1343"/>
    </row>
    <row r="26" spans="1:32" x14ac:dyDescent="0.2">
      <c r="A26" s="1363"/>
      <c r="B26" s="1395" t="s">
        <v>834</v>
      </c>
      <c r="C26" s="1396"/>
      <c r="D26" s="1395"/>
      <c r="E26" s="1390" t="s">
        <v>2732</v>
      </c>
      <c r="F26" s="1390" t="s">
        <v>2732</v>
      </c>
      <c r="G26" s="1397"/>
      <c r="H26" s="1397"/>
      <c r="I26" s="1397">
        <v>-17212</v>
      </c>
      <c r="J26" s="1375"/>
      <c r="K26" s="1363"/>
      <c r="L26" s="1363"/>
      <c r="M26" s="1363"/>
      <c r="N26" s="1363"/>
      <c r="O26" s="1363"/>
      <c r="P26" s="1363"/>
      <c r="Q26" s="1363"/>
      <c r="R26" s="1363"/>
      <c r="S26" s="1363"/>
      <c r="T26" s="1363"/>
      <c r="V26" s="1363"/>
      <c r="Z26" s="1353"/>
    </row>
    <row r="27" spans="1:32" s="1363" customFormat="1" x14ac:dyDescent="0.2">
      <c r="C27" s="1394"/>
      <c r="E27" s="1393"/>
      <c r="F27" s="1398"/>
      <c r="G27" s="1393"/>
      <c r="H27" s="1393"/>
      <c r="I27" s="1393"/>
      <c r="J27" s="1375"/>
      <c r="Z27" s="1394"/>
    </row>
    <row r="28" spans="1:32" s="1363" customFormat="1" x14ac:dyDescent="0.2">
      <c r="C28" s="1394"/>
      <c r="E28" s="1393">
        <f>SUM(E23:E26)</f>
        <v>904018</v>
      </c>
      <c r="F28" s="1393">
        <f>SUM(F23:F26)</f>
        <v>757133.03</v>
      </c>
      <c r="G28" s="1393"/>
      <c r="H28" s="1393"/>
      <c r="I28" s="1393">
        <f>SUM(I23:I26)</f>
        <v>1349544.85</v>
      </c>
      <c r="J28" s="1375"/>
      <c r="Z28" s="1394"/>
    </row>
    <row r="29" spans="1:32" x14ac:dyDescent="0.2">
      <c r="A29" t="s">
        <v>835</v>
      </c>
      <c r="E29" s="1377">
        <f>E20+E23+E24</f>
        <v>-5326.8950000000186</v>
      </c>
      <c r="F29" s="1377">
        <f>SUM(F20:F25)</f>
        <v>-5336.8349999999627</v>
      </c>
      <c r="G29" s="1377">
        <f>SUM(G20:G25)</f>
        <v>6.0000000055879354E-2</v>
      </c>
      <c r="H29" s="1377">
        <f>H20</f>
        <v>-5336.8950000000004</v>
      </c>
      <c r="I29" s="1377">
        <f>I28+I20</f>
        <v>353564.03000000014</v>
      </c>
      <c r="J29" s="1385">
        <v>395000</v>
      </c>
      <c r="K29" s="1353"/>
      <c r="L29" s="1353"/>
      <c r="M29" s="1353">
        <v>-41436.607499999998</v>
      </c>
      <c r="N29" s="1353">
        <v>-2369088.6949999994</v>
      </c>
      <c r="O29" s="1353">
        <f>O20+O23+O24</f>
        <v>-2730025.13</v>
      </c>
      <c r="P29" s="1353">
        <v>360936.435</v>
      </c>
      <c r="Q29" s="1378">
        <v>-11644740.537500001</v>
      </c>
      <c r="R29" s="1353" t="e">
        <f>R20+R23+R25+R24</f>
        <v>#REF!</v>
      </c>
      <c r="S29" s="1353">
        <f>S20+S23+S25</f>
        <v>-275709.1875</v>
      </c>
      <c r="T29" s="1399">
        <f>T23+T25+T20</f>
        <v>13996870</v>
      </c>
      <c r="V29" s="1399">
        <f>V23+V25+V20</f>
        <v>-82273.200000000012</v>
      </c>
      <c r="AB29" s="1343">
        <f>I24+I23+I7+I5</f>
        <v>2231335.0300000003</v>
      </c>
    </row>
    <row r="30" spans="1:32" x14ac:dyDescent="0.2">
      <c r="E30" s="1377"/>
      <c r="F30" s="1377"/>
      <c r="G30" s="1377"/>
      <c r="H30" s="1377"/>
      <c r="I30" s="1377"/>
    </row>
    <row r="31" spans="1:32" x14ac:dyDescent="0.2">
      <c r="A31" t="s">
        <v>836</v>
      </c>
      <c r="E31" s="1400">
        <v>22138</v>
      </c>
      <c r="F31" s="1400">
        <f>G31+H31</f>
        <v>22137.827499999999</v>
      </c>
      <c r="G31" s="1400">
        <v>0</v>
      </c>
      <c r="H31" s="1400">
        <f>M33</f>
        <v>22137.827499999999</v>
      </c>
      <c r="I31" s="1400">
        <v>-331425.69499999989</v>
      </c>
      <c r="J31" s="1401">
        <v>-395000.13</v>
      </c>
      <c r="K31" s="1402"/>
      <c r="L31" s="1402"/>
      <c r="M31" s="1399">
        <v>63574.434999999998</v>
      </c>
      <c r="N31" s="1399">
        <v>2037663</v>
      </c>
      <c r="O31" s="1403">
        <v>2335025</v>
      </c>
      <c r="P31" s="1399">
        <v>-297362</v>
      </c>
      <c r="Q31" s="1378">
        <v>13682403</v>
      </c>
      <c r="R31" s="1399">
        <v>13704056</v>
      </c>
      <c r="S31" s="1399">
        <v>-21653</v>
      </c>
      <c r="T31" s="1399">
        <v>-292814</v>
      </c>
      <c r="W31" s="1353"/>
      <c r="Y31" s="1353"/>
    </row>
    <row r="32" spans="1:32" x14ac:dyDescent="0.2">
      <c r="E32" s="1377"/>
      <c r="F32" s="1377"/>
      <c r="G32" s="1377"/>
      <c r="H32" s="1377"/>
      <c r="I32" s="1377"/>
    </row>
    <row r="33" spans="1:25" x14ac:dyDescent="0.2">
      <c r="A33" s="1364" t="s">
        <v>837</v>
      </c>
      <c r="B33" s="1364"/>
      <c r="C33" s="1364"/>
      <c r="D33" s="1364"/>
      <c r="E33" s="1404">
        <f t="shared" ref="E33:J33" si="1">E29+E31</f>
        <v>16811.104999999981</v>
      </c>
      <c r="F33" s="1404">
        <f t="shared" si="1"/>
        <v>16800.992500000037</v>
      </c>
      <c r="G33" s="1404">
        <f t="shared" si="1"/>
        <v>6.0000000055879354E-2</v>
      </c>
      <c r="H33" s="1404">
        <f t="shared" si="1"/>
        <v>16800.932499999999</v>
      </c>
      <c r="I33" s="1404">
        <f t="shared" si="1"/>
        <v>22138.335000000254</v>
      </c>
      <c r="J33" s="1405">
        <f t="shared" si="1"/>
        <v>-0.13000000000465661</v>
      </c>
      <c r="K33" s="1406"/>
      <c r="L33" s="1406"/>
      <c r="M33" s="1406">
        <f>M29+M31</f>
        <v>22137.827499999999</v>
      </c>
      <c r="N33" s="1406">
        <v>-331425.69499999937</v>
      </c>
      <c r="O33" s="1407">
        <f>O29+O31</f>
        <v>-395000.12999999989</v>
      </c>
      <c r="P33" s="1406">
        <v>63574.434999999998</v>
      </c>
      <c r="Q33" s="1406">
        <v>2037662.4624999985</v>
      </c>
      <c r="R33" s="1405" t="e">
        <f>R29+R31</f>
        <v>#REF!</v>
      </c>
      <c r="S33" s="1406">
        <f>S29+S31</f>
        <v>-297362.1875</v>
      </c>
      <c r="T33" s="1405">
        <f>T29+T31</f>
        <v>13704056</v>
      </c>
      <c r="V33" s="1406">
        <f>V29</f>
        <v>-82273.200000000012</v>
      </c>
      <c r="X33" s="1353"/>
      <c r="Y33" s="1353"/>
    </row>
    <row r="34" spans="1:25" x14ac:dyDescent="0.2">
      <c r="E34" s="1362" t="s">
        <v>838</v>
      </c>
      <c r="Y34" s="1353"/>
    </row>
    <row r="36" spans="1:25" x14ac:dyDescent="0.2">
      <c r="J36" s="1385"/>
      <c r="W36" s="1353"/>
      <c r="X36" s="1353"/>
    </row>
    <row r="37" spans="1:25" x14ac:dyDescent="0.2">
      <c r="J37" s="1385"/>
      <c r="M37" s="1353"/>
      <c r="N37" s="1353"/>
      <c r="O37" s="1353"/>
      <c r="P37" s="1353"/>
      <c r="Q37" s="1353"/>
      <c r="X37" s="1353"/>
    </row>
    <row r="38" spans="1:25" x14ac:dyDescent="0.2">
      <c r="J38" s="1385"/>
      <c r="W38" s="1353"/>
    </row>
    <row r="40" spans="1:25" x14ac:dyDescent="0.2">
      <c r="W40" s="1353"/>
    </row>
    <row r="42" spans="1:25" x14ac:dyDescent="0.2">
      <c r="Q42" s="1380"/>
    </row>
    <row r="43" spans="1:25" x14ac:dyDescent="0.2">
      <c r="Q43">
        <v>-21653</v>
      </c>
    </row>
    <row r="44" spans="1:25" x14ac:dyDescent="0.2">
      <c r="Q44" s="1380">
        <f>Q42+Q43</f>
        <v>-21653</v>
      </c>
    </row>
  </sheetData>
  <phoneticPr fontId="0" type="noConversion"/>
  <pageMargins left="0.46" right="0.16" top="1" bottom="1" header="0.5" footer="0.5"/>
  <pageSetup orientation="portrait" verticalDpi="300" r:id="rId1"/>
  <headerFooter alignWithMargins="0">
    <oddHeader>&amp;L&amp;"Arial,Bold"&amp;14CORPORATION OF THE COUNTY OF FRONTENAC
&amp;"Arial,Regular"&amp;10Schedule of Captial Fund Operations
Year ended December 31, 2006, with comparative figures for 2005</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0"/>
    </row>
    <row r="2" spans="1:45" x14ac:dyDescent="0.2">
      <c r="B2" s="54" t="s">
        <v>3928</v>
      </c>
      <c r="F2" s="54" t="s">
        <v>3926</v>
      </c>
      <c r="J2" s="54" t="s">
        <v>3927</v>
      </c>
      <c r="N2" s="54" t="s">
        <v>3929</v>
      </c>
      <c r="R2" s="54" t="s">
        <v>3672</v>
      </c>
      <c r="V2" s="54" t="s">
        <v>3673</v>
      </c>
      <c r="Y2" s="54"/>
      <c r="AA2" s="54" t="s">
        <v>2711</v>
      </c>
      <c r="AE2" s="54" t="s">
        <v>2492</v>
      </c>
      <c r="AG2" s="54"/>
      <c r="AI2" s="54" t="s">
        <v>2493</v>
      </c>
      <c r="AM2" s="54" t="s">
        <v>2491</v>
      </c>
      <c r="AO2" s="54"/>
      <c r="AQ2" s="54" t="s">
        <v>4748</v>
      </c>
      <c r="AS2" s="54"/>
    </row>
    <row r="3" spans="1:45" s="567" customFormat="1" x14ac:dyDescent="0.2">
      <c r="B3" s="512"/>
      <c r="C3" s="512" t="s">
        <v>3137</v>
      </c>
      <c r="D3" s="512" t="s">
        <v>3138</v>
      </c>
      <c r="F3" s="512"/>
      <c r="G3" s="512" t="s">
        <v>3137</v>
      </c>
      <c r="H3" s="512" t="s">
        <v>3138</v>
      </c>
      <c r="J3" s="512"/>
      <c r="K3" s="512" t="s">
        <v>3137</v>
      </c>
      <c r="L3" s="512" t="s">
        <v>3138</v>
      </c>
      <c r="N3" s="512"/>
      <c r="O3" s="512" t="s">
        <v>3137</v>
      </c>
      <c r="P3" s="512" t="s">
        <v>3138</v>
      </c>
      <c r="R3" s="512"/>
      <c r="S3" s="512" t="s">
        <v>3137</v>
      </c>
      <c r="T3" s="512" t="s">
        <v>3138</v>
      </c>
      <c r="V3" s="512"/>
      <c r="W3" s="512" t="s">
        <v>3137</v>
      </c>
      <c r="X3" s="512" t="s">
        <v>3138</v>
      </c>
      <c r="Y3" s="566"/>
      <c r="AA3" s="512"/>
      <c r="AB3" s="512" t="s">
        <v>3137</v>
      </c>
      <c r="AC3" s="512" t="s">
        <v>3138</v>
      </c>
      <c r="AE3" s="512" t="s">
        <v>3137</v>
      </c>
      <c r="AF3" s="512" t="s">
        <v>3138</v>
      </c>
      <c r="AG3" s="512" t="s">
        <v>2680</v>
      </c>
      <c r="AI3" s="512" t="s">
        <v>3137</v>
      </c>
      <c r="AJ3" s="512" t="s">
        <v>3138</v>
      </c>
      <c r="AK3" s="512"/>
      <c r="AM3" s="512" t="s">
        <v>3137</v>
      </c>
      <c r="AN3" s="512" t="s">
        <v>3138</v>
      </c>
      <c r="AO3" s="512"/>
      <c r="AQ3" s="512" t="s">
        <v>3137</v>
      </c>
      <c r="AR3" s="512" t="s">
        <v>3138</v>
      </c>
      <c r="AS3" s="512" t="s">
        <v>2900</v>
      </c>
    </row>
    <row r="4" spans="1:45" x14ac:dyDescent="0.2">
      <c r="B4" s="55">
        <v>1</v>
      </c>
      <c r="C4" s="568" t="s">
        <v>3997</v>
      </c>
      <c r="D4" s="574" t="s">
        <v>2732</v>
      </c>
      <c r="F4" s="55">
        <v>0</v>
      </c>
      <c r="G4" s="568" t="s">
        <v>4190</v>
      </c>
      <c r="H4" s="55" t="s">
        <v>3583</v>
      </c>
      <c r="J4" s="55" t="s">
        <v>2552</v>
      </c>
      <c r="K4" s="575" t="s">
        <v>2732</v>
      </c>
      <c r="L4" s="56" t="s">
        <v>2732</v>
      </c>
      <c r="N4" s="576">
        <v>11</v>
      </c>
      <c r="O4" s="568" t="s">
        <v>3743</v>
      </c>
      <c r="P4" s="576" t="s">
        <v>4290</v>
      </c>
      <c r="R4" s="55">
        <v>0</v>
      </c>
      <c r="S4" s="568" t="s">
        <v>2591</v>
      </c>
      <c r="T4" s="55" t="s">
        <v>2591</v>
      </c>
      <c r="V4" s="55">
        <v>0</v>
      </c>
      <c r="W4" s="568" t="s">
        <v>2591</v>
      </c>
      <c r="X4" s="55" t="s">
        <v>2591</v>
      </c>
      <c r="Y4" s="26" t="s">
        <v>3994</v>
      </c>
      <c r="AA4" s="568">
        <v>1998</v>
      </c>
      <c r="AB4" s="55"/>
      <c r="AE4" s="570" t="s">
        <v>3463</v>
      </c>
      <c r="AG4" s="55" t="s">
        <v>4261</v>
      </c>
      <c r="AI4" s="570" t="s">
        <v>2495</v>
      </c>
      <c r="AK4" s="55" t="s">
        <v>2429</v>
      </c>
      <c r="AM4" s="569" t="s">
        <v>4449</v>
      </c>
      <c r="AO4" s="55" t="s">
        <v>4178</v>
      </c>
      <c r="AQ4" s="569" t="s">
        <v>4751</v>
      </c>
      <c r="AS4" s="55" t="s">
        <v>3281</v>
      </c>
    </row>
    <row r="5" spans="1:45" x14ac:dyDescent="0.2">
      <c r="B5" s="55">
        <v>2</v>
      </c>
      <c r="C5" s="568" t="s">
        <v>3998</v>
      </c>
      <c r="D5" s="574" t="s">
        <v>2732</v>
      </c>
      <c r="F5" s="55">
        <v>1</v>
      </c>
      <c r="G5" s="568" t="s">
        <v>4156</v>
      </c>
      <c r="H5" s="55" t="s">
        <v>3978</v>
      </c>
      <c r="J5" s="55" t="s">
        <v>3836</v>
      </c>
      <c r="K5" s="569" t="s">
        <v>2541</v>
      </c>
      <c r="L5" s="26" t="s">
        <v>3979</v>
      </c>
      <c r="N5" s="576">
        <v>12</v>
      </c>
      <c r="O5" s="568" t="s">
        <v>3742</v>
      </c>
      <c r="P5" s="576" t="s">
        <v>4410</v>
      </c>
      <c r="R5" s="55">
        <v>1</v>
      </c>
      <c r="S5" s="568" t="s">
        <v>2592</v>
      </c>
      <c r="T5" s="55" t="s">
        <v>4308</v>
      </c>
      <c r="V5" s="55">
        <v>1</v>
      </c>
      <c r="W5" s="568" t="s">
        <v>2592</v>
      </c>
      <c r="X5" s="55" t="s">
        <v>4308</v>
      </c>
      <c r="Y5" s="26" t="s">
        <v>3995</v>
      </c>
      <c r="AA5" s="568">
        <v>2001</v>
      </c>
      <c r="AB5" s="55"/>
      <c r="AE5" s="570" t="s">
        <v>4047</v>
      </c>
      <c r="AG5" s="55" t="s">
        <v>2435</v>
      </c>
      <c r="AI5" s="570" t="s">
        <v>2496</v>
      </c>
      <c r="AK5" s="55" t="s">
        <v>2430</v>
      </c>
      <c r="AM5" s="569" t="s">
        <v>4843</v>
      </c>
      <c r="AO5" s="55" t="s">
        <v>4179</v>
      </c>
      <c r="AQ5" s="569" t="s">
        <v>4749</v>
      </c>
      <c r="AS5" s="55" t="s">
        <v>3282</v>
      </c>
    </row>
    <row r="6" spans="1:45" x14ac:dyDescent="0.2">
      <c r="B6" s="55"/>
      <c r="F6" s="55">
        <v>2</v>
      </c>
      <c r="G6" s="568" t="s">
        <v>3925</v>
      </c>
      <c r="H6" s="55" t="s">
        <v>2898</v>
      </c>
      <c r="J6" s="55" t="s">
        <v>3837</v>
      </c>
      <c r="K6" s="575" t="s">
        <v>2732</v>
      </c>
      <c r="L6" s="56" t="s">
        <v>2732</v>
      </c>
      <c r="N6" s="576">
        <v>13</v>
      </c>
      <c r="O6" s="568" t="s">
        <v>3741</v>
      </c>
      <c r="P6" s="576" t="s">
        <v>3981</v>
      </c>
      <c r="R6" s="55"/>
      <c r="V6" s="55">
        <v>2</v>
      </c>
      <c r="W6" s="568" t="s">
        <v>3674</v>
      </c>
      <c r="X6" s="55" t="s">
        <v>3675</v>
      </c>
      <c r="Y6" s="26" t="s">
        <v>3996</v>
      </c>
      <c r="AA6" s="958">
        <v>2003</v>
      </c>
      <c r="AB6" s="55"/>
      <c r="AE6" s="570" t="s">
        <v>4048</v>
      </c>
      <c r="AG6" s="55" t="s">
        <v>2436</v>
      </c>
      <c r="AI6" s="570" t="s">
        <v>4172</v>
      </c>
      <c r="AK6" s="55" t="s">
        <v>3009</v>
      </c>
      <c r="AM6" s="569" t="s">
        <v>4347</v>
      </c>
      <c r="AO6" s="55" t="s">
        <v>4180</v>
      </c>
      <c r="AQ6" s="569" t="s">
        <v>4750</v>
      </c>
      <c r="AS6" s="55" t="s">
        <v>3283</v>
      </c>
    </row>
    <row r="7" spans="1:45" x14ac:dyDescent="0.2">
      <c r="B7" s="55"/>
      <c r="F7" s="55">
        <v>3</v>
      </c>
      <c r="G7" s="568" t="s">
        <v>3924</v>
      </c>
      <c r="H7" s="55" t="s">
        <v>4587</v>
      </c>
      <c r="J7" s="55" t="s">
        <v>3002</v>
      </c>
      <c r="K7" s="569" t="s">
        <v>1752</v>
      </c>
      <c r="L7" s="26" t="s">
        <v>2245</v>
      </c>
      <c r="N7" s="576">
        <v>14</v>
      </c>
      <c r="O7" s="568" t="s">
        <v>3740</v>
      </c>
      <c r="P7" s="576" t="s">
        <v>3980</v>
      </c>
      <c r="R7" s="55"/>
      <c r="V7" s="55"/>
      <c r="Y7" s="55"/>
      <c r="AA7" s="958">
        <v>2004</v>
      </c>
      <c r="AB7" s="55"/>
      <c r="AE7" s="570" t="s">
        <v>3888</v>
      </c>
      <c r="AG7" s="55" t="s">
        <v>2437</v>
      </c>
      <c r="AI7" s="570" t="s">
        <v>3463</v>
      </c>
      <c r="AK7" s="55" t="s">
        <v>4261</v>
      </c>
      <c r="AM7" s="569" t="s">
        <v>4052</v>
      </c>
      <c r="AO7" s="55" t="s">
        <v>4181</v>
      </c>
      <c r="AQ7" s="569" t="s">
        <v>4752</v>
      </c>
      <c r="AS7" s="55" t="s">
        <v>3284</v>
      </c>
    </row>
    <row r="8" spans="1:45" x14ac:dyDescent="0.2">
      <c r="J8" s="55" t="s">
        <v>3838</v>
      </c>
      <c r="K8" s="575" t="s">
        <v>2732</v>
      </c>
      <c r="L8" s="56" t="s">
        <v>2732</v>
      </c>
      <c r="N8" s="576">
        <v>15</v>
      </c>
      <c r="O8" s="568" t="s">
        <v>4554</v>
      </c>
      <c r="P8" s="576" t="s">
        <v>2737</v>
      </c>
      <c r="R8" s="55"/>
      <c r="V8" s="55"/>
      <c r="Y8" s="55"/>
      <c r="AA8" s="205">
        <v>2005</v>
      </c>
      <c r="AE8" s="570" t="s">
        <v>3889</v>
      </c>
      <c r="AG8" s="55" t="s">
        <v>2438</v>
      </c>
      <c r="AI8" s="570" t="s">
        <v>4047</v>
      </c>
      <c r="AK8" s="55" t="s">
        <v>2435</v>
      </c>
      <c r="AM8" s="569" t="s">
        <v>4053</v>
      </c>
      <c r="AO8" s="55" t="s">
        <v>4182</v>
      </c>
      <c r="AQ8" s="569" t="s">
        <v>4753</v>
      </c>
      <c r="AS8" s="55" t="s">
        <v>3285</v>
      </c>
    </row>
    <row r="9" spans="1:45" x14ac:dyDescent="0.2">
      <c r="J9" s="55" t="s">
        <v>3839</v>
      </c>
      <c r="K9" s="569" t="s">
        <v>3309</v>
      </c>
      <c r="L9" s="26" t="s">
        <v>4568</v>
      </c>
      <c r="AA9" s="205">
        <v>2006</v>
      </c>
      <c r="AE9" s="570" t="s">
        <v>3890</v>
      </c>
      <c r="AG9" s="55" t="s">
        <v>2743</v>
      </c>
      <c r="AI9" s="570" t="s">
        <v>4048</v>
      </c>
      <c r="AK9" s="55" t="s">
        <v>2436</v>
      </c>
      <c r="AM9" s="569" t="s">
        <v>3787</v>
      </c>
      <c r="AO9" s="55" t="s">
        <v>2888</v>
      </c>
      <c r="AQ9" s="569" t="s">
        <v>4754</v>
      </c>
      <c r="AS9" s="55" t="s">
        <v>3286</v>
      </c>
    </row>
    <row r="10" spans="1:45" x14ac:dyDescent="0.2">
      <c r="H10" s="55"/>
      <c r="J10" s="55" t="s">
        <v>4049</v>
      </c>
      <c r="K10" s="575" t="s">
        <v>2732</v>
      </c>
      <c r="L10" s="56" t="s">
        <v>2732</v>
      </c>
      <c r="N10" s="576"/>
      <c r="O10" s="576"/>
      <c r="P10" s="576"/>
      <c r="AE10" s="570" t="s">
        <v>3511</v>
      </c>
      <c r="AG10" s="55" t="s">
        <v>4219</v>
      </c>
      <c r="AI10" s="570" t="s">
        <v>3888</v>
      </c>
      <c r="AK10" s="55" t="s">
        <v>2437</v>
      </c>
      <c r="AM10" s="569" t="s">
        <v>3786</v>
      </c>
      <c r="AO10" s="55" t="s">
        <v>2889</v>
      </c>
      <c r="AQ10" s="569" t="s">
        <v>4755</v>
      </c>
      <c r="AS10" s="55" t="s">
        <v>3287</v>
      </c>
    </row>
    <row r="11" spans="1:45" x14ac:dyDescent="0.2">
      <c r="J11" s="55" t="s">
        <v>2717</v>
      </c>
      <c r="K11" s="569" t="s">
        <v>1555</v>
      </c>
      <c r="L11" s="26" t="s">
        <v>2716</v>
      </c>
      <c r="N11" s="576"/>
      <c r="O11" s="576"/>
      <c r="P11" s="576"/>
      <c r="AE11" s="570" t="s">
        <v>3959</v>
      </c>
      <c r="AG11" s="55" t="s">
        <v>3114</v>
      </c>
      <c r="AI11" s="570" t="s">
        <v>3889</v>
      </c>
      <c r="AK11" s="55" t="s">
        <v>2438</v>
      </c>
      <c r="AM11" s="569" t="s">
        <v>3788</v>
      </c>
      <c r="AO11" s="55" t="s">
        <v>2890</v>
      </c>
      <c r="AQ11" s="569" t="s">
        <v>4756</v>
      </c>
      <c r="AS11" s="55" t="s">
        <v>3288</v>
      </c>
    </row>
    <row r="12" spans="1:45" x14ac:dyDescent="0.2">
      <c r="J12" s="55" t="s">
        <v>2941</v>
      </c>
      <c r="K12" s="575" t="s">
        <v>2732</v>
      </c>
      <c r="L12" s="56" t="s">
        <v>2732</v>
      </c>
      <c r="N12" s="576"/>
      <c r="O12" s="576"/>
      <c r="P12" s="576"/>
      <c r="AE12" s="570" t="s">
        <v>3649</v>
      </c>
      <c r="AG12" s="55" t="s">
        <v>4262</v>
      </c>
      <c r="AI12" s="570" t="s">
        <v>3890</v>
      </c>
      <c r="AK12" s="55" t="s">
        <v>2743</v>
      </c>
      <c r="AM12" s="569" t="s">
        <v>4450</v>
      </c>
      <c r="AO12" s="55" t="s">
        <v>2891</v>
      </c>
      <c r="AQ12" s="569" t="s">
        <v>3414</v>
      </c>
      <c r="AS12" s="55" t="s">
        <v>3289</v>
      </c>
    </row>
    <row r="13" spans="1:45" x14ac:dyDescent="0.2">
      <c r="J13" s="55" t="s">
        <v>3003</v>
      </c>
      <c r="K13" s="569" t="s">
        <v>3252</v>
      </c>
      <c r="L13" s="26" t="s">
        <v>2942</v>
      </c>
      <c r="N13" s="576"/>
      <c r="O13" s="576"/>
      <c r="P13" s="576"/>
      <c r="AE13" s="570" t="s">
        <v>4448</v>
      </c>
      <c r="AG13" s="55" t="s">
        <v>2440</v>
      </c>
      <c r="AI13" s="570" t="s">
        <v>3511</v>
      </c>
      <c r="AK13" s="55" t="s">
        <v>4219</v>
      </c>
      <c r="AM13" s="569" t="s">
        <v>4862</v>
      </c>
      <c r="AO13" s="55" t="s">
        <v>3022</v>
      </c>
      <c r="AQ13" s="569" t="s">
        <v>3379</v>
      </c>
      <c r="AS13" s="55" t="s">
        <v>3290</v>
      </c>
    </row>
    <row r="14" spans="1:45" x14ac:dyDescent="0.2">
      <c r="J14" s="55" t="s">
        <v>3623</v>
      </c>
      <c r="K14" s="569" t="s">
        <v>1855</v>
      </c>
      <c r="L14" s="26" t="s">
        <v>3622</v>
      </c>
      <c r="N14" s="576"/>
      <c r="O14" s="576"/>
      <c r="P14" s="576"/>
      <c r="AE14" s="570" t="s">
        <v>4463</v>
      </c>
      <c r="AG14" s="55" t="s">
        <v>2441</v>
      </c>
      <c r="AI14" s="570" t="s">
        <v>3959</v>
      </c>
      <c r="AK14" s="55" t="s">
        <v>3114</v>
      </c>
      <c r="AM14" s="569" t="s">
        <v>4863</v>
      </c>
      <c r="AO14" s="55" t="s">
        <v>3554</v>
      </c>
      <c r="AQ14" s="569" t="s">
        <v>3380</v>
      </c>
      <c r="AS14" s="55" t="s">
        <v>3291</v>
      </c>
    </row>
    <row r="15" spans="1:45" x14ac:dyDescent="0.2">
      <c r="J15" s="55" t="s">
        <v>4247</v>
      </c>
      <c r="K15" s="569" t="s">
        <v>2810</v>
      </c>
      <c r="L15" s="26" t="s">
        <v>4246</v>
      </c>
      <c r="AE15" s="570" t="s">
        <v>3891</v>
      </c>
      <c r="AG15" s="55" t="s">
        <v>2442</v>
      </c>
      <c r="AI15" s="570" t="s">
        <v>3649</v>
      </c>
      <c r="AK15" s="55" t="s">
        <v>4262</v>
      </c>
      <c r="AM15" s="569" t="s">
        <v>4864</v>
      </c>
      <c r="AO15" s="55" t="s">
        <v>3555</v>
      </c>
      <c r="AQ15" s="569" t="s">
        <v>3381</v>
      </c>
      <c r="AS15" s="55" t="s">
        <v>3292</v>
      </c>
    </row>
    <row r="16" spans="1:45" x14ac:dyDescent="0.2">
      <c r="J16" s="55" t="s">
        <v>2405</v>
      </c>
      <c r="K16" s="569" t="s">
        <v>1563</v>
      </c>
      <c r="L16" s="26" t="s">
        <v>2404</v>
      </c>
      <c r="AE16" s="570" t="s">
        <v>3892</v>
      </c>
      <c r="AG16" s="55" t="s">
        <v>3115</v>
      </c>
      <c r="AI16" s="570" t="s">
        <v>4448</v>
      </c>
      <c r="AK16" s="55" t="s">
        <v>2440</v>
      </c>
      <c r="AM16" s="569" t="s">
        <v>4609</v>
      </c>
      <c r="AO16" s="55" t="s">
        <v>3556</v>
      </c>
      <c r="AQ16" s="569" t="s">
        <v>3382</v>
      </c>
      <c r="AS16" s="55" t="s">
        <v>3293</v>
      </c>
    </row>
    <row r="17" spans="10:45" x14ac:dyDescent="0.2">
      <c r="J17" s="55" t="s">
        <v>2999</v>
      </c>
      <c r="K17" s="575" t="s">
        <v>2732</v>
      </c>
      <c r="L17" s="56" t="s">
        <v>2732</v>
      </c>
      <c r="AE17" s="570" t="s">
        <v>3893</v>
      </c>
      <c r="AG17" s="55" t="s">
        <v>2973</v>
      </c>
      <c r="AI17" s="570" t="s">
        <v>4463</v>
      </c>
      <c r="AK17" s="55" t="s">
        <v>2441</v>
      </c>
      <c r="AM17" s="569" t="s">
        <v>3156</v>
      </c>
      <c r="AO17" s="55" t="s">
        <v>3557</v>
      </c>
      <c r="AQ17" s="569" t="s">
        <v>3383</v>
      </c>
      <c r="AS17" s="55" t="s">
        <v>3294</v>
      </c>
    </row>
    <row r="18" spans="10:45" x14ac:dyDescent="0.2">
      <c r="J18" s="55" t="s">
        <v>3989</v>
      </c>
      <c r="K18" s="569" t="s">
        <v>4469</v>
      </c>
      <c r="L18" s="26" t="s">
        <v>3988</v>
      </c>
      <c r="AE18" s="570" t="s">
        <v>3435</v>
      </c>
      <c r="AG18" s="55" t="s">
        <v>4462</v>
      </c>
      <c r="AI18" s="570" t="s">
        <v>3891</v>
      </c>
      <c r="AK18" s="55" t="s">
        <v>2442</v>
      </c>
      <c r="AM18" s="569" t="s">
        <v>4610</v>
      </c>
      <c r="AO18" s="55" t="s">
        <v>3558</v>
      </c>
      <c r="AQ18" s="569" t="s">
        <v>3384</v>
      </c>
      <c r="AS18" s="55" t="s">
        <v>3295</v>
      </c>
    </row>
    <row r="19" spans="10:45" x14ac:dyDescent="0.2">
      <c r="J19" s="55" t="s">
        <v>3004</v>
      </c>
      <c r="K19" s="569" t="s">
        <v>2559</v>
      </c>
      <c r="L19" s="26" t="s">
        <v>3049</v>
      </c>
      <c r="AE19" s="570" t="s">
        <v>3178</v>
      </c>
      <c r="AG19" s="55" t="s">
        <v>2974</v>
      </c>
      <c r="AI19" s="570" t="s">
        <v>3892</v>
      </c>
      <c r="AK19" s="55" t="s">
        <v>3115</v>
      </c>
      <c r="AM19" s="569" t="s">
        <v>3157</v>
      </c>
      <c r="AO19" s="55" t="s">
        <v>3559</v>
      </c>
      <c r="AQ19" s="569" t="s">
        <v>3385</v>
      </c>
      <c r="AS19" s="55" t="s">
        <v>3296</v>
      </c>
    </row>
    <row r="20" spans="10:45" x14ac:dyDescent="0.2">
      <c r="J20" s="55" t="s">
        <v>4615</v>
      </c>
      <c r="K20" s="569" t="s">
        <v>1739</v>
      </c>
      <c r="L20" s="26" t="s">
        <v>4614</v>
      </c>
      <c r="AE20" s="570" t="s">
        <v>2536</v>
      </c>
      <c r="AG20" s="55" t="s">
        <v>3916</v>
      </c>
      <c r="AI20" s="570" t="s">
        <v>3893</v>
      </c>
      <c r="AK20" s="55" t="s">
        <v>2973</v>
      </c>
      <c r="AM20" s="569" t="s">
        <v>3388</v>
      </c>
      <c r="AO20" s="55" t="s">
        <v>3174</v>
      </c>
      <c r="AQ20" s="569" t="s">
        <v>4301</v>
      </c>
      <c r="AS20" s="55" t="s">
        <v>3953</v>
      </c>
    </row>
    <row r="21" spans="10:45" x14ac:dyDescent="0.2">
      <c r="J21" s="55" t="s">
        <v>3000</v>
      </c>
      <c r="K21" s="569" t="s">
        <v>2530</v>
      </c>
      <c r="L21" s="26" t="s">
        <v>4327</v>
      </c>
      <c r="AE21" s="570" t="s">
        <v>3505</v>
      </c>
      <c r="AG21" s="55" t="s">
        <v>2444</v>
      </c>
      <c r="AI21" s="570" t="s">
        <v>3435</v>
      </c>
      <c r="AK21" s="55" t="s">
        <v>4462</v>
      </c>
      <c r="AM21" s="569" t="s">
        <v>3158</v>
      </c>
      <c r="AO21" s="55" t="s">
        <v>3560</v>
      </c>
      <c r="AQ21" s="569" t="s">
        <v>2578</v>
      </c>
      <c r="AS21" s="55" t="s">
        <v>3297</v>
      </c>
    </row>
    <row r="22" spans="10:45" x14ac:dyDescent="0.2">
      <c r="J22" s="55" t="s">
        <v>3017</v>
      </c>
      <c r="K22" s="569" t="s">
        <v>2157</v>
      </c>
      <c r="L22" s="26" t="s">
        <v>3098</v>
      </c>
      <c r="AE22" s="570" t="s">
        <v>4470</v>
      </c>
      <c r="AG22" s="55" t="s">
        <v>2288</v>
      </c>
      <c r="AI22" s="570" t="s">
        <v>3178</v>
      </c>
      <c r="AK22" s="55" t="s">
        <v>2974</v>
      </c>
      <c r="AM22" s="569" t="s">
        <v>3159</v>
      </c>
      <c r="AO22" s="55" t="s">
        <v>3561</v>
      </c>
      <c r="AQ22" s="569" t="s">
        <v>3386</v>
      </c>
      <c r="AS22" s="55" t="s">
        <v>3298</v>
      </c>
    </row>
    <row r="23" spans="10:45" x14ac:dyDescent="0.2">
      <c r="J23" s="55" t="s">
        <v>4596</v>
      </c>
      <c r="K23" s="569" t="s">
        <v>4706</v>
      </c>
      <c r="L23" s="26" t="s">
        <v>4595</v>
      </c>
      <c r="AE23" s="570" t="s">
        <v>4471</v>
      </c>
      <c r="AG23" s="55" t="s">
        <v>2289</v>
      </c>
      <c r="AI23" s="570" t="s">
        <v>2536</v>
      </c>
      <c r="AK23" s="55" t="s">
        <v>3916</v>
      </c>
      <c r="AM23" s="569" t="s">
        <v>4838</v>
      </c>
      <c r="AO23" s="55" t="s">
        <v>3562</v>
      </c>
      <c r="AQ23" s="569" t="s">
        <v>3501</v>
      </c>
      <c r="AS23" s="55" t="s">
        <v>3299</v>
      </c>
    </row>
    <row r="24" spans="10:45" x14ac:dyDescent="0.2">
      <c r="J24" s="55" t="s">
        <v>2534</v>
      </c>
      <c r="K24" s="569" t="s">
        <v>2269</v>
      </c>
      <c r="L24" s="26" t="s">
        <v>2533</v>
      </c>
      <c r="AE24" s="570" t="s">
        <v>4472</v>
      </c>
      <c r="AG24" s="55" t="s">
        <v>2290</v>
      </c>
      <c r="AI24" s="570" t="s">
        <v>3505</v>
      </c>
      <c r="AK24" s="55" t="s">
        <v>2444</v>
      </c>
      <c r="AM24" s="569" t="s">
        <v>4839</v>
      </c>
      <c r="AO24" s="55" t="s">
        <v>3563</v>
      </c>
      <c r="AQ24" s="569" t="s">
        <v>2579</v>
      </c>
      <c r="AS24" s="55" t="s">
        <v>3300</v>
      </c>
    </row>
    <row r="25" spans="10:45" x14ac:dyDescent="0.2">
      <c r="J25" s="55" t="s">
        <v>2366</v>
      </c>
      <c r="K25" s="569" t="s">
        <v>2337</v>
      </c>
      <c r="L25" s="26" t="s">
        <v>2365</v>
      </c>
      <c r="AE25" s="570" t="s">
        <v>4473</v>
      </c>
      <c r="AG25" s="55" t="s">
        <v>2291</v>
      </c>
      <c r="AI25" s="570" t="s">
        <v>4470</v>
      </c>
      <c r="AK25" s="55" t="s">
        <v>2288</v>
      </c>
      <c r="AM25" s="569" t="s">
        <v>4840</v>
      </c>
      <c r="AO25" s="55" t="s">
        <v>3564</v>
      </c>
      <c r="AQ25" s="569" t="s">
        <v>2580</v>
      </c>
      <c r="AS25" s="55" t="s">
        <v>3301</v>
      </c>
    </row>
    <row r="26" spans="10:45" x14ac:dyDescent="0.2">
      <c r="J26" s="55" t="s">
        <v>3018</v>
      </c>
      <c r="K26" s="569" t="s">
        <v>3737</v>
      </c>
      <c r="L26" s="26" t="s">
        <v>2993</v>
      </c>
      <c r="AE26" s="570" t="s">
        <v>4474</v>
      </c>
      <c r="AG26" s="55" t="s">
        <v>2975</v>
      </c>
      <c r="AI26" s="570" t="s">
        <v>4471</v>
      </c>
      <c r="AK26" s="55" t="s">
        <v>2289</v>
      </c>
      <c r="AM26" s="569" t="s">
        <v>2896</v>
      </c>
      <c r="AO26" s="55" t="s">
        <v>3565</v>
      </c>
      <c r="AQ26" s="569" t="s">
        <v>2581</v>
      </c>
      <c r="AS26" s="55" t="s">
        <v>3302</v>
      </c>
    </row>
    <row r="27" spans="10:45" x14ac:dyDescent="0.2">
      <c r="J27" s="55" t="s">
        <v>3416</v>
      </c>
      <c r="K27" s="575" t="s">
        <v>2732</v>
      </c>
      <c r="L27" s="56" t="s">
        <v>2732</v>
      </c>
      <c r="AE27" s="570" t="s">
        <v>3160</v>
      </c>
      <c r="AG27" s="55" t="s">
        <v>1872</v>
      </c>
      <c r="AI27" s="570" t="s">
        <v>4472</v>
      </c>
      <c r="AK27" s="55" t="s">
        <v>2290</v>
      </c>
      <c r="AM27" s="569" t="s">
        <v>4841</v>
      </c>
      <c r="AO27" s="55" t="s">
        <v>3566</v>
      </c>
      <c r="AQ27" s="569" t="s">
        <v>2582</v>
      </c>
      <c r="AS27" s="55" t="s">
        <v>3303</v>
      </c>
    </row>
    <row r="28" spans="10:45" x14ac:dyDescent="0.2">
      <c r="J28" s="55" t="s">
        <v>3418</v>
      </c>
      <c r="K28" s="569" t="s">
        <v>3735</v>
      </c>
      <c r="L28" s="26" t="s">
        <v>3417</v>
      </c>
      <c r="AE28" s="570" t="s">
        <v>2940</v>
      </c>
      <c r="AG28" s="55" t="s">
        <v>3917</v>
      </c>
      <c r="AI28" s="570" t="s">
        <v>4473</v>
      </c>
      <c r="AK28" s="55" t="s">
        <v>2291</v>
      </c>
      <c r="AM28" s="569" t="s">
        <v>3389</v>
      </c>
      <c r="AO28" s="55" t="s">
        <v>3567</v>
      </c>
      <c r="AQ28" s="569" t="s">
        <v>2583</v>
      </c>
      <c r="AS28" s="55" t="s">
        <v>3304</v>
      </c>
    </row>
    <row r="29" spans="10:45" x14ac:dyDescent="0.2">
      <c r="J29" s="55" t="s">
        <v>3001</v>
      </c>
      <c r="K29" s="569" t="s">
        <v>3038</v>
      </c>
      <c r="L29" s="26" t="s">
        <v>2850</v>
      </c>
      <c r="AE29" s="570" t="s">
        <v>2741</v>
      </c>
      <c r="AG29" s="55" t="s">
        <v>4495</v>
      </c>
      <c r="AI29" s="570" t="s">
        <v>4474</v>
      </c>
      <c r="AK29" s="55" t="s">
        <v>2975</v>
      </c>
      <c r="AM29" s="569" t="s">
        <v>4842</v>
      </c>
      <c r="AO29" s="55" t="s">
        <v>3568</v>
      </c>
      <c r="AQ29" s="569" t="s">
        <v>2584</v>
      </c>
      <c r="AS29" s="55" t="s">
        <v>3305</v>
      </c>
    </row>
    <row r="30" spans="10:45" x14ac:dyDescent="0.2">
      <c r="J30" s="55" t="s">
        <v>4796</v>
      </c>
      <c r="K30" s="569" t="s">
        <v>4794</v>
      </c>
      <c r="L30" s="26" t="s">
        <v>4795</v>
      </c>
      <c r="AE30" s="570" t="s">
        <v>2735</v>
      </c>
      <c r="AG30" s="55" t="s">
        <v>4496</v>
      </c>
      <c r="AI30" s="570" t="s">
        <v>3160</v>
      </c>
      <c r="AK30" s="55" t="s">
        <v>1872</v>
      </c>
      <c r="AM30" s="569" t="s">
        <v>4845</v>
      </c>
      <c r="AO30" s="55" t="s">
        <v>3569</v>
      </c>
      <c r="AQ30" s="569" t="s">
        <v>2585</v>
      </c>
      <c r="AS30" s="55" t="s">
        <v>3306</v>
      </c>
    </row>
    <row r="31" spans="10:45" x14ac:dyDescent="0.2">
      <c r="J31" s="55" t="s">
        <v>3019</v>
      </c>
      <c r="K31" s="569" t="s">
        <v>2700</v>
      </c>
      <c r="L31" s="26" t="s">
        <v>2158</v>
      </c>
      <c r="AE31" s="570" t="s">
        <v>2736</v>
      </c>
      <c r="AG31" s="55" t="s">
        <v>2977</v>
      </c>
      <c r="AI31" s="570" t="s">
        <v>2940</v>
      </c>
      <c r="AK31" s="55" t="s">
        <v>3917</v>
      </c>
      <c r="AM31" s="569" t="s">
        <v>4616</v>
      </c>
      <c r="AO31" s="55" t="s">
        <v>3570</v>
      </c>
      <c r="AQ31" s="569" t="s">
        <v>129</v>
      </c>
      <c r="AS31" s="55" t="s">
        <v>2951</v>
      </c>
    </row>
    <row r="32" spans="10:45" x14ac:dyDescent="0.2">
      <c r="J32" s="55" t="s">
        <v>2160</v>
      </c>
      <c r="K32" s="569" t="s">
        <v>4545</v>
      </c>
      <c r="L32" s="26" t="s">
        <v>2159</v>
      </c>
      <c r="AE32" s="570" t="s">
        <v>2494</v>
      </c>
      <c r="AG32" s="55">
        <v>1035</v>
      </c>
      <c r="AI32" s="570" t="s">
        <v>2741</v>
      </c>
      <c r="AK32" s="55" t="s">
        <v>4495</v>
      </c>
      <c r="AM32" s="569" t="s">
        <v>3819</v>
      </c>
      <c r="AO32" s="55" t="s">
        <v>3571</v>
      </c>
      <c r="AQ32" s="569" t="s">
        <v>3263</v>
      </c>
      <c r="AS32" s="55" t="s">
        <v>2952</v>
      </c>
    </row>
    <row r="33" spans="10:45" x14ac:dyDescent="0.2">
      <c r="J33" s="55" t="s">
        <v>2997</v>
      </c>
      <c r="K33" s="569" t="s">
        <v>2336</v>
      </c>
      <c r="L33" s="26" t="s">
        <v>2996</v>
      </c>
      <c r="AE33" s="570" t="s">
        <v>2927</v>
      </c>
      <c r="AG33" s="55" t="s">
        <v>2978</v>
      </c>
      <c r="AI33" s="570" t="s">
        <v>2735</v>
      </c>
      <c r="AK33" s="55" t="s">
        <v>4496</v>
      </c>
      <c r="AM33" s="569" t="s">
        <v>3251</v>
      </c>
      <c r="AO33" s="55" t="s">
        <v>3572</v>
      </c>
      <c r="AQ33" s="569" t="s">
        <v>3257</v>
      </c>
      <c r="AS33" s="55" t="s">
        <v>2953</v>
      </c>
    </row>
    <row r="34" spans="10:45" x14ac:dyDescent="0.2">
      <c r="J34" s="55" t="s">
        <v>2276</v>
      </c>
      <c r="K34" s="569" t="s">
        <v>3464</v>
      </c>
      <c r="L34" s="26" t="s">
        <v>2275</v>
      </c>
      <c r="AE34" s="570" t="s">
        <v>3161</v>
      </c>
      <c r="AG34" s="55" t="s">
        <v>2979</v>
      </c>
      <c r="AI34" s="570" t="s">
        <v>2736</v>
      </c>
      <c r="AK34" s="55" t="s">
        <v>2977</v>
      </c>
      <c r="AM34" s="569" t="s">
        <v>4844</v>
      </c>
      <c r="AO34" s="55" t="s">
        <v>3573</v>
      </c>
      <c r="AQ34" s="569" t="s">
        <v>2586</v>
      </c>
      <c r="AS34" s="55" t="s">
        <v>2954</v>
      </c>
    </row>
    <row r="35" spans="10:45" x14ac:dyDescent="0.2">
      <c r="J35" s="55" t="s">
        <v>4504</v>
      </c>
      <c r="K35" s="569" t="s">
        <v>2969</v>
      </c>
      <c r="L35" s="26" t="s">
        <v>4503</v>
      </c>
      <c r="AE35" s="570" t="s">
        <v>3240</v>
      </c>
      <c r="AG35" s="55" t="s">
        <v>3918</v>
      </c>
      <c r="AI35" s="570" t="s">
        <v>2494</v>
      </c>
      <c r="AK35" s="55">
        <v>1035</v>
      </c>
      <c r="AM35" s="569" t="s">
        <v>3823</v>
      </c>
      <c r="AO35" s="55" t="s">
        <v>3574</v>
      </c>
      <c r="AQ35" s="569" t="s">
        <v>3258</v>
      </c>
      <c r="AS35" s="55" t="s">
        <v>2955</v>
      </c>
    </row>
    <row r="36" spans="10:45" x14ac:dyDescent="0.2">
      <c r="J36" s="55" t="s">
        <v>4216</v>
      </c>
      <c r="K36" s="569" t="s">
        <v>4600</v>
      </c>
      <c r="L36" s="26" t="s">
        <v>4215</v>
      </c>
      <c r="AE36" s="570" t="s">
        <v>2928</v>
      </c>
      <c r="AG36" s="55" t="s">
        <v>2983</v>
      </c>
      <c r="AI36" s="570" t="s">
        <v>2927</v>
      </c>
      <c r="AK36" s="55" t="s">
        <v>2978</v>
      </c>
      <c r="AM36" s="569" t="s">
        <v>3820</v>
      </c>
      <c r="AO36" s="55" t="s">
        <v>2346</v>
      </c>
      <c r="AQ36" s="569" t="s">
        <v>3255</v>
      </c>
      <c r="AS36" s="55" t="s">
        <v>2956</v>
      </c>
    </row>
    <row r="37" spans="10:45" x14ac:dyDescent="0.2">
      <c r="J37" s="55" t="s">
        <v>2617</v>
      </c>
      <c r="K37" s="575" t="s">
        <v>2732</v>
      </c>
      <c r="L37" s="56" t="s">
        <v>2732</v>
      </c>
      <c r="AE37" s="570" t="s">
        <v>2929</v>
      </c>
      <c r="AG37" s="55" t="s">
        <v>2984</v>
      </c>
      <c r="AI37" s="570" t="s">
        <v>3161</v>
      </c>
      <c r="AK37" s="55" t="s">
        <v>2979</v>
      </c>
      <c r="AM37" s="569" t="s">
        <v>2894</v>
      </c>
      <c r="AO37" s="55" t="s">
        <v>3768</v>
      </c>
      <c r="AQ37" s="569" t="s">
        <v>3262</v>
      </c>
      <c r="AS37" s="55" t="s">
        <v>2957</v>
      </c>
    </row>
    <row r="38" spans="10:45" x14ac:dyDescent="0.2">
      <c r="J38" s="55" t="s">
        <v>2619</v>
      </c>
      <c r="K38" s="569" t="s">
        <v>4207</v>
      </c>
      <c r="L38" s="26" t="s">
        <v>2618</v>
      </c>
      <c r="AE38" s="570" t="s">
        <v>4461</v>
      </c>
      <c r="AG38" s="55" t="s">
        <v>1393</v>
      </c>
      <c r="AI38" s="570" t="s">
        <v>3240</v>
      </c>
      <c r="AK38" s="55" t="s">
        <v>3918</v>
      </c>
      <c r="AM38" s="569" t="s">
        <v>2895</v>
      </c>
      <c r="AO38" s="55" t="s">
        <v>3769</v>
      </c>
      <c r="AQ38" s="569" t="s">
        <v>3280</v>
      </c>
      <c r="AS38" s="55" t="s">
        <v>2958</v>
      </c>
    </row>
    <row r="39" spans="10:45" x14ac:dyDescent="0.2">
      <c r="J39" s="55" t="s">
        <v>3880</v>
      </c>
      <c r="K39" s="569" t="s">
        <v>1857</v>
      </c>
      <c r="L39" s="26" t="s">
        <v>3773</v>
      </c>
      <c r="AE39" s="570" t="s">
        <v>3162</v>
      </c>
      <c r="AG39" s="55" t="s">
        <v>2980</v>
      </c>
      <c r="AI39" s="570" t="s">
        <v>2928</v>
      </c>
      <c r="AK39" s="55" t="s">
        <v>2983</v>
      </c>
      <c r="AM39" s="569" t="s">
        <v>3821</v>
      </c>
      <c r="AO39" s="55" t="s">
        <v>3770</v>
      </c>
      <c r="AQ39" s="569" t="s">
        <v>3255</v>
      </c>
      <c r="AS39" s="55" t="s">
        <v>2959</v>
      </c>
    </row>
    <row r="40" spans="10:45" x14ac:dyDescent="0.2">
      <c r="J40" s="55" t="s">
        <v>2765</v>
      </c>
      <c r="K40" s="569" t="s">
        <v>2763</v>
      </c>
      <c r="L40" s="26" t="s">
        <v>2764</v>
      </c>
      <c r="AE40" s="570" t="s">
        <v>3239</v>
      </c>
      <c r="AG40" s="55" t="s">
        <v>3919</v>
      </c>
      <c r="AI40" s="570" t="s">
        <v>2929</v>
      </c>
      <c r="AK40" s="55" t="s">
        <v>2984</v>
      </c>
      <c r="AM40" s="569" t="s">
        <v>3822</v>
      </c>
      <c r="AO40" s="55" t="s">
        <v>3771</v>
      </c>
      <c r="AQ40" s="569" t="s">
        <v>3260</v>
      </c>
      <c r="AS40" s="55" t="s">
        <v>2960</v>
      </c>
    </row>
    <row r="41" spans="10:45" x14ac:dyDescent="0.2">
      <c r="J41" s="55" t="s">
        <v>3539</v>
      </c>
      <c r="K41" s="575" t="s">
        <v>2732</v>
      </c>
      <c r="L41" s="56" t="s">
        <v>2732</v>
      </c>
      <c r="AE41" s="570" t="s">
        <v>3238</v>
      </c>
      <c r="AG41" s="55" t="s">
        <v>3920</v>
      </c>
      <c r="AI41" s="570" t="s">
        <v>4461</v>
      </c>
      <c r="AK41" s="55" t="s">
        <v>1393</v>
      </c>
      <c r="AM41" s="569" t="s">
        <v>4177</v>
      </c>
      <c r="AO41" s="55" t="s">
        <v>3772</v>
      </c>
      <c r="AQ41" s="569" t="s">
        <v>3268</v>
      </c>
      <c r="AS41" s="55" t="s">
        <v>4295</v>
      </c>
    </row>
    <row r="42" spans="10:45" x14ac:dyDescent="0.2">
      <c r="J42" s="55" t="s">
        <v>3324</v>
      </c>
      <c r="K42" s="569" t="s">
        <v>3858</v>
      </c>
      <c r="L42" s="26" t="s">
        <v>3323</v>
      </c>
      <c r="AE42" s="570" t="s">
        <v>2930</v>
      </c>
      <c r="AG42" s="55" t="s">
        <v>3354</v>
      </c>
      <c r="AI42" s="570" t="s">
        <v>3162</v>
      </c>
      <c r="AK42" s="55" t="s">
        <v>2980</v>
      </c>
      <c r="AM42" s="569" t="s">
        <v>2892</v>
      </c>
      <c r="AO42" s="55" t="s">
        <v>3368</v>
      </c>
      <c r="AQ42" s="569" t="s">
        <v>3269</v>
      </c>
      <c r="AS42" s="55" t="s">
        <v>4296</v>
      </c>
    </row>
    <row r="43" spans="10:45" x14ac:dyDescent="0.2">
      <c r="J43" s="55" t="s">
        <v>3540</v>
      </c>
      <c r="K43" s="569" t="s">
        <v>1954</v>
      </c>
      <c r="L43" s="26" t="s">
        <v>3744</v>
      </c>
      <c r="AE43" s="570" t="s">
        <v>2931</v>
      </c>
      <c r="AG43" s="55" t="s">
        <v>3355</v>
      </c>
      <c r="AI43" s="570" t="s">
        <v>3239</v>
      </c>
      <c r="AK43" s="55" t="s">
        <v>3919</v>
      </c>
      <c r="AM43" s="569" t="s">
        <v>2897</v>
      </c>
      <c r="AO43" s="55" t="s">
        <v>3369</v>
      </c>
      <c r="AQ43" s="569" t="s">
        <v>3267</v>
      </c>
      <c r="AS43" s="55" t="s">
        <v>2961</v>
      </c>
    </row>
    <row r="44" spans="10:45" x14ac:dyDescent="0.2">
      <c r="J44" s="55" t="s">
        <v>3544</v>
      </c>
      <c r="K44" s="569" t="s">
        <v>4787</v>
      </c>
      <c r="L44" s="26" t="s">
        <v>3745</v>
      </c>
      <c r="AE44" s="571" t="s">
        <v>3060</v>
      </c>
      <c r="AF44" s="572"/>
      <c r="AG44" s="573" t="s">
        <v>2797</v>
      </c>
      <c r="AI44" s="570" t="s">
        <v>3238</v>
      </c>
      <c r="AK44" s="55" t="s">
        <v>3920</v>
      </c>
      <c r="AM44" s="569" t="s">
        <v>2893</v>
      </c>
      <c r="AO44" s="55" t="s">
        <v>3331</v>
      </c>
      <c r="AQ44" s="569" t="s">
        <v>3261</v>
      </c>
      <c r="AS44" s="55" t="s">
        <v>2962</v>
      </c>
    </row>
    <row r="45" spans="10:45" x14ac:dyDescent="0.2">
      <c r="J45" s="55" t="s">
        <v>3541</v>
      </c>
      <c r="K45" s="569" t="s">
        <v>3954</v>
      </c>
      <c r="L45" s="26" t="s">
        <v>4617</v>
      </c>
      <c r="AE45" s="571" t="s">
        <v>3061</v>
      </c>
      <c r="AF45" s="572"/>
      <c r="AG45" s="573" t="s">
        <v>4711</v>
      </c>
      <c r="AI45" s="570" t="s">
        <v>2930</v>
      </c>
      <c r="AK45" s="55" t="s">
        <v>3354</v>
      </c>
      <c r="AM45" s="569" t="s">
        <v>2838</v>
      </c>
      <c r="AO45" s="55" t="s">
        <v>3370</v>
      </c>
      <c r="AQ45" s="569" t="s">
        <v>3259</v>
      </c>
      <c r="AS45" s="55" t="s">
        <v>2963</v>
      </c>
    </row>
    <row r="46" spans="10:45" x14ac:dyDescent="0.2">
      <c r="J46" s="55" t="s">
        <v>3075</v>
      </c>
      <c r="K46" s="569" t="s">
        <v>2847</v>
      </c>
      <c r="L46" s="26" t="s">
        <v>4618</v>
      </c>
      <c r="AE46" s="570" t="s">
        <v>2932</v>
      </c>
      <c r="AG46" s="55" t="s">
        <v>3329</v>
      </c>
      <c r="AI46" s="570" t="s">
        <v>2931</v>
      </c>
      <c r="AK46" s="55" t="s">
        <v>3355</v>
      </c>
      <c r="AM46" s="54" t="s">
        <v>4065</v>
      </c>
      <c r="AO46" s="55" t="s">
        <v>4064</v>
      </c>
      <c r="AQ46" s="569" t="s">
        <v>3254</v>
      </c>
      <c r="AS46" s="55" t="s">
        <v>2964</v>
      </c>
    </row>
    <row r="47" spans="10:45" x14ac:dyDescent="0.2">
      <c r="J47" s="55" t="s">
        <v>2762</v>
      </c>
      <c r="K47" s="569" t="s">
        <v>4594</v>
      </c>
      <c r="L47" s="26" t="s">
        <v>4619</v>
      </c>
      <c r="AE47" s="570" t="s">
        <v>2278</v>
      </c>
      <c r="AG47" s="55" t="s">
        <v>3330</v>
      </c>
      <c r="AI47" s="571" t="s">
        <v>3060</v>
      </c>
      <c r="AJ47" s="572"/>
      <c r="AK47" s="573" t="s">
        <v>2797</v>
      </c>
      <c r="AO47" s="55"/>
      <c r="AQ47" s="569" t="s">
        <v>3275</v>
      </c>
      <c r="AS47" s="55" t="s">
        <v>3249</v>
      </c>
    </row>
    <row r="48" spans="10:45" x14ac:dyDescent="0.2">
      <c r="J48" s="55" t="s">
        <v>3213</v>
      </c>
      <c r="K48" s="569" t="s">
        <v>3150</v>
      </c>
      <c r="L48" s="26" t="s">
        <v>4520</v>
      </c>
      <c r="AE48" s="570" t="s">
        <v>2537</v>
      </c>
      <c r="AG48" s="55" t="s">
        <v>2981</v>
      </c>
      <c r="AI48" s="571" t="s">
        <v>3061</v>
      </c>
      <c r="AJ48" s="572"/>
      <c r="AK48" s="573" t="s">
        <v>4711</v>
      </c>
      <c r="AO48" s="91"/>
      <c r="AQ48" s="569" t="s">
        <v>3272</v>
      </c>
      <c r="AS48" s="55" t="s">
        <v>3935</v>
      </c>
    </row>
    <row r="49" spans="10:45" x14ac:dyDescent="0.2">
      <c r="J49" s="55" t="s">
        <v>3933</v>
      </c>
      <c r="K49" s="569" t="s">
        <v>3179</v>
      </c>
      <c r="L49" s="26" t="s">
        <v>4521</v>
      </c>
      <c r="AE49" s="570" t="s">
        <v>3237</v>
      </c>
      <c r="AG49" s="55" t="s">
        <v>3921</v>
      </c>
      <c r="AI49" s="570" t="s">
        <v>2932</v>
      </c>
      <c r="AK49" s="55" t="s">
        <v>3329</v>
      </c>
      <c r="AO49" s="91"/>
      <c r="AQ49" s="569" t="s">
        <v>3273</v>
      </c>
      <c r="AS49" s="55" t="s">
        <v>3936</v>
      </c>
    </row>
    <row r="50" spans="10:45" x14ac:dyDescent="0.2">
      <c r="J50" s="55" t="s">
        <v>3307</v>
      </c>
      <c r="K50" s="569" t="s">
        <v>3509</v>
      </c>
      <c r="L50" s="26" t="s">
        <v>4522</v>
      </c>
      <c r="AE50" s="570" t="s">
        <v>2279</v>
      </c>
      <c r="AG50" s="55" t="s">
        <v>3331</v>
      </c>
      <c r="AI50" s="570" t="s">
        <v>2278</v>
      </c>
      <c r="AK50" s="55" t="s">
        <v>3330</v>
      </c>
      <c r="AO50" s="91"/>
      <c r="AQ50" s="569" t="s">
        <v>3256</v>
      </c>
      <c r="AS50" s="55" t="s">
        <v>3937</v>
      </c>
    </row>
    <row r="51" spans="10:45" x14ac:dyDescent="0.2">
      <c r="J51" s="55" t="s">
        <v>2720</v>
      </c>
      <c r="K51" s="569" t="s">
        <v>3325</v>
      </c>
      <c r="L51" s="26" t="s">
        <v>4523</v>
      </c>
      <c r="AE51" s="570" t="s">
        <v>1566</v>
      </c>
      <c r="AG51" s="55" t="s">
        <v>3332</v>
      </c>
      <c r="AI51" s="570" t="s">
        <v>2537</v>
      </c>
      <c r="AK51" s="55" t="s">
        <v>2981</v>
      </c>
      <c r="AO51" s="91"/>
      <c r="AQ51" s="569" t="s">
        <v>3279</v>
      </c>
      <c r="AS51" s="55" t="s">
        <v>3938</v>
      </c>
    </row>
    <row r="52" spans="10:45" x14ac:dyDescent="0.2">
      <c r="J52" s="55" t="s">
        <v>2596</v>
      </c>
      <c r="K52" s="569" t="s">
        <v>2825</v>
      </c>
      <c r="L52" s="26" t="s">
        <v>3136</v>
      </c>
      <c r="AE52" s="570" t="s">
        <v>1567</v>
      </c>
      <c r="AG52" s="55" t="s">
        <v>3333</v>
      </c>
      <c r="AI52" s="570" t="s">
        <v>3237</v>
      </c>
      <c r="AK52" s="55" t="s">
        <v>3921</v>
      </c>
      <c r="AO52" s="91"/>
      <c r="AQ52" s="569" t="s">
        <v>3270</v>
      </c>
      <c r="AS52" s="55" t="s">
        <v>3939</v>
      </c>
    </row>
    <row r="53" spans="10:45" x14ac:dyDescent="0.2">
      <c r="AE53" s="570" t="s">
        <v>2730</v>
      </c>
      <c r="AG53" s="55" t="s">
        <v>3334</v>
      </c>
      <c r="AI53" s="570" t="s">
        <v>2279</v>
      </c>
      <c r="AK53" s="55" t="s">
        <v>3331</v>
      </c>
      <c r="AO53" s="91"/>
      <c r="AQ53" s="569" t="s">
        <v>3276</v>
      </c>
      <c r="AS53" s="55" t="s">
        <v>3940</v>
      </c>
    </row>
    <row r="54" spans="10:45" x14ac:dyDescent="0.2">
      <c r="AE54" s="570" t="s">
        <v>2731</v>
      </c>
      <c r="AG54" s="55" t="s">
        <v>3335</v>
      </c>
      <c r="AI54" s="570" t="s">
        <v>1566</v>
      </c>
      <c r="AK54" s="55" t="s">
        <v>3332</v>
      </c>
      <c r="AO54" s="91"/>
      <c r="AQ54" s="569" t="s">
        <v>3531</v>
      </c>
      <c r="AS54" s="55" t="s">
        <v>3941</v>
      </c>
    </row>
    <row r="55" spans="10:45" x14ac:dyDescent="0.2">
      <c r="AE55" s="570" t="s">
        <v>2538</v>
      </c>
      <c r="AG55" s="55" t="s">
        <v>2982</v>
      </c>
      <c r="AI55" s="570" t="s">
        <v>1567</v>
      </c>
      <c r="AK55" s="55" t="s">
        <v>3333</v>
      </c>
      <c r="AO55" s="91"/>
      <c r="AQ55" s="569" t="s">
        <v>3278</v>
      </c>
      <c r="AS55" s="55" t="s">
        <v>3942</v>
      </c>
    </row>
    <row r="56" spans="10:45" x14ac:dyDescent="0.2">
      <c r="AE56" s="570" t="s">
        <v>1862</v>
      </c>
      <c r="AG56" s="55" t="s">
        <v>3922</v>
      </c>
      <c r="AI56" s="570" t="s">
        <v>2730</v>
      </c>
      <c r="AK56" s="55" t="s">
        <v>3334</v>
      </c>
      <c r="AO56" s="91"/>
      <c r="AQ56" s="569" t="s">
        <v>3277</v>
      </c>
      <c r="AS56" s="55" t="s">
        <v>3943</v>
      </c>
    </row>
    <row r="57" spans="10:45" x14ac:dyDescent="0.2">
      <c r="AE57" s="91"/>
      <c r="AG57" s="55"/>
      <c r="AI57" s="570" t="s">
        <v>2731</v>
      </c>
      <c r="AK57" s="55" t="s">
        <v>3335</v>
      </c>
      <c r="AO57" s="91"/>
      <c r="AQ57" s="569" t="s">
        <v>2412</v>
      </c>
      <c r="AS57" s="55" t="s">
        <v>3944</v>
      </c>
    </row>
    <row r="58" spans="10:45" x14ac:dyDescent="0.2">
      <c r="AE58" s="91"/>
      <c r="AG58" s="55"/>
      <c r="AI58" s="570" t="s">
        <v>2538</v>
      </c>
      <c r="AK58" s="55" t="s">
        <v>2982</v>
      </c>
      <c r="AO58" s="91"/>
      <c r="AQ58" s="569" t="s">
        <v>4300</v>
      </c>
      <c r="AS58" s="55" t="s">
        <v>3945</v>
      </c>
    </row>
    <row r="59" spans="10:45" x14ac:dyDescent="0.2">
      <c r="AE59" s="91"/>
      <c r="AG59" s="55"/>
      <c r="AI59" s="570" t="s">
        <v>1862</v>
      </c>
      <c r="AK59" s="55" t="s">
        <v>3922</v>
      </c>
      <c r="AO59" s="91"/>
      <c r="AQ59" s="569" t="s">
        <v>4299</v>
      </c>
      <c r="AS59" s="55" t="s">
        <v>3946</v>
      </c>
    </row>
    <row r="60" spans="10:45" x14ac:dyDescent="0.2">
      <c r="AO60" s="91"/>
      <c r="AQ60" s="569" t="s">
        <v>4298</v>
      </c>
      <c r="AS60" s="55" t="s">
        <v>3947</v>
      </c>
    </row>
    <row r="61" spans="10:45" x14ac:dyDescent="0.2">
      <c r="AO61" s="91"/>
      <c r="AQ61" s="569" t="s">
        <v>3264</v>
      </c>
      <c r="AS61" s="55" t="s">
        <v>3948</v>
      </c>
    </row>
    <row r="62" spans="10:45" x14ac:dyDescent="0.2">
      <c r="AO62" s="91"/>
      <c r="AQ62" s="569" t="s">
        <v>3265</v>
      </c>
      <c r="AS62" s="55" t="s">
        <v>3949</v>
      </c>
    </row>
    <row r="63" spans="10:45" x14ac:dyDescent="0.2">
      <c r="AO63" s="91"/>
      <c r="AQ63" s="569" t="s">
        <v>3274</v>
      </c>
      <c r="AS63" s="55" t="s">
        <v>3950</v>
      </c>
    </row>
    <row r="64" spans="10:45" x14ac:dyDescent="0.2">
      <c r="AQ64" s="569" t="s">
        <v>3266</v>
      </c>
      <c r="AS64" s="55" t="s">
        <v>3951</v>
      </c>
    </row>
    <row r="65" spans="43:45" x14ac:dyDescent="0.2">
      <c r="AQ65" s="569" t="s">
        <v>3271</v>
      </c>
      <c r="AS65" s="55" t="s">
        <v>3952</v>
      </c>
    </row>
    <row r="66" spans="43:45" x14ac:dyDescent="0.2">
      <c r="AQ66" s="569" t="s">
        <v>2838</v>
      </c>
      <c r="AS66" s="55" t="s">
        <v>4297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802"/>
      <c r="B1" s="201"/>
      <c r="C1" s="799" t="e">
        <f>IF(LANGUAGE="English","Province of Ontario  -  Ministry of Municipal Affairs","Province de l'Ontario  -  Ministère des Affaires municipales")</f>
        <v>#REF!</v>
      </c>
      <c r="D1" s="201"/>
      <c r="E1" s="162"/>
      <c r="F1" s="203" t="s">
        <v>3472</v>
      </c>
      <c r="G1" s="203" t="s">
        <v>3472</v>
      </c>
      <c r="H1" s="162" t="s">
        <v>2651</v>
      </c>
      <c r="I1" s="203" t="s">
        <v>3472</v>
      </c>
      <c r="J1" s="203" t="s">
        <v>3472</v>
      </c>
      <c r="K1" s="203"/>
      <c r="L1" s="203"/>
      <c r="M1" s="204"/>
      <c r="N1" s="203"/>
      <c r="O1" s="203"/>
      <c r="P1" s="203"/>
      <c r="Q1" s="203" t="s">
        <v>2651</v>
      </c>
      <c r="R1" s="203"/>
      <c r="S1" s="203"/>
      <c r="T1" s="203"/>
      <c r="U1" s="827">
        <f ca="1">NOW()</f>
        <v>42892.519948726855</v>
      </c>
      <c r="V1" s="203"/>
    </row>
    <row r="2" spans="1:30" s="174" customFormat="1" ht="6" customHeight="1" x14ac:dyDescent="0.15">
      <c r="A2" s="213"/>
      <c r="B2" s="971"/>
      <c r="C2" s="959" t="e">
        <f>#REF!</f>
        <v>#REF!</v>
      </c>
      <c r="D2" s="972"/>
      <c r="E2" s="971"/>
      <c r="F2" s="973"/>
      <c r="G2" s="975"/>
      <c r="H2" s="974"/>
      <c r="I2" s="973"/>
      <c r="J2" s="975"/>
      <c r="K2" s="973"/>
      <c r="L2" s="975"/>
      <c r="M2" s="974"/>
      <c r="N2" s="974"/>
      <c r="O2" s="974"/>
      <c r="P2" s="974"/>
      <c r="Q2" s="974"/>
      <c r="R2" s="974"/>
      <c r="S2" s="974"/>
      <c r="T2" s="974"/>
      <c r="U2" s="990"/>
      <c r="V2" s="974"/>
    </row>
    <row r="3" spans="1:30" s="177" customFormat="1" ht="17.100000000000001" customHeight="1" x14ac:dyDescent="0.25">
      <c r="A3" s="209"/>
      <c r="B3" s="976"/>
      <c r="C3" s="961" t="e">
        <f>"FIR"&amp;#REF!&amp;":   "&amp;#REF!</f>
        <v>#REF!</v>
      </c>
      <c r="D3" s="977"/>
      <c r="E3" s="976"/>
      <c r="F3" s="978"/>
      <c r="G3" s="980"/>
      <c r="H3" s="979"/>
      <c r="I3" s="978"/>
      <c r="J3" s="980"/>
      <c r="K3" s="978"/>
      <c r="L3" s="980"/>
      <c r="M3" s="979"/>
      <c r="N3" s="979"/>
      <c r="O3" s="979"/>
      <c r="P3" s="979"/>
      <c r="Q3" s="979"/>
      <c r="R3" s="979"/>
      <c r="S3" s="979"/>
      <c r="T3" s="979"/>
      <c r="U3" s="963" t="s">
        <v>3154</v>
      </c>
      <c r="V3" s="979"/>
    </row>
    <row r="4" spans="1:30" s="182" customFormat="1" ht="15" customHeight="1" x14ac:dyDescent="0.25">
      <c r="A4" s="162"/>
      <c r="B4" s="964"/>
      <c r="C4" s="965" t="e">
        <f>"Asmt Code:   "&amp;#REF!</f>
        <v>#REF!</v>
      </c>
      <c r="D4" s="966"/>
      <c r="E4" s="967"/>
      <c r="F4" s="981"/>
      <c r="G4" s="983"/>
      <c r="H4" s="982"/>
      <c r="I4" s="981"/>
      <c r="J4" s="983"/>
      <c r="K4" s="984"/>
      <c r="L4" s="984"/>
      <c r="M4" s="981"/>
      <c r="N4" s="981"/>
      <c r="O4" s="981"/>
      <c r="P4" s="981"/>
      <c r="Q4" s="981"/>
      <c r="R4" s="981"/>
      <c r="S4" s="981"/>
      <c r="T4" s="981"/>
      <c r="U4" s="968" t="s">
        <v>2839</v>
      </c>
      <c r="V4" s="984"/>
      <c r="AD4" s="186"/>
    </row>
    <row r="5" spans="1:30" s="182" customFormat="1" ht="11.1" customHeight="1" x14ac:dyDescent="0.2">
      <c r="A5" s="162"/>
      <c r="B5" s="967"/>
      <c r="C5" s="969" t="e">
        <f>"MAH Code:   "&amp;#REF!</f>
        <v>#REF!</v>
      </c>
      <c r="D5" s="967"/>
      <c r="E5" s="967"/>
      <c r="F5" s="982"/>
      <c r="G5" s="985"/>
      <c r="H5" s="982"/>
      <c r="I5" s="982"/>
      <c r="J5" s="982"/>
      <c r="K5" s="982"/>
      <c r="L5" s="982"/>
      <c r="M5" s="991"/>
      <c r="N5" s="981"/>
      <c r="O5" s="981"/>
      <c r="P5" s="981"/>
      <c r="Q5" s="981"/>
      <c r="R5" s="981"/>
      <c r="S5" s="981"/>
      <c r="T5" s="981"/>
      <c r="U5" s="970" t="e">
        <f>"for the year ended December 31, "&amp;#REF!</f>
        <v>#REF!</v>
      </c>
      <c r="V5" s="984"/>
      <c r="AD5" s="170"/>
    </row>
    <row r="6" spans="1:30" s="180" customFormat="1" ht="17.100000000000001" hidden="1" customHeight="1" x14ac:dyDescent="0.25">
      <c r="A6" s="209"/>
      <c r="B6" s="976"/>
      <c r="C6" s="961" t="e">
        <f>"RIF"&amp;#REF!&amp;":   "&amp;#REF!</f>
        <v>#REF!</v>
      </c>
      <c r="D6" s="977"/>
      <c r="E6" s="976"/>
      <c r="F6" s="978"/>
      <c r="G6" s="992"/>
      <c r="H6" s="979"/>
      <c r="I6" s="978"/>
      <c r="J6" s="986"/>
      <c r="K6" s="978"/>
      <c r="L6" s="980"/>
      <c r="M6" s="979"/>
      <c r="N6" s="979"/>
      <c r="O6" s="979"/>
      <c r="P6" s="979"/>
      <c r="Q6" s="979"/>
      <c r="R6" s="979"/>
      <c r="S6" s="979"/>
      <c r="T6" s="979"/>
      <c r="U6" s="963" t="s">
        <v>3155</v>
      </c>
      <c r="V6" s="979"/>
    </row>
    <row r="7" spans="1:30" s="184" customFormat="1" ht="15" hidden="1" customHeight="1" x14ac:dyDescent="0.25">
      <c r="A7" s="162"/>
      <c r="B7" s="964"/>
      <c r="C7" s="965" t="e">
        <f>"Code mun.   "&amp;#REF!</f>
        <v>#REF!</v>
      </c>
      <c r="D7" s="966"/>
      <c r="E7" s="967"/>
      <c r="F7" s="981"/>
      <c r="G7" s="993"/>
      <c r="H7" s="982"/>
      <c r="I7" s="981"/>
      <c r="J7" s="983"/>
      <c r="K7" s="984"/>
      <c r="L7" s="984"/>
      <c r="M7" s="981"/>
      <c r="N7" s="981"/>
      <c r="O7" s="981"/>
      <c r="P7" s="981"/>
      <c r="Q7" s="981"/>
      <c r="R7" s="981"/>
      <c r="S7" s="981"/>
      <c r="T7" s="981"/>
      <c r="U7" s="968"/>
      <c r="V7" s="984"/>
      <c r="AD7" s="189"/>
    </row>
    <row r="8" spans="1:30" s="184" customFormat="1" ht="11.1" hidden="1" customHeight="1" x14ac:dyDescent="0.2">
      <c r="A8" s="162"/>
      <c r="B8" s="967"/>
      <c r="C8" s="969" t="e">
        <f>"AML   "&amp;#REF!</f>
        <v>#REF!</v>
      </c>
      <c r="D8" s="967"/>
      <c r="E8" s="967"/>
      <c r="F8" s="982"/>
      <c r="G8" s="985"/>
      <c r="H8" s="982"/>
      <c r="I8" s="982"/>
      <c r="J8" s="982"/>
      <c r="K8" s="982"/>
      <c r="L8" s="982"/>
      <c r="M8" s="991"/>
      <c r="N8" s="981"/>
      <c r="O8" s="981"/>
      <c r="P8" s="981"/>
      <c r="Q8" s="981"/>
      <c r="R8" s="981"/>
      <c r="S8" s="981"/>
      <c r="T8" s="981"/>
      <c r="U8" s="970" t="e">
        <f>"pour l'exercice terminé le 31 décembre "&amp;#REF!</f>
        <v>#REF!</v>
      </c>
      <c r="V8" s="984"/>
      <c r="AD8" s="171"/>
    </row>
    <row r="9" spans="1:30" s="171" customFormat="1" ht="3.95" customHeight="1" x14ac:dyDescent="0.2">
      <c r="A9" s="131"/>
      <c r="B9" s="962"/>
      <c r="C9" s="962"/>
      <c r="D9" s="960"/>
      <c r="E9" s="960"/>
      <c r="F9" s="987"/>
      <c r="G9" s="987"/>
      <c r="H9" s="987"/>
      <c r="I9" s="987"/>
      <c r="J9" s="987"/>
      <c r="K9" s="987"/>
      <c r="L9" s="987"/>
      <c r="M9" s="994"/>
      <c r="N9" s="988"/>
      <c r="O9" s="989"/>
      <c r="P9" s="989"/>
      <c r="Q9" s="989"/>
      <c r="R9" s="989"/>
      <c r="S9" s="989"/>
      <c r="T9" s="989"/>
      <c r="U9" s="989"/>
      <c r="V9" s="989"/>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2768</v>
      </c>
      <c r="F11" s="432"/>
      <c r="G11" s="432"/>
      <c r="H11" s="194"/>
      <c r="I11" s="432"/>
      <c r="J11" s="432"/>
      <c r="K11" s="426"/>
      <c r="L11" s="426"/>
      <c r="M11" s="426"/>
      <c r="N11" s="426"/>
      <c r="O11" s="426"/>
      <c r="P11" s="426"/>
      <c r="Q11" s="426"/>
      <c r="R11" s="426"/>
      <c r="S11" s="1521" t="s">
        <v>4320</v>
      </c>
      <c r="T11" s="1521"/>
      <c r="U11" s="1521"/>
      <c r="V11" s="424"/>
    </row>
    <row r="12" spans="1:30" s="4" customFormat="1" x14ac:dyDescent="0.2">
      <c r="A12" s="224"/>
      <c r="B12" s="227"/>
      <c r="C12" s="197"/>
      <c r="D12" s="227"/>
      <c r="E12" s="194"/>
      <c r="F12" s="193"/>
      <c r="G12" s="193"/>
      <c r="H12" s="194"/>
      <c r="I12" s="193"/>
      <c r="J12" s="193"/>
      <c r="K12" s="227"/>
      <c r="L12" s="193"/>
      <c r="M12" s="193"/>
      <c r="N12" s="538"/>
      <c r="O12" s="538"/>
      <c r="P12" s="282"/>
      <c r="Q12" s="193"/>
      <c r="R12" s="539"/>
      <c r="S12" s="79" t="s">
        <v>4608</v>
      </c>
      <c r="T12" s="80"/>
      <c r="U12" s="10" t="s">
        <v>2766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9"/>
      <c r="S13" s="37" t="s">
        <v>3856</v>
      </c>
      <c r="T13" s="37" t="s">
        <v>3857</v>
      </c>
      <c r="U13" s="37" t="s">
        <v>2767</v>
      </c>
      <c r="V13" s="227"/>
    </row>
    <row r="14" spans="1:30" s="4" customFormat="1" hidden="1" x14ac:dyDescent="0.2">
      <c r="A14" s="224" t="s">
        <v>2651</v>
      </c>
      <c r="B14" s="227"/>
      <c r="C14" s="197"/>
      <c r="D14" s="227"/>
      <c r="E14" s="193"/>
      <c r="F14" s="194"/>
      <c r="G14" s="193"/>
      <c r="H14" s="193"/>
      <c r="I14" s="193"/>
      <c r="J14" s="193"/>
      <c r="K14" s="227"/>
      <c r="L14" s="193"/>
      <c r="M14" s="193"/>
      <c r="N14" s="282"/>
      <c r="O14" s="282"/>
      <c r="P14" s="282"/>
      <c r="Q14" s="279"/>
      <c r="R14" s="539"/>
      <c r="S14" s="37"/>
      <c r="T14" s="37"/>
      <c r="U14" s="37"/>
      <c r="V14" s="227"/>
    </row>
    <row r="15" spans="1:30" s="4" customFormat="1" hidden="1" x14ac:dyDescent="0.2">
      <c r="A15" s="224" t="s">
        <v>2651</v>
      </c>
      <c r="B15" s="227"/>
      <c r="C15" s="197"/>
      <c r="D15" s="227"/>
      <c r="E15" s="193"/>
      <c r="F15" s="194"/>
      <c r="G15" s="193"/>
      <c r="H15" s="193"/>
      <c r="I15" s="193"/>
      <c r="J15" s="193"/>
      <c r="K15" s="227"/>
      <c r="L15" s="193"/>
      <c r="M15" s="193"/>
      <c r="N15" s="282"/>
      <c r="O15" s="282"/>
      <c r="P15" s="282"/>
      <c r="Q15" s="279"/>
      <c r="R15" s="539"/>
      <c r="S15" s="37"/>
      <c r="T15" s="37"/>
      <c r="U15" s="37"/>
      <c r="V15" s="227"/>
    </row>
    <row r="16" spans="1:30" s="4" customFormat="1" ht="11.1" customHeight="1" x14ac:dyDescent="0.2">
      <c r="A16" s="224"/>
      <c r="B16" s="227"/>
      <c r="C16" s="197"/>
      <c r="D16" s="227"/>
      <c r="E16" s="194" t="s">
        <v>3153</v>
      </c>
      <c r="F16" s="194"/>
      <c r="G16" s="193"/>
      <c r="H16" s="194"/>
      <c r="I16" s="193"/>
      <c r="J16" s="193"/>
      <c r="K16" s="227"/>
      <c r="L16" s="193"/>
      <c r="M16" s="193"/>
      <c r="N16" s="282"/>
      <c r="O16" s="282"/>
      <c r="P16" s="282"/>
      <c r="Q16" s="279"/>
      <c r="R16" s="539"/>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9"/>
      <c r="S17" s="46" t="s">
        <v>2273</v>
      </c>
      <c r="T17" s="46" t="s">
        <v>2273</v>
      </c>
      <c r="U17" s="46" t="s">
        <v>2266</v>
      </c>
      <c r="V17" s="227"/>
    </row>
    <row r="18" spans="1:22" s="419" customFormat="1" ht="9.9499999999999993" customHeight="1" x14ac:dyDescent="0.15">
      <c r="A18" s="417"/>
      <c r="B18" s="227"/>
      <c r="C18" s="197" t="s">
        <v>4261</v>
      </c>
      <c r="D18" s="227"/>
      <c r="E18" s="313" t="s">
        <v>4705</v>
      </c>
      <c r="F18" s="194"/>
      <c r="G18" s="193"/>
      <c r="H18" s="313"/>
      <c r="I18" s="193"/>
      <c r="J18" s="193"/>
      <c r="K18" s="227"/>
      <c r="L18" s="235"/>
      <c r="M18" s="235"/>
      <c r="N18" s="235"/>
      <c r="O18" s="235"/>
      <c r="P18" s="193"/>
      <c r="Q18" s="235"/>
      <c r="R18" s="195" t="s">
        <v>4283</v>
      </c>
      <c r="S18" s="111" t="e">
        <f>VLOOKUP(#REF!,DATA,19,FALSE)</f>
        <v>#REF!</v>
      </c>
      <c r="T18" s="334">
        <f>SUM('12'!U15)</f>
        <v>2045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2272</v>
      </c>
      <c r="F20" s="194"/>
      <c r="G20" s="193"/>
      <c r="H20" s="313"/>
      <c r="I20" s="193"/>
      <c r="J20" s="193"/>
      <c r="K20" s="227"/>
      <c r="L20" s="235"/>
      <c r="M20" s="235"/>
      <c r="N20" s="235"/>
      <c r="O20" s="235"/>
      <c r="P20" s="193"/>
      <c r="Q20" s="193"/>
      <c r="R20" s="195" t="s">
        <v>4283</v>
      </c>
      <c r="S20" s="350"/>
      <c r="T20" s="350"/>
      <c r="U20" s="472"/>
      <c r="V20" s="424"/>
    </row>
    <row r="21" spans="1:22" s="419" customFormat="1" ht="9.9499999999999993" customHeight="1" x14ac:dyDescent="0.15">
      <c r="A21" s="417"/>
      <c r="B21" s="227"/>
      <c r="C21" s="197" t="s">
        <v>2435</v>
      </c>
      <c r="D21" s="227"/>
      <c r="E21" s="314" t="s">
        <v>3215</v>
      </c>
      <c r="F21" s="193"/>
      <c r="G21" s="193"/>
      <c r="H21" s="314"/>
      <c r="I21" s="193"/>
      <c r="J21" s="193"/>
      <c r="K21" s="227"/>
      <c r="L21" s="235"/>
      <c r="M21" s="235"/>
      <c r="N21" s="235"/>
      <c r="O21" s="235"/>
      <c r="P21" s="193"/>
      <c r="Q21" s="235"/>
      <c r="R21" s="195" t="s">
        <v>4283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2436</v>
      </c>
      <c r="D22" s="227"/>
      <c r="E22" s="314" t="s">
        <v>2990</v>
      </c>
      <c r="F22" s="193"/>
      <c r="G22" s="193"/>
      <c r="H22" s="314"/>
      <c r="I22" s="193"/>
      <c r="J22" s="193"/>
      <c r="K22" s="227"/>
      <c r="L22" s="235"/>
      <c r="M22" s="235"/>
      <c r="N22" s="235"/>
      <c r="O22" s="235"/>
      <c r="P22" s="193"/>
      <c r="Q22" s="235"/>
      <c r="R22" s="195" t="s">
        <v>4283</v>
      </c>
      <c r="S22" s="111" t="e">
        <f>VLOOKUP(#REF!,DATA,21,FALSE)</f>
        <v>#REF!</v>
      </c>
      <c r="T22" s="334">
        <f>SUM('12'!U19)</f>
        <v>0</v>
      </c>
      <c r="U22" s="477" t="e">
        <f t="shared" si="0"/>
        <v>#REF!</v>
      </c>
      <c r="V22" s="424"/>
    </row>
    <row r="23" spans="1:22" s="419" customFormat="1" ht="9.9499999999999993" customHeight="1" x14ac:dyDescent="0.15">
      <c r="A23" s="417"/>
      <c r="B23" s="227"/>
      <c r="C23" s="197" t="s">
        <v>2437</v>
      </c>
      <c r="D23" s="227"/>
      <c r="E23" s="314" t="s">
        <v>4385</v>
      </c>
      <c r="F23" s="193"/>
      <c r="G23" s="193"/>
      <c r="H23" s="314"/>
      <c r="I23" s="193"/>
      <c r="J23" s="193"/>
      <c r="K23" s="227"/>
      <c r="L23" s="235"/>
      <c r="M23" s="235"/>
      <c r="N23" s="235"/>
      <c r="O23" s="235"/>
      <c r="P23" s="193"/>
      <c r="Q23" s="235"/>
      <c r="R23" s="195" t="s">
        <v>4283</v>
      </c>
      <c r="S23" s="111" t="e">
        <f>VLOOKUP(#REF!,DATA,22,FALSE)</f>
        <v>#REF!</v>
      </c>
      <c r="T23" s="334">
        <f>SUM('12'!U20)</f>
        <v>0</v>
      </c>
      <c r="U23" s="477" t="e">
        <f t="shared" si="0"/>
        <v>#REF!</v>
      </c>
      <c r="V23" s="424"/>
    </row>
    <row r="24" spans="1:22" s="419" customFormat="1" ht="9.9499999999999993" customHeight="1" x14ac:dyDescent="0.15">
      <c r="A24" s="417"/>
      <c r="B24" s="227"/>
      <c r="C24" s="197" t="s">
        <v>2438</v>
      </c>
      <c r="D24" s="227"/>
      <c r="E24" s="314" t="s">
        <v>3132</v>
      </c>
      <c r="F24" s="193"/>
      <c r="G24" s="193"/>
      <c r="H24" s="314"/>
      <c r="I24" s="193"/>
      <c r="J24" s="193"/>
      <c r="K24" s="227"/>
      <c r="L24" s="235"/>
      <c r="M24" s="235"/>
      <c r="N24" s="235"/>
      <c r="O24" s="235"/>
      <c r="P24" s="193"/>
      <c r="Q24" s="235"/>
      <c r="R24" s="195" t="s">
        <v>4283</v>
      </c>
      <c r="S24" s="111" t="e">
        <f>VLOOKUP(#REF!,DATA,23,FALSE)</f>
        <v>#REF!</v>
      </c>
      <c r="T24" s="334">
        <f>SUM('12'!U21)</f>
        <v>0</v>
      </c>
      <c r="U24" s="477" t="e">
        <f t="shared" si="0"/>
        <v>#REF!</v>
      </c>
      <c r="V24" s="424"/>
    </row>
    <row r="25" spans="1:22" s="419" customFormat="1" ht="9.9499999999999993" customHeight="1" x14ac:dyDescent="0.15">
      <c r="A25" s="417"/>
      <c r="B25" s="227"/>
      <c r="C25" s="197" t="s">
        <v>2743</v>
      </c>
      <c r="D25" s="227"/>
      <c r="E25" s="314" t="s">
        <v>2270</v>
      </c>
      <c r="F25" s="193"/>
      <c r="G25" s="193"/>
      <c r="H25" s="314"/>
      <c r="I25" s="193"/>
      <c r="J25" s="193"/>
      <c r="K25" s="227"/>
      <c r="L25" s="235"/>
      <c r="M25" s="235"/>
      <c r="N25" s="235"/>
      <c r="O25" s="235"/>
      <c r="P25" s="193"/>
      <c r="Q25" s="235"/>
      <c r="R25" s="195" t="s">
        <v>4283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4219</v>
      </c>
      <c r="D26" s="227"/>
      <c r="E26" s="314" t="s">
        <v>2251</v>
      </c>
      <c r="F26" s="193"/>
      <c r="G26" s="193"/>
      <c r="H26" s="314"/>
      <c r="I26" s="193"/>
      <c r="J26" s="193"/>
      <c r="K26" s="227"/>
      <c r="L26" s="235"/>
      <c r="M26" s="235"/>
      <c r="N26" s="235"/>
      <c r="O26" s="235"/>
      <c r="P26" s="193"/>
      <c r="Q26" s="235"/>
      <c r="R26" s="195" t="s">
        <v>4283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3114</v>
      </c>
      <c r="D27" s="227"/>
      <c r="E27" s="314" t="s">
        <v>2838</v>
      </c>
      <c r="F27" s="193"/>
      <c r="G27" s="193"/>
      <c r="H27" s="314" t="s">
        <v>3139</v>
      </c>
      <c r="I27" s="193"/>
      <c r="J27" s="193"/>
      <c r="K27" s="475" t="str">
        <f>IF('12'!K24="","",'12'!K24)</f>
        <v/>
      </c>
      <c r="L27" s="235" t="s">
        <v>2407</v>
      </c>
      <c r="M27" s="235"/>
      <c r="N27" s="235"/>
      <c r="O27" s="235"/>
      <c r="P27" s="193"/>
      <c r="Q27" s="235"/>
      <c r="R27" s="195" t="s">
        <v>4283</v>
      </c>
      <c r="S27" s="111" t="e">
        <f>VLOOKUP(#REF!,DATA,26,FALSE)</f>
        <v>#REF!</v>
      </c>
      <c r="T27" s="334">
        <f>SUM('12'!U24)</f>
        <v>0</v>
      </c>
      <c r="U27" s="477" t="e">
        <f t="shared" si="0"/>
        <v>#REF!</v>
      </c>
      <c r="V27" s="424"/>
    </row>
    <row r="28" spans="1:22" s="419" customFormat="1" ht="9.9499999999999993" customHeight="1" x14ac:dyDescent="0.15">
      <c r="A28" s="417"/>
      <c r="B28" s="227"/>
      <c r="C28" s="197" t="s">
        <v>4262</v>
      </c>
      <c r="D28" s="227"/>
      <c r="E28" s="193"/>
      <c r="F28" s="193"/>
      <c r="G28" s="193"/>
      <c r="H28" s="193"/>
      <c r="I28" s="193"/>
      <c r="J28" s="193"/>
      <c r="K28" s="227"/>
      <c r="L28" s="235"/>
      <c r="M28" s="235"/>
      <c r="N28" s="235"/>
      <c r="O28" s="235"/>
      <c r="P28" s="196" t="s">
        <v>4135</v>
      </c>
      <c r="Q28" s="196" t="s">
        <v>2446</v>
      </c>
      <c r="R28" s="195" t="s">
        <v>4283</v>
      </c>
      <c r="S28" s="334" t="e">
        <f>SUM(S21:S27)</f>
        <v>#REF!</v>
      </c>
      <c r="T28" s="334">
        <f>SUM('12'!U25)</f>
        <v>0</v>
      </c>
      <c r="U28" s="477" t="e">
        <f t="shared" si="0"/>
        <v>#REF!</v>
      </c>
      <c r="V28" s="424"/>
    </row>
    <row r="29" spans="1:22" s="419" customFormat="1" ht="9.9499999999999993" customHeight="1" x14ac:dyDescent="0.15">
      <c r="A29" s="417"/>
      <c r="B29" s="227"/>
      <c r="C29" s="197"/>
      <c r="D29" s="227"/>
      <c r="E29" s="313" t="s">
        <v>4136</v>
      </c>
      <c r="F29" s="194"/>
      <c r="G29" s="193"/>
      <c r="H29" s="313"/>
      <c r="I29" s="193"/>
      <c r="J29" s="193"/>
      <c r="K29" s="227"/>
      <c r="L29" s="235"/>
      <c r="M29" s="235"/>
      <c r="N29" s="235"/>
      <c r="O29" s="235"/>
      <c r="P29" s="193"/>
      <c r="Q29" s="193"/>
      <c r="R29" s="195" t="s">
        <v>4283</v>
      </c>
      <c r="S29" s="438"/>
      <c r="T29" s="438"/>
      <c r="U29" s="473"/>
      <c r="V29" s="424"/>
    </row>
    <row r="30" spans="1:22" s="419" customFormat="1" ht="9.9499999999999993" customHeight="1" x14ac:dyDescent="0.15">
      <c r="A30" s="417"/>
      <c r="B30" s="227"/>
      <c r="C30" s="197" t="s">
        <v>2440</v>
      </c>
      <c r="D30" s="227"/>
      <c r="E30" s="314" t="s">
        <v>4447</v>
      </c>
      <c r="F30" s="193"/>
      <c r="G30" s="193"/>
      <c r="H30" s="314"/>
      <c r="I30" s="193"/>
      <c r="J30" s="193"/>
      <c r="K30" s="227"/>
      <c r="L30" s="235"/>
      <c r="M30" s="235"/>
      <c r="N30" s="235"/>
      <c r="O30" s="235"/>
      <c r="P30" s="193"/>
      <c r="Q30" s="235"/>
      <c r="R30" s="195" t="s">
        <v>4283</v>
      </c>
      <c r="S30" s="111" t="e">
        <f>VLOOKUP(#REF!,DATA,27,FALSE)</f>
        <v>#REF!</v>
      </c>
      <c r="T30" s="334">
        <f>SUM('12'!U27)</f>
        <v>170684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2441</v>
      </c>
      <c r="D31" s="227"/>
      <c r="E31" s="314" t="s">
        <v>4835</v>
      </c>
      <c r="F31" s="193"/>
      <c r="G31" s="193"/>
      <c r="H31" s="314"/>
      <c r="I31" s="193"/>
      <c r="J31" s="193"/>
      <c r="K31" s="227"/>
      <c r="L31" s="235"/>
      <c r="M31" s="235"/>
      <c r="N31" s="235"/>
      <c r="O31" s="235"/>
      <c r="P31" s="193"/>
      <c r="Q31" s="235"/>
      <c r="R31" s="195" t="s">
        <v>4283</v>
      </c>
      <c r="S31" s="111" t="e">
        <f>VLOOKUP(#REF!,DATA,28,FALSE)</f>
        <v>#REF!</v>
      </c>
      <c r="T31" s="334">
        <f>SUM('12'!U28)</f>
        <v>0</v>
      </c>
      <c r="U31" s="477" t="e">
        <f t="shared" si="1"/>
        <v>#REF!</v>
      </c>
      <c r="V31" s="424"/>
    </row>
    <row r="32" spans="1:22" s="419" customFormat="1" ht="9.9499999999999993" customHeight="1" x14ac:dyDescent="0.15">
      <c r="A32" s="417"/>
      <c r="B32" s="227"/>
      <c r="C32" s="197" t="s">
        <v>2442</v>
      </c>
      <c r="D32" s="227"/>
      <c r="E32" s="314" t="s">
        <v>3407</v>
      </c>
      <c r="F32" s="193"/>
      <c r="G32" s="193"/>
      <c r="H32" s="314"/>
      <c r="I32" s="193"/>
      <c r="J32" s="193"/>
      <c r="K32" s="227"/>
      <c r="L32" s="235"/>
      <c r="M32" s="235"/>
      <c r="N32" s="235"/>
      <c r="O32" s="235"/>
      <c r="P32" s="193"/>
      <c r="Q32" s="235"/>
      <c r="R32" s="195" t="s">
        <v>4283</v>
      </c>
      <c r="S32" s="111" t="e">
        <f>VLOOKUP(#REF!,DATA,29,FALSE)</f>
        <v>#REF!</v>
      </c>
      <c r="T32" s="334">
        <f>SUM('12'!U29)</f>
        <v>0</v>
      </c>
      <c r="U32" s="477" t="e">
        <f t="shared" si="1"/>
        <v>#REF!</v>
      </c>
      <c r="V32" s="424"/>
    </row>
    <row r="33" spans="1:22" s="419" customFormat="1" ht="9.9499999999999993" customHeight="1" x14ac:dyDescent="0.15">
      <c r="A33" s="417"/>
      <c r="B33" s="227"/>
      <c r="C33" s="197" t="s">
        <v>3115</v>
      </c>
      <c r="D33" s="227"/>
      <c r="E33" s="314" t="s">
        <v>2859</v>
      </c>
      <c r="F33" s="193"/>
      <c r="G33" s="193"/>
      <c r="H33" s="314"/>
      <c r="I33" s="193"/>
      <c r="J33" s="193"/>
      <c r="K33" s="227"/>
      <c r="L33" s="235"/>
      <c r="M33" s="235"/>
      <c r="N33" s="235"/>
      <c r="O33" s="235"/>
      <c r="P33" s="193"/>
      <c r="Q33" s="235"/>
      <c r="R33" s="195" t="s">
        <v>4283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2973</v>
      </c>
      <c r="D34" s="227"/>
      <c r="E34" s="314" t="s">
        <v>4253</v>
      </c>
      <c r="F34" s="193"/>
      <c r="G34" s="193"/>
      <c r="H34" s="314"/>
      <c r="I34" s="193"/>
      <c r="J34" s="193"/>
      <c r="K34" s="227"/>
      <c r="L34" s="235"/>
      <c r="M34" s="235"/>
      <c r="N34" s="235"/>
      <c r="O34" s="235"/>
      <c r="P34" s="193"/>
      <c r="Q34" s="235"/>
      <c r="R34" s="195" t="s">
        <v>4283</v>
      </c>
      <c r="S34" s="111" t="e">
        <f>VLOOKUP(#REF!,DATA,31,FALSE)</f>
        <v>#REF!</v>
      </c>
      <c r="T34" s="334">
        <f>SUM('12'!U31)</f>
        <v>0</v>
      </c>
      <c r="U34" s="477" t="e">
        <f t="shared" si="1"/>
        <v>#REF!</v>
      </c>
      <c r="V34" s="424"/>
    </row>
    <row r="35" spans="1:22" s="419" customFormat="1" ht="9.9499999999999993" customHeight="1" x14ac:dyDescent="0.15">
      <c r="A35" s="417"/>
      <c r="B35" s="227"/>
      <c r="C35" s="197" t="s">
        <v>4462</v>
      </c>
      <c r="D35" s="227"/>
      <c r="E35" s="314" t="s">
        <v>3638</v>
      </c>
      <c r="F35" s="193"/>
      <c r="G35" s="193"/>
      <c r="H35" s="314"/>
      <c r="I35" s="193"/>
      <c r="J35" s="193"/>
      <c r="K35" s="227"/>
      <c r="L35" s="235"/>
      <c r="M35" s="235"/>
      <c r="N35" s="235"/>
      <c r="O35" s="235"/>
      <c r="P35" s="193"/>
      <c r="Q35" s="235"/>
      <c r="R35" s="195" t="s">
        <v>4283</v>
      </c>
      <c r="S35" s="111" t="e">
        <f>VLOOKUP(#REF!,DATA,32,FALSE)</f>
        <v>#REF!</v>
      </c>
      <c r="T35" s="334">
        <f>SUM('12'!U32)</f>
        <v>0</v>
      </c>
      <c r="U35" s="477" t="e">
        <f t="shared" si="1"/>
        <v>#REF!</v>
      </c>
      <c r="V35" s="424"/>
    </row>
    <row r="36" spans="1:22" s="419" customFormat="1" ht="9.9499999999999993" customHeight="1" x14ac:dyDescent="0.15">
      <c r="A36" s="417"/>
      <c r="B36" s="227"/>
      <c r="C36" s="197" t="s">
        <v>2974</v>
      </c>
      <c r="D36" s="227"/>
      <c r="E36" s="314" t="s">
        <v>2838</v>
      </c>
      <c r="F36" s="193"/>
      <c r="G36" s="193"/>
      <c r="H36" s="314" t="s">
        <v>3139</v>
      </c>
      <c r="I36" s="193"/>
      <c r="J36" s="193"/>
      <c r="K36" s="475" t="str">
        <f>IF('12'!K33="","",'12'!K33)</f>
        <v/>
      </c>
      <c r="L36" s="235" t="s">
        <v>2407</v>
      </c>
      <c r="M36" s="235"/>
      <c r="N36" s="235"/>
      <c r="O36" s="235"/>
      <c r="P36" s="193"/>
      <c r="Q36" s="235"/>
      <c r="R36" s="195" t="s">
        <v>4283</v>
      </c>
      <c r="S36" s="111" t="e">
        <f>VLOOKUP(#REF!,DATA,33,FALSE)</f>
        <v>#REF!</v>
      </c>
      <c r="T36" s="334">
        <f>SUM('12'!U33)</f>
        <v>0</v>
      </c>
      <c r="U36" s="477" t="e">
        <f t="shared" si="1"/>
        <v>#REF!</v>
      </c>
      <c r="V36" s="424"/>
    </row>
    <row r="37" spans="1:22" s="419" customFormat="1" ht="9.9499999999999993" customHeight="1" x14ac:dyDescent="0.15">
      <c r="A37" s="417"/>
      <c r="B37" s="227"/>
      <c r="C37" s="197" t="s">
        <v>3916</v>
      </c>
      <c r="D37" s="227"/>
      <c r="E37" s="193"/>
      <c r="F37" s="193"/>
      <c r="G37" s="193"/>
      <c r="H37" s="193"/>
      <c r="I37" s="193"/>
      <c r="J37" s="193"/>
      <c r="K37" s="227"/>
      <c r="L37" s="235"/>
      <c r="M37" s="235"/>
      <c r="N37" s="235"/>
      <c r="O37" s="235"/>
      <c r="P37" s="196" t="s">
        <v>4135</v>
      </c>
      <c r="Q37" s="196" t="s">
        <v>2446</v>
      </c>
      <c r="R37" s="195" t="s">
        <v>4283</v>
      </c>
      <c r="S37" s="334" t="e">
        <f>SUM(S30:S36)</f>
        <v>#REF!</v>
      </c>
      <c r="T37" s="334">
        <f>SUM('12'!U34)</f>
        <v>170684</v>
      </c>
      <c r="U37" s="477" t="e">
        <f t="shared" si="1"/>
        <v>#REF!</v>
      </c>
      <c r="V37" s="424"/>
    </row>
    <row r="38" spans="1:22" s="419" customFormat="1" ht="9.9499999999999993" customHeight="1" x14ac:dyDescent="0.15">
      <c r="A38" s="417"/>
      <c r="B38" s="227"/>
      <c r="C38" s="197"/>
      <c r="D38" s="227"/>
      <c r="E38" s="313" t="s">
        <v>4137</v>
      </c>
      <c r="F38" s="194"/>
      <c r="G38" s="193"/>
      <c r="H38" s="313"/>
      <c r="I38" s="193"/>
      <c r="J38" s="193"/>
      <c r="K38" s="227"/>
      <c r="L38" s="235"/>
      <c r="M38" s="235"/>
      <c r="N38" s="235"/>
      <c r="O38" s="235"/>
      <c r="P38" s="193"/>
      <c r="Q38" s="193"/>
      <c r="R38" s="195" t="s">
        <v>4283</v>
      </c>
      <c r="S38" s="438"/>
      <c r="T38" s="438"/>
      <c r="U38" s="473"/>
      <c r="V38" s="424"/>
    </row>
    <row r="39" spans="1:22" s="419" customFormat="1" ht="9.9499999999999993" customHeight="1" x14ac:dyDescent="0.15">
      <c r="A39" s="417"/>
      <c r="B39" s="227"/>
      <c r="C39" s="197" t="s">
        <v>2444</v>
      </c>
      <c r="D39" s="227"/>
      <c r="E39" s="314" t="s">
        <v>3552</v>
      </c>
      <c r="F39" s="193"/>
      <c r="G39" s="193"/>
      <c r="H39" s="314"/>
      <c r="I39" s="193"/>
      <c r="J39" s="193"/>
      <c r="K39" s="227"/>
      <c r="L39" s="235"/>
      <c r="M39" s="235"/>
      <c r="N39" s="235"/>
      <c r="O39" s="235"/>
      <c r="P39" s="193"/>
      <c r="Q39" s="235"/>
      <c r="R39" s="195" t="s">
        <v>4283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2288</v>
      </c>
      <c r="D40" s="227"/>
      <c r="E40" s="314" t="s">
        <v>2535</v>
      </c>
      <c r="F40" s="193"/>
      <c r="G40" s="193"/>
      <c r="H40" s="314"/>
      <c r="I40" s="193"/>
      <c r="J40" s="193"/>
      <c r="K40" s="227"/>
      <c r="L40" s="235"/>
      <c r="M40" s="235"/>
      <c r="N40" s="235"/>
      <c r="O40" s="235"/>
      <c r="P40" s="193"/>
      <c r="Q40" s="235"/>
      <c r="R40" s="195" t="s">
        <v>4283</v>
      </c>
      <c r="S40" s="111" t="e">
        <f>VLOOKUP(#REF!,DATA,35,FALSE)</f>
        <v>#REF!</v>
      </c>
      <c r="T40" s="334">
        <f>SUM('12'!U37)</f>
        <v>0</v>
      </c>
      <c r="U40" s="477" t="e">
        <f t="shared" si="2"/>
        <v>#REF!</v>
      </c>
      <c r="V40" s="424"/>
    </row>
    <row r="41" spans="1:22" s="419" customFormat="1" ht="9.9499999999999993" customHeight="1" x14ac:dyDescent="0.15">
      <c r="A41" s="417"/>
      <c r="B41" s="227"/>
      <c r="C41" s="197" t="s">
        <v>2289</v>
      </c>
      <c r="D41" s="227"/>
      <c r="E41" s="314" t="s">
        <v>3044</v>
      </c>
      <c r="F41" s="193"/>
      <c r="G41" s="193"/>
      <c r="H41" s="314"/>
      <c r="I41" s="193"/>
      <c r="J41" s="193"/>
      <c r="K41" s="227"/>
      <c r="L41" s="235"/>
      <c r="M41" s="235"/>
      <c r="N41" s="235"/>
      <c r="O41" s="235"/>
      <c r="P41" s="193"/>
      <c r="Q41" s="235"/>
      <c r="R41" s="195" t="s">
        <v>4283</v>
      </c>
      <c r="S41" s="111" t="e">
        <f>VLOOKUP(#REF!,DATA,36,FALSE)</f>
        <v>#REF!</v>
      </c>
      <c r="T41" s="334">
        <f>SUM('12'!U38)</f>
        <v>0</v>
      </c>
      <c r="U41" s="477" t="e">
        <f t="shared" si="2"/>
        <v>#REF!</v>
      </c>
      <c r="V41" s="424"/>
    </row>
    <row r="42" spans="1:22" s="419" customFormat="1" ht="9.9499999999999993" customHeight="1" x14ac:dyDescent="0.15">
      <c r="A42" s="417"/>
      <c r="B42" s="227"/>
      <c r="C42" s="197" t="s">
        <v>2290</v>
      </c>
      <c r="D42" s="227"/>
      <c r="E42" s="314" t="s">
        <v>2249</v>
      </c>
      <c r="F42" s="193"/>
      <c r="G42" s="193"/>
      <c r="H42" s="314"/>
      <c r="I42" s="193"/>
      <c r="J42" s="193"/>
      <c r="K42" s="227"/>
      <c r="L42" s="235"/>
      <c r="M42" s="235"/>
      <c r="N42" s="235"/>
      <c r="O42" s="235"/>
      <c r="P42" s="193"/>
      <c r="Q42" s="235"/>
      <c r="R42" s="195" t="s">
        <v>4283</v>
      </c>
      <c r="S42" s="111" t="e">
        <f>VLOOKUP(#REF!,DATA,37,FALSE)</f>
        <v>#REF!</v>
      </c>
      <c r="T42" s="334">
        <f>SUM('12'!U39)</f>
        <v>0</v>
      </c>
      <c r="U42" s="477" t="e">
        <f t="shared" si="2"/>
        <v>#REF!</v>
      </c>
      <c r="V42" s="424"/>
    </row>
    <row r="43" spans="1:22" s="419" customFormat="1" ht="9.9499999999999993" customHeight="1" x14ac:dyDescent="0.15">
      <c r="A43" s="417"/>
      <c r="B43" s="227"/>
      <c r="C43" s="197" t="s">
        <v>2291</v>
      </c>
      <c r="D43" s="227"/>
      <c r="E43" s="314" t="s">
        <v>1748</v>
      </c>
      <c r="F43" s="193"/>
      <c r="G43" s="193"/>
      <c r="H43" s="314"/>
      <c r="I43" s="193"/>
      <c r="J43" s="193"/>
      <c r="K43" s="227"/>
      <c r="L43" s="235"/>
      <c r="M43" s="235"/>
      <c r="N43" s="235"/>
      <c r="O43" s="235"/>
      <c r="P43" s="193"/>
      <c r="Q43" s="235"/>
      <c r="R43" s="195" t="s">
        <v>4283</v>
      </c>
      <c r="S43" s="111" t="e">
        <f>VLOOKUP(#REF!,DATA,38,FALSE)</f>
        <v>#REF!</v>
      </c>
      <c r="T43" s="334">
        <f>SUM('12'!U40)</f>
        <v>0</v>
      </c>
      <c r="U43" s="477" t="e">
        <f t="shared" si="2"/>
        <v>#REF!</v>
      </c>
      <c r="V43" s="424"/>
    </row>
    <row r="44" spans="1:22" s="419" customFormat="1" ht="9.9499999999999993" customHeight="1" x14ac:dyDescent="0.15">
      <c r="A44" s="417"/>
      <c r="B44" s="227"/>
      <c r="C44" s="197" t="s">
        <v>2975</v>
      </c>
      <c r="D44" s="227"/>
      <c r="E44" s="314" t="s">
        <v>2947</v>
      </c>
      <c r="F44" s="193"/>
      <c r="G44" s="193"/>
      <c r="H44" s="314"/>
      <c r="I44" s="193"/>
      <c r="J44" s="193"/>
      <c r="K44" s="227"/>
      <c r="L44" s="235"/>
      <c r="M44" s="235"/>
      <c r="N44" s="235"/>
      <c r="O44" s="235"/>
      <c r="P44" s="193"/>
      <c r="Q44" s="235"/>
      <c r="R44" s="195" t="s">
        <v>4283</v>
      </c>
      <c r="S44" s="111" t="e">
        <f>VLOOKUP(#REF!,DATA,39,FALSE)</f>
        <v>#REF!</v>
      </c>
      <c r="T44" s="334">
        <f>SUM('12'!U41)</f>
        <v>0</v>
      </c>
      <c r="U44" s="477" t="e">
        <f t="shared" si="2"/>
        <v>#REF!</v>
      </c>
      <c r="V44" s="424"/>
    </row>
    <row r="45" spans="1:22" s="419" customFormat="1" ht="9.9499999999999993" customHeight="1" x14ac:dyDescent="0.15">
      <c r="A45" s="417"/>
      <c r="B45" s="227"/>
      <c r="C45" s="197" t="s">
        <v>1872</v>
      </c>
      <c r="D45" s="227"/>
      <c r="E45" s="314" t="s">
        <v>2838</v>
      </c>
      <c r="F45" s="193"/>
      <c r="G45" s="193"/>
      <c r="H45" s="314" t="s">
        <v>3139</v>
      </c>
      <c r="I45" s="193"/>
      <c r="J45" s="193"/>
      <c r="K45" s="475" t="str">
        <f>IF('12'!K42="","",'12'!K42)</f>
        <v/>
      </c>
      <c r="L45" s="235" t="s">
        <v>2407</v>
      </c>
      <c r="M45" s="235"/>
      <c r="N45" s="235"/>
      <c r="O45" s="235"/>
      <c r="P45" s="193"/>
      <c r="Q45" s="235"/>
      <c r="R45" s="195" t="s">
        <v>4283</v>
      </c>
      <c r="S45" s="111" t="e">
        <f>VLOOKUP(#REF!,DATA,40,FALSE)</f>
        <v>#REF!</v>
      </c>
      <c r="T45" s="334">
        <f>SUM('12'!U42)</f>
        <v>0</v>
      </c>
      <c r="U45" s="477" t="e">
        <f t="shared" si="2"/>
        <v>#REF!</v>
      </c>
      <c r="V45" s="424"/>
    </row>
    <row r="46" spans="1:22" s="419" customFormat="1" ht="9.9499999999999993" customHeight="1" x14ac:dyDescent="0.15">
      <c r="A46" s="417"/>
      <c r="B46" s="227"/>
      <c r="C46" s="197" t="s">
        <v>3917</v>
      </c>
      <c r="D46" s="227"/>
      <c r="E46" s="193"/>
      <c r="F46" s="193"/>
      <c r="G46" s="193"/>
      <c r="H46" s="193"/>
      <c r="I46" s="193"/>
      <c r="J46" s="193"/>
      <c r="K46" s="227"/>
      <c r="L46" s="235"/>
      <c r="M46" s="235"/>
      <c r="N46" s="235"/>
      <c r="O46" s="235"/>
      <c r="P46" s="196" t="s">
        <v>4135</v>
      </c>
      <c r="Q46" s="196" t="s">
        <v>2446</v>
      </c>
      <c r="R46" s="195" t="s">
        <v>4283</v>
      </c>
      <c r="S46" s="334" t="e">
        <f>SUM(S39:S45)</f>
        <v>#REF!</v>
      </c>
      <c r="T46" s="334">
        <f>SUM('12'!U43)</f>
        <v>0</v>
      </c>
      <c r="U46" s="477" t="e">
        <f t="shared" si="2"/>
        <v>#REF!</v>
      </c>
      <c r="V46" s="424"/>
    </row>
    <row r="47" spans="1:22" s="419" customFormat="1" ht="9.9499999999999993" customHeight="1" x14ac:dyDescent="0.15">
      <c r="A47" s="417"/>
      <c r="B47" s="227"/>
      <c r="C47" s="197"/>
      <c r="D47" s="227"/>
      <c r="E47" s="313" t="s">
        <v>4138</v>
      </c>
      <c r="F47" s="194"/>
      <c r="G47" s="193"/>
      <c r="H47" s="313"/>
      <c r="I47" s="193"/>
      <c r="J47" s="193"/>
      <c r="K47" s="227"/>
      <c r="L47" s="235"/>
      <c r="M47" s="235"/>
      <c r="N47" s="235"/>
      <c r="O47" s="235"/>
      <c r="P47" s="193"/>
      <c r="Q47" s="193"/>
      <c r="R47" s="195" t="s">
        <v>4283</v>
      </c>
      <c r="S47" s="438"/>
      <c r="T47" s="438"/>
      <c r="U47" s="473"/>
      <c r="V47" s="424"/>
    </row>
    <row r="48" spans="1:22" s="419" customFormat="1" ht="9.9499999999999993" customHeight="1" x14ac:dyDescent="0.15">
      <c r="A48" s="417"/>
      <c r="B48" s="227"/>
      <c r="C48" s="197" t="s">
        <v>4495</v>
      </c>
      <c r="D48" s="227"/>
      <c r="E48" s="314" t="s">
        <v>3992</v>
      </c>
      <c r="F48" s="193"/>
      <c r="G48" s="193"/>
      <c r="H48" s="314"/>
      <c r="I48" s="193"/>
      <c r="J48" s="193"/>
      <c r="K48" s="227"/>
      <c r="L48" s="235"/>
      <c r="M48" s="235"/>
      <c r="N48" s="235"/>
      <c r="O48" s="235"/>
      <c r="P48" s="193"/>
      <c r="Q48" s="235"/>
      <c r="R48" s="195" t="s">
        <v>4283</v>
      </c>
      <c r="S48" s="111" t="e">
        <f>VLOOKUP(#REF!,DATA,41,FALSE)</f>
        <v>#REF!</v>
      </c>
      <c r="T48" s="334">
        <f>SUM('12'!U45)</f>
        <v>84263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4496</v>
      </c>
      <c r="D49" s="227"/>
      <c r="E49" s="314" t="s">
        <v>3676</v>
      </c>
      <c r="F49" s="193"/>
      <c r="G49" s="193"/>
      <c r="H49" s="314"/>
      <c r="I49" s="193"/>
      <c r="J49" s="193"/>
      <c r="K49" s="227"/>
      <c r="L49" s="235"/>
      <c r="M49" s="235"/>
      <c r="N49" s="235"/>
      <c r="O49" s="235"/>
      <c r="P49" s="193"/>
      <c r="Q49" s="235"/>
      <c r="R49" s="195" t="s">
        <v>4283</v>
      </c>
      <c r="S49" s="111" t="e">
        <f>VLOOKUP(#REF!,DATA,42,FALSE)</f>
        <v>#REF!</v>
      </c>
      <c r="T49" s="334">
        <f>SUM('12'!U46)</f>
        <v>0</v>
      </c>
      <c r="U49" s="477" t="e">
        <f t="shared" si="3"/>
        <v>#REF!</v>
      </c>
      <c r="V49" s="424"/>
    </row>
    <row r="50" spans="1:22" s="419" customFormat="1" ht="9.9499999999999993" customHeight="1" x14ac:dyDescent="0.15">
      <c r="A50" s="417"/>
      <c r="B50" s="227"/>
      <c r="C50" s="197" t="s">
        <v>2977</v>
      </c>
      <c r="D50" s="227"/>
      <c r="E50" s="314" t="s">
        <v>3899</v>
      </c>
      <c r="F50" s="193"/>
      <c r="G50" s="193"/>
      <c r="H50" s="314"/>
      <c r="I50" s="193"/>
      <c r="J50" s="193"/>
      <c r="K50" s="227"/>
      <c r="L50" s="235"/>
      <c r="M50" s="235"/>
      <c r="N50" s="235"/>
      <c r="O50" s="235"/>
      <c r="P50" s="193"/>
      <c r="Q50" s="235"/>
      <c r="R50" s="195" t="s">
        <v>4283</v>
      </c>
      <c r="S50" s="111" t="e">
        <f>VLOOKUP(#REF!,DATA,43,FALSE)</f>
        <v>#REF!</v>
      </c>
      <c r="T50" s="334">
        <f>SUM('12'!U47)</f>
        <v>9261</v>
      </c>
      <c r="U50" s="477" t="e">
        <f t="shared" si="3"/>
        <v>#REF!</v>
      </c>
      <c r="V50" s="424"/>
    </row>
    <row r="51" spans="1:22" s="419" customFormat="1" ht="9.9499999999999993" customHeight="1" x14ac:dyDescent="0.15">
      <c r="A51" s="417"/>
      <c r="B51" s="227"/>
      <c r="C51" s="197" t="s">
        <v>3141</v>
      </c>
      <c r="D51" s="227"/>
      <c r="E51" s="314" t="s">
        <v>2627</v>
      </c>
      <c r="F51" s="193"/>
      <c r="G51" s="193"/>
      <c r="H51" s="314"/>
      <c r="I51" s="193"/>
      <c r="J51" s="193"/>
      <c r="K51" s="227"/>
      <c r="L51" s="235"/>
      <c r="M51" s="235"/>
      <c r="N51" s="235"/>
      <c r="O51" s="235"/>
      <c r="P51" s="193"/>
      <c r="Q51" s="235"/>
      <c r="R51" s="195" t="s">
        <v>4283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2978</v>
      </c>
      <c r="D52" s="227"/>
      <c r="E52" s="314" t="s">
        <v>3581</v>
      </c>
      <c r="F52" s="193"/>
      <c r="G52" s="193"/>
      <c r="H52" s="314"/>
      <c r="I52" s="193"/>
      <c r="J52" s="193"/>
      <c r="K52" s="227"/>
      <c r="L52" s="235"/>
      <c r="M52" s="235"/>
      <c r="N52" s="235"/>
      <c r="O52" s="235"/>
      <c r="P52" s="193"/>
      <c r="Q52" s="235"/>
      <c r="R52" s="195" t="s">
        <v>4283</v>
      </c>
      <c r="S52" s="111" t="e">
        <f>VLOOKUP(#REF!,DATA,45,FALSE)</f>
        <v>#REF!</v>
      </c>
      <c r="T52" s="334">
        <f>SUM('12'!U49)</f>
        <v>0</v>
      </c>
      <c r="U52" s="477" t="e">
        <f t="shared" si="3"/>
        <v>#REF!</v>
      </c>
      <c r="V52" s="424"/>
    </row>
    <row r="53" spans="1:22" s="419" customFormat="1" ht="9.9499999999999993" customHeight="1" x14ac:dyDescent="0.15">
      <c r="A53" s="417"/>
      <c r="B53" s="227"/>
      <c r="C53" s="197" t="s">
        <v>2979</v>
      </c>
      <c r="D53" s="227"/>
      <c r="E53" s="314" t="s">
        <v>2838</v>
      </c>
      <c r="F53" s="193"/>
      <c r="G53" s="193"/>
      <c r="H53" s="314" t="s">
        <v>3139</v>
      </c>
      <c r="I53" s="193"/>
      <c r="J53" s="193"/>
      <c r="K53" s="475" t="str">
        <f>IF('12'!K50="","",'12'!K50)</f>
        <v/>
      </c>
      <c r="L53" s="235" t="s">
        <v>2407</v>
      </c>
      <c r="M53" s="235"/>
      <c r="N53" s="235"/>
      <c r="O53" s="235"/>
      <c r="P53" s="193"/>
      <c r="Q53" s="235"/>
      <c r="R53" s="195" t="s">
        <v>4283</v>
      </c>
      <c r="S53" s="111" t="e">
        <f>VLOOKUP(#REF!,DATA,46,FALSE)</f>
        <v>#REF!</v>
      </c>
      <c r="T53" s="334">
        <f>SUM('12'!U50)</f>
        <v>0</v>
      </c>
      <c r="U53" s="477" t="e">
        <f t="shared" si="3"/>
        <v>#REF!</v>
      </c>
      <c r="V53" s="424"/>
    </row>
    <row r="54" spans="1:22" s="419" customFormat="1" ht="9.9499999999999993" customHeight="1" x14ac:dyDescent="0.15">
      <c r="A54" s="417"/>
      <c r="B54" s="227"/>
      <c r="C54" s="197" t="s">
        <v>3918</v>
      </c>
      <c r="D54" s="227"/>
      <c r="E54" s="193"/>
      <c r="F54" s="193"/>
      <c r="G54" s="193"/>
      <c r="H54" s="193"/>
      <c r="I54" s="193"/>
      <c r="J54" s="193"/>
      <c r="K54" s="227"/>
      <c r="L54" s="235"/>
      <c r="M54" s="235"/>
      <c r="N54" s="235"/>
      <c r="O54" s="235"/>
      <c r="P54" s="196" t="s">
        <v>4135</v>
      </c>
      <c r="Q54" s="196" t="s">
        <v>2446</v>
      </c>
      <c r="R54" s="195" t="s">
        <v>4283</v>
      </c>
      <c r="S54" s="334" t="e">
        <f>SUM(S48:S53)</f>
        <v>#REF!</v>
      </c>
      <c r="T54" s="334">
        <f>SUM('12'!U51)</f>
        <v>93524</v>
      </c>
      <c r="U54" s="477" t="e">
        <f t="shared" si="3"/>
        <v>#REF!</v>
      </c>
      <c r="V54" s="424"/>
    </row>
    <row r="55" spans="1:22" s="419" customFormat="1" ht="9.9499999999999993" customHeight="1" x14ac:dyDescent="0.15">
      <c r="A55" s="417"/>
      <c r="B55" s="227"/>
      <c r="C55" s="197"/>
      <c r="D55" s="227"/>
      <c r="E55" s="313" t="s">
        <v>4066</v>
      </c>
      <c r="F55" s="194"/>
      <c r="G55" s="193"/>
      <c r="H55" s="313"/>
      <c r="I55" s="193"/>
      <c r="J55" s="193"/>
      <c r="K55" s="227"/>
      <c r="L55" s="235"/>
      <c r="M55" s="235"/>
      <c r="N55" s="235"/>
      <c r="O55" s="235"/>
      <c r="P55" s="193"/>
      <c r="Q55" s="193"/>
      <c r="R55" s="195" t="s">
        <v>4283</v>
      </c>
      <c r="S55" s="438"/>
      <c r="T55" s="438"/>
      <c r="U55" s="473"/>
      <c r="V55" s="424"/>
    </row>
    <row r="56" spans="1:22" s="419" customFormat="1" ht="9.9499999999999993" customHeight="1" x14ac:dyDescent="0.15">
      <c r="A56" s="417"/>
      <c r="B56" s="227"/>
      <c r="C56" s="197" t="s">
        <v>2983</v>
      </c>
      <c r="D56" s="227"/>
      <c r="E56" s="314" t="s">
        <v>2466</v>
      </c>
      <c r="F56" s="193"/>
      <c r="G56" s="193"/>
      <c r="H56" s="314"/>
      <c r="I56" s="193"/>
      <c r="J56" s="193"/>
      <c r="K56" s="227"/>
      <c r="L56" s="235"/>
      <c r="M56" s="235"/>
      <c r="N56" s="235"/>
      <c r="O56" s="235"/>
      <c r="P56" s="193"/>
      <c r="Q56" s="235"/>
      <c r="R56" s="195" t="s">
        <v>4283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2984</v>
      </c>
      <c r="D57" s="227"/>
      <c r="E57" s="314" t="s">
        <v>3495</v>
      </c>
      <c r="F57" s="193"/>
      <c r="G57" s="193"/>
      <c r="H57" s="314"/>
      <c r="I57" s="193"/>
      <c r="J57" s="193"/>
      <c r="K57" s="227"/>
      <c r="L57" s="235"/>
      <c r="M57" s="235"/>
      <c r="N57" s="235"/>
      <c r="O57" s="235"/>
      <c r="P57" s="193"/>
      <c r="Q57" s="235"/>
      <c r="R57" s="195" t="s">
        <v>4283</v>
      </c>
      <c r="S57" s="111" t="e">
        <f>VLOOKUP(#REF!,DATA,48,FALSE)</f>
        <v>#REF!</v>
      </c>
      <c r="T57" s="334">
        <f>SUM('12'!U54)</f>
        <v>2540031</v>
      </c>
      <c r="U57" s="477" t="e">
        <f>IF(AND(S57=0,T57=0),"-",IF(OR(AND(S57=0,T57&gt;0),AND(S57&lt;0,T57=0)),1,IF(OR(AND(S57&gt;0,T57=0),AND(S57=0,T57&lt;0)),-1,(T57-S57)/S57)))</f>
        <v>#REF!</v>
      </c>
      <c r="V57" s="424"/>
    </row>
    <row r="58" spans="1:22" s="419" customFormat="1" ht="9.9499999999999993" customHeight="1" x14ac:dyDescent="0.15">
      <c r="A58" s="417"/>
      <c r="B58" s="227"/>
      <c r="C58" s="197" t="s">
        <v>1393</v>
      </c>
      <c r="D58" s="227"/>
      <c r="E58" s="314" t="s">
        <v>4460</v>
      </c>
      <c r="F58" s="193"/>
      <c r="G58" s="193"/>
      <c r="H58" s="314"/>
      <c r="I58" s="193"/>
      <c r="J58" s="193"/>
      <c r="K58" s="227"/>
      <c r="L58" s="235"/>
      <c r="M58" s="235"/>
      <c r="N58" s="235"/>
      <c r="O58" s="235"/>
      <c r="P58" s="193"/>
      <c r="Q58" s="235"/>
      <c r="R58" s="195" t="s">
        <v>4283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2980</v>
      </c>
      <c r="D59" s="227"/>
      <c r="E59" s="314" t="s">
        <v>2838</v>
      </c>
      <c r="F59" s="193"/>
      <c r="G59" s="193"/>
      <c r="H59" s="314" t="s">
        <v>3139</v>
      </c>
      <c r="I59" s="193"/>
      <c r="J59" s="193"/>
      <c r="K59" s="475" t="str">
        <f>IF('12'!K56="","",'12'!K56)</f>
        <v/>
      </c>
      <c r="L59" s="235" t="s">
        <v>2407</v>
      </c>
      <c r="M59" s="235"/>
      <c r="N59" s="235"/>
      <c r="O59" s="235"/>
      <c r="P59" s="193"/>
      <c r="Q59" s="235"/>
      <c r="R59" s="195" t="s">
        <v>4283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3919</v>
      </c>
      <c r="D60" s="227"/>
      <c r="E60" s="193"/>
      <c r="F60" s="193"/>
      <c r="G60" s="193"/>
      <c r="H60" s="193"/>
      <c r="I60" s="193"/>
      <c r="J60" s="193"/>
      <c r="K60" s="227"/>
      <c r="L60" s="235"/>
      <c r="M60" s="235"/>
      <c r="N60" s="235"/>
      <c r="O60" s="235"/>
      <c r="P60" s="196" t="s">
        <v>4135</v>
      </c>
      <c r="Q60" s="196" t="s">
        <v>2446</v>
      </c>
      <c r="R60" s="195" t="s">
        <v>4283</v>
      </c>
      <c r="S60" s="334" t="e">
        <f>SUM(S56:S59)</f>
        <v>#REF!</v>
      </c>
      <c r="T60" s="334">
        <f>SUM('12'!U57)</f>
        <v>2540031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4283</v>
      </c>
      <c r="S61" s="410"/>
      <c r="T61" s="410"/>
      <c r="U61" s="471"/>
      <c r="V61" s="424"/>
    </row>
    <row r="62" spans="1:22" s="419" customFormat="1" ht="9.9499999999999993" customHeight="1" x14ac:dyDescent="0.15">
      <c r="A62" s="417"/>
      <c r="B62" s="227"/>
      <c r="C62" s="197" t="s">
        <v>3920</v>
      </c>
      <c r="D62" s="227"/>
      <c r="E62" s="313" t="s">
        <v>4124</v>
      </c>
      <c r="F62" s="194"/>
      <c r="G62" s="193"/>
      <c r="H62" s="313"/>
      <c r="I62" s="193"/>
      <c r="J62" s="193"/>
      <c r="K62" s="227"/>
      <c r="L62" s="235"/>
      <c r="M62" s="235"/>
      <c r="N62" s="235"/>
      <c r="O62" s="235"/>
      <c r="P62" s="193"/>
      <c r="Q62" s="239"/>
      <c r="R62" s="195" t="s">
        <v>4283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4283</v>
      </c>
      <c r="S63" s="394"/>
      <c r="T63" s="394"/>
      <c r="U63" s="474"/>
      <c r="V63" s="424"/>
    </row>
    <row r="64" spans="1:22" s="419" customFormat="1" ht="9.9499999999999993" customHeight="1" x14ac:dyDescent="0.15">
      <c r="A64" s="417"/>
      <c r="B64" s="227"/>
      <c r="C64" s="197"/>
      <c r="D64" s="227"/>
      <c r="E64" s="313" t="s">
        <v>4131</v>
      </c>
      <c r="F64" s="194"/>
      <c r="G64" s="193"/>
      <c r="H64" s="313"/>
      <c r="I64" s="193"/>
      <c r="J64" s="193"/>
      <c r="K64" s="227"/>
      <c r="L64" s="235"/>
      <c r="M64" s="235"/>
      <c r="N64" s="235"/>
      <c r="O64" s="235"/>
      <c r="P64" s="193"/>
      <c r="Q64" s="193"/>
      <c r="R64" s="195" t="s">
        <v>4283</v>
      </c>
      <c r="S64" s="394"/>
      <c r="T64" s="394"/>
      <c r="U64" s="474"/>
      <c r="V64" s="424"/>
    </row>
    <row r="65" spans="1:22" s="419" customFormat="1" ht="9.9499999999999993" customHeight="1" x14ac:dyDescent="0.15">
      <c r="A65" s="417"/>
      <c r="B65" s="227"/>
      <c r="C65" s="197" t="s">
        <v>3354</v>
      </c>
      <c r="D65" s="227"/>
      <c r="E65" s="314" t="s">
        <v>4206</v>
      </c>
      <c r="F65" s="193"/>
      <c r="G65" s="193"/>
      <c r="H65" s="314"/>
      <c r="I65" s="193"/>
      <c r="J65" s="193"/>
      <c r="K65" s="227"/>
      <c r="L65" s="235"/>
      <c r="M65" s="235"/>
      <c r="N65" s="235"/>
      <c r="O65" s="235"/>
      <c r="P65" s="193"/>
      <c r="Q65" s="235"/>
      <c r="R65" s="195" t="s">
        <v>4283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3355</v>
      </c>
      <c r="D66" s="227"/>
      <c r="E66" s="314" t="s">
        <v>4605</v>
      </c>
      <c r="F66" s="193"/>
      <c r="G66" s="193"/>
      <c r="H66" s="314"/>
      <c r="I66" s="193"/>
      <c r="J66" s="193"/>
      <c r="K66" s="227"/>
      <c r="L66" s="235"/>
      <c r="M66" s="235"/>
      <c r="N66" s="235"/>
      <c r="O66" s="235"/>
      <c r="P66" s="193"/>
      <c r="Q66" s="235"/>
      <c r="R66" s="195" t="s">
        <v>4283</v>
      </c>
      <c r="S66" s="111" t="e">
        <f>VLOOKUP(#REF!,DATA,53,FALSE)</f>
        <v>#REF!</v>
      </c>
      <c r="T66" s="334">
        <f>SUM('12'!U63)</f>
        <v>0</v>
      </c>
      <c r="U66" s="477" t="e">
        <f t="shared" si="4"/>
        <v>#REF!</v>
      </c>
      <c r="V66" s="424"/>
    </row>
    <row r="67" spans="1:22" s="902" customFormat="1" ht="9.9499999999999993" customHeight="1" x14ac:dyDescent="0.15">
      <c r="A67" s="898"/>
      <c r="B67" s="880"/>
      <c r="C67" s="1002" t="s">
        <v>2797</v>
      </c>
      <c r="D67" s="1003"/>
      <c r="E67" s="1006" t="s">
        <v>3714</v>
      </c>
      <c r="F67" s="1005"/>
      <c r="G67" s="1005"/>
      <c r="H67" s="1006"/>
      <c r="I67" s="1005"/>
      <c r="J67" s="1005"/>
      <c r="K67" s="1003"/>
      <c r="L67" s="1008"/>
      <c r="M67" s="882"/>
      <c r="N67" s="882"/>
      <c r="O67" s="882"/>
      <c r="P67" s="881"/>
      <c r="Q67" s="882"/>
      <c r="R67" s="895" t="s">
        <v>4283</v>
      </c>
      <c r="S67" s="884"/>
      <c r="T67" s="899">
        <f>SUM('12'!U64)</f>
        <v>0</v>
      </c>
      <c r="U67" s="900" t="str">
        <f t="shared" si="4"/>
        <v>-</v>
      </c>
      <c r="V67" s="901"/>
    </row>
    <row r="68" spans="1:22" s="902" customFormat="1" ht="9.9499999999999993" customHeight="1" x14ac:dyDescent="0.15">
      <c r="A68" s="898"/>
      <c r="B68" s="880"/>
      <c r="C68" s="1002" t="s">
        <v>4711</v>
      </c>
      <c r="D68" s="1003"/>
      <c r="E68" s="1006" t="s">
        <v>4712</v>
      </c>
      <c r="F68" s="1005"/>
      <c r="G68" s="1005"/>
      <c r="H68" s="1006"/>
      <c r="I68" s="1005"/>
      <c r="J68" s="1005"/>
      <c r="K68" s="1003"/>
      <c r="L68" s="1008"/>
      <c r="M68" s="882"/>
      <c r="N68" s="882"/>
      <c r="O68" s="882"/>
      <c r="P68" s="881"/>
      <c r="Q68" s="882"/>
      <c r="R68" s="895" t="s">
        <v>4283</v>
      </c>
      <c r="S68" s="884" t="e">
        <f>VLOOKUP(#REF!,DATA,54,FALSE)</f>
        <v>#REF!</v>
      </c>
      <c r="T68" s="899">
        <f>SUM('12'!U65)</f>
        <v>0</v>
      </c>
      <c r="U68" s="900" t="e">
        <f>IF(AND(S68=0,T68=0),"-",IF(OR(AND(S68=0,T68&gt;0),AND(S68&lt;0,T68=0)),1,IF(OR(AND(S68&gt;0,T68=0),AND(S68=0,T68&lt;0)),-1,(T68-S68)/S68)))</f>
        <v>#REF!</v>
      </c>
      <c r="V68" s="901"/>
    </row>
    <row r="69" spans="1:22" s="419" customFormat="1" ht="9.9499999999999993" customHeight="1" x14ac:dyDescent="0.15">
      <c r="A69" s="417"/>
      <c r="B69" s="227"/>
      <c r="C69" s="197" t="s">
        <v>3329</v>
      </c>
      <c r="D69" s="227"/>
      <c r="E69" s="314" t="s">
        <v>3752</v>
      </c>
      <c r="F69" s="193"/>
      <c r="G69" s="193"/>
      <c r="H69" s="314"/>
      <c r="I69" s="193"/>
      <c r="J69" s="193"/>
      <c r="K69" s="227"/>
      <c r="L69" s="235"/>
      <c r="M69" s="235"/>
      <c r="N69" s="235"/>
      <c r="O69" s="235"/>
      <c r="P69" s="193"/>
      <c r="Q69" s="235"/>
      <c r="R69" s="195" t="s">
        <v>4283</v>
      </c>
      <c r="S69" s="111" t="e">
        <f>VLOOKUP(#REF!,DATA,55,FALSE)</f>
        <v>#REF!</v>
      </c>
      <c r="T69" s="334">
        <f>SUM('12'!U66)</f>
        <v>0</v>
      </c>
      <c r="U69" s="477" t="e">
        <f t="shared" si="4"/>
        <v>#REF!</v>
      </c>
      <c r="V69" s="424"/>
    </row>
    <row r="70" spans="1:22" s="419" customFormat="1" ht="9.9499999999999993" customHeight="1" x14ac:dyDescent="0.15">
      <c r="A70" s="417"/>
      <c r="B70" s="227"/>
      <c r="C70" s="197" t="s">
        <v>3330</v>
      </c>
      <c r="D70" s="227"/>
      <c r="E70" s="314" t="s">
        <v>3034</v>
      </c>
      <c r="F70" s="193"/>
      <c r="G70" s="193"/>
      <c r="H70" s="314"/>
      <c r="I70" s="193"/>
      <c r="J70" s="193"/>
      <c r="K70" s="227"/>
      <c r="L70" s="235"/>
      <c r="M70" s="235"/>
      <c r="N70" s="235"/>
      <c r="O70" s="235"/>
      <c r="P70" s="193"/>
      <c r="Q70" s="235"/>
      <c r="R70" s="195" t="s">
        <v>4283</v>
      </c>
      <c r="S70" s="111" t="e">
        <f>VLOOKUP(#REF!,DATA,56,FALSE)</f>
        <v>#REF!</v>
      </c>
      <c r="T70" s="334">
        <f>SUM('12'!U67)</f>
        <v>0</v>
      </c>
      <c r="U70" s="477" t="e">
        <f t="shared" si="4"/>
        <v>#REF!</v>
      </c>
      <c r="V70" s="424"/>
    </row>
    <row r="71" spans="1:22" s="419" customFormat="1" ht="9.9499999999999993" customHeight="1" x14ac:dyDescent="0.15">
      <c r="A71" s="417"/>
      <c r="B71" s="227"/>
      <c r="C71" s="197" t="s">
        <v>2981</v>
      </c>
      <c r="D71" s="227"/>
      <c r="E71" s="314" t="s">
        <v>2838</v>
      </c>
      <c r="F71" s="193"/>
      <c r="G71" s="193"/>
      <c r="H71" s="314" t="s">
        <v>3139</v>
      </c>
      <c r="I71" s="193"/>
      <c r="J71" s="193"/>
      <c r="K71" s="475" t="str">
        <f>IF('12'!K68="","",'12'!K68)</f>
        <v/>
      </c>
      <c r="L71" s="235" t="s">
        <v>2407</v>
      </c>
      <c r="M71" s="235"/>
      <c r="N71" s="235"/>
      <c r="O71" s="235"/>
      <c r="P71" s="193"/>
      <c r="Q71" s="235"/>
      <c r="R71" s="195" t="s">
        <v>4283</v>
      </c>
      <c r="S71" s="111" t="e">
        <f>VLOOKUP(#REF!,DATA,57,FALSE)</f>
        <v>#REF!</v>
      </c>
      <c r="T71" s="334">
        <f>SUM('12'!U68)</f>
        <v>0</v>
      </c>
      <c r="U71" s="477" t="e">
        <f t="shared" si="4"/>
        <v>#REF!</v>
      </c>
      <c r="V71" s="424"/>
    </row>
    <row r="72" spans="1:22" s="419" customFormat="1" ht="9.9499999999999993" customHeight="1" x14ac:dyDescent="0.15">
      <c r="A72" s="417"/>
      <c r="B72" s="227"/>
      <c r="C72" s="197" t="s">
        <v>3921</v>
      </c>
      <c r="D72" s="227"/>
      <c r="E72" s="193"/>
      <c r="F72" s="193"/>
      <c r="G72" s="193"/>
      <c r="H72" s="193"/>
      <c r="I72" s="193"/>
      <c r="J72" s="193"/>
      <c r="K72" s="227"/>
      <c r="L72" s="235"/>
      <c r="M72" s="235"/>
      <c r="N72" s="235"/>
      <c r="O72" s="235"/>
      <c r="P72" s="196" t="s">
        <v>4135</v>
      </c>
      <c r="Q72" s="196" t="s">
        <v>2446</v>
      </c>
      <c r="R72" s="195" t="s">
        <v>4283</v>
      </c>
      <c r="S72" s="334" t="e">
        <f>SUM(S65:S71)</f>
        <v>#REF!</v>
      </c>
      <c r="T72" s="334">
        <f>SUM('12'!U69)</f>
        <v>0</v>
      </c>
      <c r="U72" s="477" t="e">
        <f t="shared" si="4"/>
        <v>#REF!</v>
      </c>
      <c r="V72" s="424"/>
    </row>
    <row r="73" spans="1:22" s="419" customFormat="1" ht="9.9499999999999993" customHeight="1" x14ac:dyDescent="0.15">
      <c r="A73" s="417"/>
      <c r="B73" s="227"/>
      <c r="C73" s="197"/>
      <c r="D73" s="227"/>
      <c r="E73" s="313" t="s">
        <v>4710</v>
      </c>
      <c r="F73" s="194"/>
      <c r="G73" s="193"/>
      <c r="H73" s="313"/>
      <c r="I73" s="193"/>
      <c r="J73" s="193"/>
      <c r="K73" s="227"/>
      <c r="L73" s="235"/>
      <c r="M73" s="235"/>
      <c r="N73" s="235"/>
      <c r="O73" s="235"/>
      <c r="P73" s="193"/>
      <c r="Q73" s="193"/>
      <c r="R73" s="195" t="s">
        <v>4283</v>
      </c>
      <c r="S73" s="350"/>
      <c r="T73" s="350"/>
      <c r="U73" s="472"/>
      <c r="V73" s="424"/>
    </row>
    <row r="74" spans="1:22" s="419" customFormat="1" ht="9.9499999999999993" customHeight="1" x14ac:dyDescent="0.15">
      <c r="A74" s="417"/>
      <c r="B74" s="227"/>
      <c r="C74" s="197" t="s">
        <v>3331</v>
      </c>
      <c r="D74" s="227"/>
      <c r="E74" s="314" t="s">
        <v>4094</v>
      </c>
      <c r="F74" s="193"/>
      <c r="G74" s="193"/>
      <c r="H74" s="314"/>
      <c r="I74" s="235"/>
      <c r="J74" s="235"/>
      <c r="K74" s="228"/>
      <c r="L74" s="235"/>
      <c r="M74" s="235"/>
      <c r="N74" s="239"/>
      <c r="O74" s="239"/>
      <c r="P74" s="193"/>
      <c r="Q74" s="235"/>
      <c r="R74" s="195" t="s">
        <v>4283</v>
      </c>
      <c r="S74" s="111" t="e">
        <f>VLOOKUP(#REF!,DATA,58,FALSE)</f>
        <v>#REF!</v>
      </c>
      <c r="T74" s="334">
        <f>SUM('12'!U71)</f>
        <v>11260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3332</v>
      </c>
      <c r="D75" s="227"/>
      <c r="E75" s="314" t="s">
        <v>3101</v>
      </c>
      <c r="F75" s="193"/>
      <c r="G75" s="193"/>
      <c r="H75" s="314"/>
      <c r="I75" s="235"/>
      <c r="J75" s="235"/>
      <c r="K75" s="228"/>
      <c r="L75" s="235"/>
      <c r="M75" s="235"/>
      <c r="N75" s="239"/>
      <c r="O75" s="239"/>
      <c r="P75" s="193"/>
      <c r="Q75" s="235"/>
      <c r="R75" s="195" t="s">
        <v>4283</v>
      </c>
      <c r="S75" s="111" t="e">
        <f>VLOOKUP(#REF!,DATA,59,FALSE)</f>
        <v>#REF!</v>
      </c>
      <c r="T75" s="334">
        <f>SUM('12'!U72)</f>
        <v>0</v>
      </c>
      <c r="U75" s="477" t="e">
        <f t="shared" si="5"/>
        <v>#REF!</v>
      </c>
      <c r="V75" s="424"/>
    </row>
    <row r="76" spans="1:22" s="419" customFormat="1" ht="9.9499999999999993" customHeight="1" x14ac:dyDescent="0.15">
      <c r="A76" s="417"/>
      <c r="B76" s="227"/>
      <c r="C76" s="197" t="s">
        <v>3333</v>
      </c>
      <c r="D76" s="227"/>
      <c r="E76" s="314" t="s">
        <v>3530</v>
      </c>
      <c r="F76" s="193"/>
      <c r="G76" s="193"/>
      <c r="H76" s="314"/>
      <c r="I76" s="235"/>
      <c r="J76" s="235"/>
      <c r="K76" s="228"/>
      <c r="L76" s="235"/>
      <c r="M76" s="235"/>
      <c r="N76" s="239"/>
      <c r="O76" s="239"/>
      <c r="P76" s="193"/>
      <c r="Q76" s="235"/>
      <c r="R76" s="195" t="s">
        <v>4283</v>
      </c>
      <c r="S76" s="111" t="e">
        <f>VLOOKUP(#REF!,DATA,60,FALSE)</f>
        <v>#REF!</v>
      </c>
      <c r="T76" s="334">
        <f>SUM('12'!U73)</f>
        <v>0</v>
      </c>
      <c r="U76" s="477" t="e">
        <f t="shared" si="5"/>
        <v>#REF!</v>
      </c>
      <c r="V76" s="424"/>
    </row>
    <row r="77" spans="1:22" s="419" customFormat="1" ht="9.9499999999999993" customHeight="1" x14ac:dyDescent="0.15">
      <c r="A77" s="417"/>
      <c r="B77" s="227"/>
      <c r="C77" s="197" t="s">
        <v>3334</v>
      </c>
      <c r="D77" s="227"/>
      <c r="E77" s="314" t="s">
        <v>3712</v>
      </c>
      <c r="F77" s="193"/>
      <c r="G77" s="193"/>
      <c r="H77" s="314"/>
      <c r="I77" s="235"/>
      <c r="J77" s="235"/>
      <c r="K77" s="228"/>
      <c r="L77" s="235"/>
      <c r="M77" s="235"/>
      <c r="N77" s="239"/>
      <c r="O77" s="239"/>
      <c r="P77" s="193"/>
      <c r="Q77" s="235"/>
      <c r="R77" s="195" t="s">
        <v>4283</v>
      </c>
      <c r="S77" s="111" t="e">
        <f>VLOOKUP(#REF!,DATA,61,FALSE)</f>
        <v>#REF!</v>
      </c>
      <c r="T77" s="334">
        <f>SUM('12'!U74)</f>
        <v>0</v>
      </c>
      <c r="U77" s="477" t="e">
        <f t="shared" si="5"/>
        <v>#REF!</v>
      </c>
      <c r="V77" s="424"/>
    </row>
    <row r="78" spans="1:22" s="419" customFormat="1" ht="9.9499999999999993" customHeight="1" x14ac:dyDescent="0.15">
      <c r="A78" s="417"/>
      <c r="B78" s="227"/>
      <c r="C78" s="197" t="s">
        <v>3335</v>
      </c>
      <c r="D78" s="227"/>
      <c r="E78" s="314" t="s">
        <v>2855</v>
      </c>
      <c r="F78" s="193"/>
      <c r="G78" s="193"/>
      <c r="H78" s="314"/>
      <c r="I78" s="235"/>
      <c r="J78" s="235"/>
      <c r="K78" s="228"/>
      <c r="L78" s="235"/>
      <c r="M78" s="235"/>
      <c r="N78" s="239"/>
      <c r="O78" s="239"/>
      <c r="P78" s="193"/>
      <c r="Q78" s="235"/>
      <c r="R78" s="195" t="s">
        <v>4283</v>
      </c>
      <c r="S78" s="111" t="e">
        <f>VLOOKUP(#REF!,DATA,62,FALSE)</f>
        <v>#REF!</v>
      </c>
      <c r="T78" s="334">
        <f>SUM('12'!U75)</f>
        <v>0</v>
      </c>
      <c r="U78" s="477" t="e">
        <f t="shared" si="5"/>
        <v>#REF!</v>
      </c>
      <c r="V78" s="424"/>
    </row>
    <row r="79" spans="1:22" s="419" customFormat="1" ht="9.9499999999999993" customHeight="1" x14ac:dyDescent="0.15">
      <c r="A79" s="417"/>
      <c r="B79" s="227"/>
      <c r="C79" s="197" t="s">
        <v>2982</v>
      </c>
      <c r="D79" s="227"/>
      <c r="E79" s="314" t="s">
        <v>2838</v>
      </c>
      <c r="F79" s="193"/>
      <c r="G79" s="193"/>
      <c r="H79" s="314" t="s">
        <v>3139</v>
      </c>
      <c r="I79" s="193"/>
      <c r="J79" s="193"/>
      <c r="K79" s="475" t="str">
        <f>IF('12'!K76="","",'12'!K76)</f>
        <v/>
      </c>
      <c r="L79" s="235" t="s">
        <v>2407</v>
      </c>
      <c r="M79" s="235"/>
      <c r="N79" s="239"/>
      <c r="O79" s="239"/>
      <c r="P79" s="193"/>
      <c r="Q79" s="235"/>
      <c r="R79" s="195" t="s">
        <v>4283</v>
      </c>
      <c r="S79" s="111" t="e">
        <f>VLOOKUP(#REF!,DATA,63,FALSE)</f>
        <v>#REF!</v>
      </c>
      <c r="T79" s="334">
        <f>SUM('12'!U76)</f>
        <v>0</v>
      </c>
      <c r="U79" s="477" t="e">
        <f t="shared" si="5"/>
        <v>#REF!</v>
      </c>
      <c r="V79" s="424"/>
    </row>
    <row r="80" spans="1:22" s="419" customFormat="1" ht="9.9499999999999993" customHeight="1" x14ac:dyDescent="0.15">
      <c r="A80" s="417"/>
      <c r="B80" s="227"/>
      <c r="C80" s="197" t="s">
        <v>3922</v>
      </c>
      <c r="D80" s="227"/>
      <c r="E80" s="193"/>
      <c r="F80" s="193"/>
      <c r="G80" s="193"/>
      <c r="H80" s="193"/>
      <c r="I80" s="235"/>
      <c r="J80" s="235"/>
      <c r="K80" s="228"/>
      <c r="L80" s="235"/>
      <c r="M80" s="235"/>
      <c r="N80" s="239"/>
      <c r="O80" s="239"/>
      <c r="P80" s="196" t="s">
        <v>4135</v>
      </c>
      <c r="Q80" s="196" t="s">
        <v>2446</v>
      </c>
      <c r="R80" s="195" t="s">
        <v>4283</v>
      </c>
      <c r="S80" s="334" t="e">
        <f>SUM(S74:S79)</f>
        <v>#REF!</v>
      </c>
      <c r="T80" s="334">
        <f>SUM('12'!U77)</f>
        <v>11260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4283</v>
      </c>
      <c r="S81" s="438"/>
      <c r="T81" s="438"/>
      <c r="U81" s="473"/>
      <c r="V81" s="424"/>
    </row>
    <row r="82" spans="1:22" s="419" customFormat="1" x14ac:dyDescent="0.15">
      <c r="A82" s="417"/>
      <c r="B82" s="227"/>
      <c r="C82" s="197" t="s">
        <v>3337</v>
      </c>
      <c r="D82" s="227"/>
      <c r="E82" s="193"/>
      <c r="F82" s="193"/>
      <c r="G82" s="235"/>
      <c r="H82" s="193"/>
      <c r="I82" s="235"/>
      <c r="J82" s="235"/>
      <c r="K82" s="228"/>
      <c r="L82" s="235"/>
      <c r="M82" s="279"/>
      <c r="N82" s="239"/>
      <c r="O82" s="239"/>
      <c r="P82" s="196" t="s">
        <v>3143</v>
      </c>
      <c r="Q82" s="196" t="s">
        <v>3408</v>
      </c>
      <c r="R82" s="195" t="s">
        <v>4283</v>
      </c>
      <c r="S82" s="364" t="e">
        <f>SUM(S18,S28,S37,S46,S54,S60,S62,S72,S80)</f>
        <v>#REF!</v>
      </c>
      <c r="T82" s="364">
        <f>SUM('12'!U79)</f>
        <v>2817544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802"/>
      <c r="B1" s="201"/>
      <c r="C1" s="799" t="e">
        <f>IF(LANGUAGE="English","Province of Ontario  -  Ministry of Municipal Affairs","Province de l'Ontario  -  Ministère des Affaires municipales")</f>
        <v>#REF!</v>
      </c>
      <c r="D1" s="201"/>
      <c r="E1" s="162"/>
      <c r="F1" s="203" t="s">
        <v>3472</v>
      </c>
      <c r="G1" s="203" t="s">
        <v>3472</v>
      </c>
      <c r="H1" s="162" t="s">
        <v>2651</v>
      </c>
      <c r="I1" s="203" t="s">
        <v>3472</v>
      </c>
      <c r="J1" s="203" t="s">
        <v>3472</v>
      </c>
      <c r="K1" s="203"/>
      <c r="L1" s="203"/>
      <c r="M1" s="204"/>
      <c r="N1" s="203"/>
      <c r="O1" s="203"/>
      <c r="P1" s="203"/>
      <c r="Q1" s="203"/>
      <c r="R1" s="203"/>
      <c r="S1" s="203" t="s">
        <v>2651</v>
      </c>
      <c r="T1" s="203"/>
      <c r="U1" s="827">
        <f ca="1">NOW()</f>
        <v>42892.519948726855</v>
      </c>
      <c r="V1" s="203"/>
      <c r="W1" s="207"/>
      <c r="X1" s="207"/>
      <c r="Y1" s="207"/>
      <c r="Z1" s="207"/>
      <c r="AA1" s="207"/>
      <c r="AB1" s="205" t="s">
        <v>3472</v>
      </c>
      <c r="AC1" s="205" t="s">
        <v>3472</v>
      </c>
      <c r="AD1" s="205" t="s">
        <v>3472</v>
      </c>
    </row>
    <row r="2" spans="1:30" s="174" customFormat="1" ht="6" customHeight="1" x14ac:dyDescent="0.15">
      <c r="A2" s="213"/>
      <c r="B2" s="971"/>
      <c r="C2" s="959" t="e">
        <f>#REF!</f>
        <v>#REF!</v>
      </c>
      <c r="D2" s="972"/>
      <c r="E2" s="971"/>
      <c r="F2" s="973"/>
      <c r="G2" s="975"/>
      <c r="H2" s="974"/>
      <c r="I2" s="973"/>
      <c r="J2" s="973"/>
      <c r="K2" s="975"/>
      <c r="L2" s="973"/>
      <c r="M2" s="974"/>
      <c r="N2" s="974"/>
      <c r="O2" s="974"/>
      <c r="P2" s="974"/>
      <c r="Q2" s="974"/>
      <c r="R2" s="974"/>
      <c r="S2" s="974"/>
      <c r="T2" s="974"/>
      <c r="U2" s="990"/>
      <c r="V2" s="974"/>
      <c r="W2" s="150"/>
      <c r="X2" s="150"/>
      <c r="Y2" s="150"/>
      <c r="Z2" s="150"/>
      <c r="AA2" s="150"/>
    </row>
    <row r="3" spans="1:30" s="177" customFormat="1" ht="17.100000000000001" customHeight="1" x14ac:dyDescent="0.25">
      <c r="A3" s="209"/>
      <c r="B3" s="976"/>
      <c r="C3" s="961" t="e">
        <f>"FIR"&amp;#REF!&amp;":   "&amp;#REF!</f>
        <v>#REF!</v>
      </c>
      <c r="D3" s="977"/>
      <c r="E3" s="976"/>
      <c r="F3" s="978"/>
      <c r="G3" s="980"/>
      <c r="H3" s="979"/>
      <c r="I3" s="978"/>
      <c r="J3" s="978"/>
      <c r="K3" s="980"/>
      <c r="L3" s="978"/>
      <c r="M3" s="979"/>
      <c r="N3" s="979"/>
      <c r="O3" s="979"/>
      <c r="P3" s="979"/>
      <c r="Q3" s="979"/>
      <c r="R3" s="979"/>
      <c r="S3" s="979"/>
      <c r="T3" s="979"/>
      <c r="U3" s="963" t="s">
        <v>3154</v>
      </c>
      <c r="V3" s="979"/>
      <c r="W3" s="151"/>
      <c r="X3" s="151"/>
      <c r="Y3" s="151"/>
      <c r="Z3" s="151"/>
      <c r="AA3" s="151"/>
    </row>
    <row r="4" spans="1:30" s="182" customFormat="1" ht="15" customHeight="1" x14ac:dyDescent="0.25">
      <c r="A4" s="162"/>
      <c r="B4" s="964"/>
      <c r="C4" s="965" t="e">
        <f>"Asmt Code:   "&amp;#REF!</f>
        <v>#REF!</v>
      </c>
      <c r="D4" s="966"/>
      <c r="E4" s="967"/>
      <c r="F4" s="981"/>
      <c r="G4" s="983"/>
      <c r="H4" s="982"/>
      <c r="I4" s="981"/>
      <c r="J4" s="981"/>
      <c r="K4" s="983"/>
      <c r="L4" s="984"/>
      <c r="M4" s="981"/>
      <c r="N4" s="981"/>
      <c r="O4" s="981"/>
      <c r="P4" s="981"/>
      <c r="Q4" s="981"/>
      <c r="R4" s="981"/>
      <c r="S4" s="981"/>
      <c r="T4" s="981"/>
      <c r="U4" s="968" t="s">
        <v>2839</v>
      </c>
      <c r="V4" s="984"/>
      <c r="W4" s="146"/>
      <c r="X4" s="146"/>
      <c r="Y4" s="146"/>
      <c r="Z4" s="146"/>
      <c r="AA4" s="146"/>
      <c r="AD4" s="186"/>
    </row>
    <row r="5" spans="1:30" s="182" customFormat="1" ht="11.1" customHeight="1" x14ac:dyDescent="0.2">
      <c r="A5" s="162"/>
      <c r="B5" s="967"/>
      <c r="C5" s="969" t="e">
        <f>"MAH Code:   "&amp;#REF!</f>
        <v>#REF!</v>
      </c>
      <c r="D5" s="967"/>
      <c r="E5" s="967"/>
      <c r="F5" s="982"/>
      <c r="G5" s="985"/>
      <c r="H5" s="982"/>
      <c r="I5" s="982"/>
      <c r="J5" s="982"/>
      <c r="K5" s="982"/>
      <c r="L5" s="982"/>
      <c r="M5" s="991"/>
      <c r="N5" s="981"/>
      <c r="O5" s="981"/>
      <c r="P5" s="981"/>
      <c r="Q5" s="981"/>
      <c r="R5" s="981"/>
      <c r="S5" s="981"/>
      <c r="T5" s="981"/>
      <c r="U5" s="970" t="e">
        <f>"for the year ended December 31, "&amp;#REF!</f>
        <v>#REF!</v>
      </c>
      <c r="V5" s="984"/>
      <c r="W5" s="146"/>
      <c r="X5" s="146"/>
      <c r="Y5" s="146"/>
      <c r="Z5" s="146"/>
      <c r="AA5" s="146"/>
      <c r="AD5" s="170"/>
    </row>
    <row r="6" spans="1:30" s="180" customFormat="1" ht="17.100000000000001" hidden="1" customHeight="1" x14ac:dyDescent="0.25">
      <c r="A6" s="209"/>
      <c r="B6" s="976"/>
      <c r="C6" s="961" t="e">
        <f>"RIF"&amp;#REF!&amp;":   "&amp;#REF!</f>
        <v>#REF!</v>
      </c>
      <c r="D6" s="977"/>
      <c r="E6" s="976"/>
      <c r="F6" s="978"/>
      <c r="G6" s="992"/>
      <c r="H6" s="979"/>
      <c r="I6" s="978"/>
      <c r="J6" s="978"/>
      <c r="K6" s="986"/>
      <c r="L6" s="978"/>
      <c r="M6" s="979"/>
      <c r="N6" s="979"/>
      <c r="O6" s="979"/>
      <c r="P6" s="979"/>
      <c r="Q6" s="979"/>
      <c r="R6" s="979"/>
      <c r="S6" s="979"/>
      <c r="T6" s="979"/>
      <c r="U6" s="963" t="s">
        <v>3155</v>
      </c>
      <c r="V6" s="979"/>
      <c r="W6" s="166"/>
      <c r="X6" s="166"/>
      <c r="Y6" s="166"/>
      <c r="Z6" s="166"/>
      <c r="AA6" s="166"/>
    </row>
    <row r="7" spans="1:30" s="184" customFormat="1" ht="15" hidden="1" customHeight="1" x14ac:dyDescent="0.25">
      <c r="A7" s="162"/>
      <c r="B7" s="964"/>
      <c r="C7" s="965" t="e">
        <f>"Code mun.   "&amp;#REF!</f>
        <v>#REF!</v>
      </c>
      <c r="D7" s="966"/>
      <c r="E7" s="967"/>
      <c r="F7" s="981"/>
      <c r="G7" s="993"/>
      <c r="H7" s="982"/>
      <c r="I7" s="981"/>
      <c r="J7" s="981"/>
      <c r="K7" s="983"/>
      <c r="L7" s="984"/>
      <c r="M7" s="981"/>
      <c r="N7" s="981"/>
      <c r="O7" s="981"/>
      <c r="P7" s="981"/>
      <c r="Q7" s="981"/>
      <c r="R7" s="981"/>
      <c r="S7" s="981"/>
      <c r="T7" s="981"/>
      <c r="U7" s="968"/>
      <c r="V7" s="984"/>
      <c r="W7" s="167"/>
      <c r="X7" s="167"/>
      <c r="Y7" s="167"/>
      <c r="Z7" s="167"/>
      <c r="AA7" s="167"/>
      <c r="AD7" s="189"/>
    </row>
    <row r="8" spans="1:30" s="184" customFormat="1" ht="11.1" hidden="1" customHeight="1" x14ac:dyDescent="0.2">
      <c r="A8" s="162"/>
      <c r="B8" s="967"/>
      <c r="C8" s="969" t="e">
        <f>"AML   "&amp;#REF!</f>
        <v>#REF!</v>
      </c>
      <c r="D8" s="967"/>
      <c r="E8" s="967"/>
      <c r="F8" s="982"/>
      <c r="G8" s="985"/>
      <c r="H8" s="982"/>
      <c r="I8" s="982"/>
      <c r="J8" s="982"/>
      <c r="K8" s="982"/>
      <c r="L8" s="982"/>
      <c r="M8" s="991"/>
      <c r="N8" s="981"/>
      <c r="O8" s="981"/>
      <c r="P8" s="981"/>
      <c r="Q8" s="981"/>
      <c r="R8" s="981"/>
      <c r="S8" s="981"/>
      <c r="T8" s="981"/>
      <c r="U8" s="970" t="e">
        <f>"pour l'exercice terminé le 31 décembre "&amp;#REF!</f>
        <v>#REF!</v>
      </c>
      <c r="V8" s="984"/>
      <c r="W8" s="167"/>
      <c r="X8" s="167"/>
      <c r="Y8" s="167"/>
      <c r="Z8" s="167"/>
      <c r="AA8" s="167"/>
      <c r="AD8" s="171"/>
    </row>
    <row r="9" spans="1:30" s="171" customFormat="1" ht="3.95" customHeight="1" x14ac:dyDescent="0.2">
      <c r="A9" s="131"/>
      <c r="B9" s="962"/>
      <c r="C9" s="962"/>
      <c r="D9" s="960"/>
      <c r="E9" s="960"/>
      <c r="F9" s="987"/>
      <c r="G9" s="987"/>
      <c r="H9" s="987"/>
      <c r="I9" s="987"/>
      <c r="J9" s="987"/>
      <c r="K9" s="987"/>
      <c r="L9" s="987"/>
      <c r="M9" s="994"/>
      <c r="N9" s="988"/>
      <c r="O9" s="989"/>
      <c r="P9" s="989"/>
      <c r="Q9" s="989"/>
      <c r="R9" s="989"/>
      <c r="S9" s="989"/>
      <c r="T9" s="989"/>
      <c r="U9" s="989"/>
      <c r="V9" s="989"/>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4125</v>
      </c>
      <c r="F11" s="234"/>
      <c r="G11" s="234"/>
      <c r="H11" s="234"/>
      <c r="I11" s="234"/>
      <c r="J11" s="234"/>
      <c r="K11" s="234"/>
      <c r="L11" s="228"/>
      <c r="M11" s="228"/>
      <c r="N11" s="228"/>
      <c r="O11" s="228"/>
      <c r="P11" s="1522" t="s">
        <v>4320</v>
      </c>
      <c r="Q11" s="1522"/>
      <c r="R11" s="1522"/>
      <c r="S11" s="1522"/>
      <c r="T11" s="1522"/>
      <c r="U11" s="152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3352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2770</v>
      </c>
      <c r="M15" s="781" t="s">
        <v>2769</v>
      </c>
      <c r="N15" s="10" t="s">
        <v>2771</v>
      </c>
      <c r="O15" s="10" t="s">
        <v>2795</v>
      </c>
      <c r="P15" s="10" t="s">
        <v>2796</v>
      </c>
      <c r="Q15" s="10" t="s">
        <v>1145</v>
      </c>
      <c r="R15" s="450"/>
      <c r="S15" s="450"/>
      <c r="T15" s="781" t="s">
        <v>2271</v>
      </c>
      <c r="U15" s="781" t="s">
        <v>4127</v>
      </c>
      <c r="V15" s="227"/>
      <c r="W15" s="4"/>
      <c r="X15" s="703" t="str">
        <f>E11</f>
        <v>2.  Detailed information of NEW user fees only</v>
      </c>
      <c r="Y15" s="4"/>
      <c r="Z15" s="4"/>
      <c r="AA15" s="4"/>
    </row>
    <row r="16" spans="1:30" s="419" customFormat="1" ht="9" hidden="1" x14ac:dyDescent="0.15">
      <c r="A16" s="224" t="s">
        <v>2651</v>
      </c>
      <c r="B16" s="227"/>
      <c r="C16" s="197"/>
      <c r="D16" s="227"/>
      <c r="E16" s="450"/>
      <c r="F16" s="450"/>
      <c r="G16" s="450"/>
      <c r="H16" s="450"/>
      <c r="I16" s="450"/>
      <c r="J16" s="450"/>
      <c r="K16" s="450"/>
      <c r="L16" s="37"/>
      <c r="M16" s="782"/>
      <c r="N16" s="37"/>
      <c r="O16" s="37"/>
      <c r="P16" s="37"/>
      <c r="Q16" s="37"/>
      <c r="R16" s="450"/>
      <c r="S16" s="450"/>
      <c r="T16" s="782"/>
      <c r="U16" s="782"/>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82">
        <v>2</v>
      </c>
      <c r="N17" s="37">
        <v>3</v>
      </c>
      <c r="O17" s="37">
        <v>4</v>
      </c>
      <c r="P17" s="37">
        <v>5</v>
      </c>
      <c r="Q17" s="37">
        <v>6</v>
      </c>
      <c r="R17" s="450"/>
      <c r="S17" s="450"/>
      <c r="T17" s="782">
        <v>7</v>
      </c>
      <c r="U17" s="782">
        <v>8</v>
      </c>
      <c r="V17" s="227"/>
      <c r="W17" s="4"/>
      <c r="X17" s="998" t="s">
        <v>2819</v>
      </c>
      <c r="Y17" s="4"/>
      <c r="Z17" s="998"/>
      <c r="AA17" s="998"/>
      <c r="AB17" s="878"/>
      <c r="AC17" s="878"/>
      <c r="AD17" s="878"/>
    </row>
    <row r="18" spans="1:30" s="419" customFormat="1" ht="12" customHeight="1" x14ac:dyDescent="0.15">
      <c r="A18" s="224"/>
      <c r="B18" s="227"/>
      <c r="C18" s="197"/>
      <c r="D18" s="227"/>
      <c r="E18" s="450"/>
      <c r="F18" s="450"/>
      <c r="G18" s="450"/>
      <c r="H18" s="450"/>
      <c r="I18" s="450"/>
      <c r="J18" s="450"/>
      <c r="K18" s="450"/>
      <c r="L18" s="38" t="s">
        <v>4747</v>
      </c>
      <c r="M18" s="58" t="s">
        <v>2274</v>
      </c>
      <c r="N18" s="783"/>
      <c r="O18" s="783" t="s">
        <v>2273</v>
      </c>
      <c r="P18" s="38" t="s">
        <v>2273</v>
      </c>
      <c r="Q18" s="38" t="s">
        <v>4747</v>
      </c>
      <c r="R18" s="229"/>
      <c r="S18" s="229"/>
      <c r="T18" s="38" t="s">
        <v>2273</v>
      </c>
      <c r="U18" s="783"/>
      <c r="V18" s="227"/>
      <c r="W18" s="4"/>
      <c r="X18" s="998" t="s">
        <v>2286</v>
      </c>
      <c r="Y18" s="4"/>
      <c r="Z18" s="998" t="s">
        <v>2680</v>
      </c>
      <c r="AA18" s="998" t="s">
        <v>2770</v>
      </c>
      <c r="AB18" s="878" t="s">
        <v>2332</v>
      </c>
      <c r="AC18" s="878" t="s">
        <v>2333</v>
      </c>
      <c r="AD18" s="878" t="s">
        <v>3829</v>
      </c>
    </row>
    <row r="19" spans="1:30" s="419" customFormat="1" ht="11.65" customHeight="1" x14ac:dyDescent="0.15">
      <c r="A19" s="224"/>
      <c r="B19" s="227"/>
      <c r="C19" s="197" t="s">
        <v>3850</v>
      </c>
      <c r="D19" s="227"/>
      <c r="E19" s="227"/>
      <c r="F19" s="227"/>
      <c r="G19" s="227"/>
      <c r="H19" s="227"/>
      <c r="I19" s="227"/>
      <c r="J19" s="227"/>
      <c r="K19" s="227"/>
      <c r="L19" s="129"/>
      <c r="M19" s="355" t="str">
        <f>IF(L19="","",VLOOKUP(L19,TABLES!$AE$4:$AG$56,3,FALSE))</f>
        <v/>
      </c>
      <c r="N19" s="129"/>
      <c r="O19" s="257"/>
      <c r="P19" s="257"/>
      <c r="Q19" s="128"/>
      <c r="R19" s="227" t="s">
        <v>4283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1863</v>
      </c>
      <c r="D20" s="227"/>
      <c r="E20" s="227"/>
      <c r="F20" s="227"/>
      <c r="G20" s="227"/>
      <c r="H20" s="227"/>
      <c r="I20" s="227"/>
      <c r="J20" s="227"/>
      <c r="K20" s="227"/>
      <c r="L20" s="129"/>
      <c r="M20" s="355" t="str">
        <f>IF(L20="","",VLOOKUP(L20,TABLES!$AE$4:$AG$56,3,FALSE))</f>
        <v/>
      </c>
      <c r="N20" s="129"/>
      <c r="O20" s="257"/>
      <c r="P20" s="257"/>
      <c r="Q20" s="129"/>
      <c r="R20" s="227" t="s">
        <v>4283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1864</v>
      </c>
      <c r="D21" s="227"/>
      <c r="E21" s="227"/>
      <c r="F21" s="227"/>
      <c r="G21" s="227"/>
      <c r="H21" s="227"/>
      <c r="I21" s="227"/>
      <c r="J21" s="227"/>
      <c r="K21" s="227"/>
      <c r="L21" s="129"/>
      <c r="M21" s="355" t="str">
        <f>IF(L21="","",VLOOKUP(L21,TABLES!$AE$4:$AG$56,3,FALSE))</f>
        <v/>
      </c>
      <c r="N21" s="129"/>
      <c r="O21" s="257"/>
      <c r="P21" s="257"/>
      <c r="Q21" s="129"/>
      <c r="R21" s="227" t="s">
        <v>4283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1865</v>
      </c>
      <c r="D22" s="227"/>
      <c r="E22" s="227"/>
      <c r="F22" s="227"/>
      <c r="G22" s="227"/>
      <c r="H22" s="227"/>
      <c r="I22" s="227"/>
      <c r="J22" s="227"/>
      <c r="K22" s="227"/>
      <c r="L22" s="129"/>
      <c r="M22" s="355" t="str">
        <f>IF(L22="","",VLOOKUP(L22,TABLES!$AE$4:$AG$56,3,FALSE))</f>
        <v/>
      </c>
      <c r="N22" s="129"/>
      <c r="O22" s="257"/>
      <c r="P22" s="257"/>
      <c r="Q22" s="129"/>
      <c r="R22" s="227" t="s">
        <v>4283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4525</v>
      </c>
      <c r="D23" s="227"/>
      <c r="E23" s="227"/>
      <c r="F23" s="227"/>
      <c r="G23" s="227"/>
      <c r="H23" s="227"/>
      <c r="I23" s="227"/>
      <c r="J23" s="227"/>
      <c r="K23" s="227"/>
      <c r="L23" s="129"/>
      <c r="M23" s="355" t="str">
        <f>IF(L23="","",VLOOKUP(L23,TABLES!$AE$4:$AG$56,3,FALSE))</f>
        <v/>
      </c>
      <c r="N23" s="129"/>
      <c r="O23" s="257"/>
      <c r="P23" s="257"/>
      <c r="Q23" s="129"/>
      <c r="R23" s="227" t="s">
        <v>4283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4526</v>
      </c>
      <c r="D24" s="227"/>
      <c r="E24" s="227"/>
      <c r="F24" s="227"/>
      <c r="G24" s="227"/>
      <c r="H24" s="227"/>
      <c r="I24" s="227"/>
      <c r="J24" s="227"/>
      <c r="K24" s="227"/>
      <c r="L24" s="129"/>
      <c r="M24" s="355" t="str">
        <f>IF(L24="","",VLOOKUP(L24,TABLES!$AE$4:$AG$56,3,FALSE))</f>
        <v/>
      </c>
      <c r="N24" s="129"/>
      <c r="O24" s="257"/>
      <c r="P24" s="257"/>
      <c r="Q24" s="129"/>
      <c r="R24" s="227" t="s">
        <v>4283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4527</v>
      </c>
      <c r="D25" s="227"/>
      <c r="E25" s="227"/>
      <c r="F25" s="227"/>
      <c r="G25" s="227"/>
      <c r="H25" s="227"/>
      <c r="I25" s="227"/>
      <c r="J25" s="227"/>
      <c r="K25" s="227"/>
      <c r="L25" s="129"/>
      <c r="M25" s="355" t="str">
        <f>IF(L25="","",VLOOKUP(L25,TABLES!$AE$4:$AG$56,3,FALSE))</f>
        <v/>
      </c>
      <c r="N25" s="129"/>
      <c r="O25" s="257"/>
      <c r="P25" s="257"/>
      <c r="Q25" s="129"/>
      <c r="R25" s="227" t="s">
        <v>4283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4528</v>
      </c>
      <c r="D26" s="227"/>
      <c r="E26" s="227"/>
      <c r="F26" s="227"/>
      <c r="G26" s="227"/>
      <c r="H26" s="227"/>
      <c r="I26" s="227"/>
      <c r="J26" s="227"/>
      <c r="K26" s="227"/>
      <c r="L26" s="129"/>
      <c r="M26" s="355" t="str">
        <f>IF(L26="","",VLOOKUP(L26,TABLES!$AE$4:$AG$56,3,FALSE))</f>
        <v/>
      </c>
      <c r="N26" s="129"/>
      <c r="O26" s="257"/>
      <c r="P26" s="257"/>
      <c r="Q26" s="129"/>
      <c r="R26" s="227" t="s">
        <v>4283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4529</v>
      </c>
      <c r="D27" s="227"/>
      <c r="E27" s="227"/>
      <c r="F27" s="227"/>
      <c r="G27" s="227"/>
      <c r="H27" s="227"/>
      <c r="I27" s="227"/>
      <c r="J27" s="227"/>
      <c r="K27" s="227"/>
      <c r="L27" s="129"/>
      <c r="M27" s="355" t="str">
        <f>IF(L27="","",VLOOKUP(L27,TABLES!$AE$4:$AG$56,3,FALSE))</f>
        <v/>
      </c>
      <c r="N27" s="129"/>
      <c r="O27" s="257"/>
      <c r="P27" s="257"/>
      <c r="Q27" s="129"/>
      <c r="R27" s="227" t="s">
        <v>4283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2587</v>
      </c>
      <c r="D28" s="227"/>
      <c r="E28" s="227"/>
      <c r="F28" s="227"/>
      <c r="G28" s="227"/>
      <c r="H28" s="227"/>
      <c r="I28" s="227"/>
      <c r="J28" s="227"/>
      <c r="K28" s="227"/>
      <c r="L28" s="129"/>
      <c r="M28" s="355" t="str">
        <f>IF(L28="","",VLOOKUP(L28,TABLES!$AE$4:$AG$56,3,FALSE))</f>
        <v/>
      </c>
      <c r="N28" s="129"/>
      <c r="O28" s="257"/>
      <c r="P28" s="257"/>
      <c r="Q28" s="129"/>
      <c r="R28" s="227" t="s">
        <v>4283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4530</v>
      </c>
      <c r="D29" s="227"/>
      <c r="E29" s="227"/>
      <c r="F29" s="227"/>
      <c r="G29" s="227"/>
      <c r="H29" s="227"/>
      <c r="I29" s="227"/>
      <c r="J29" s="227"/>
      <c r="K29" s="227"/>
      <c r="L29" s="129"/>
      <c r="M29" s="355" t="str">
        <f>IF(L29="","",VLOOKUP(L29,TABLES!$AE$4:$AG$56,3,FALSE))</f>
        <v/>
      </c>
      <c r="N29" s="129"/>
      <c r="O29" s="257"/>
      <c r="P29" s="257"/>
      <c r="Q29" s="129"/>
      <c r="R29" s="227" t="s">
        <v>4283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4531</v>
      </c>
      <c r="D30" s="227"/>
      <c r="E30" s="227"/>
      <c r="F30" s="227"/>
      <c r="G30" s="227"/>
      <c r="H30" s="227"/>
      <c r="I30" s="227"/>
      <c r="J30" s="227"/>
      <c r="K30" s="227"/>
      <c r="L30" s="129"/>
      <c r="M30" s="355" t="str">
        <f>IF(L30="","",VLOOKUP(L30,TABLES!$AE$4:$AG$56,3,FALSE))</f>
        <v/>
      </c>
      <c r="N30" s="129"/>
      <c r="O30" s="257"/>
      <c r="P30" s="257"/>
      <c r="Q30" s="129"/>
      <c r="R30" s="227" t="s">
        <v>4283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4532</v>
      </c>
      <c r="D31" s="227"/>
      <c r="E31" s="227"/>
      <c r="F31" s="227"/>
      <c r="G31" s="227"/>
      <c r="H31" s="227"/>
      <c r="I31" s="227"/>
      <c r="J31" s="227"/>
      <c r="K31" s="227"/>
      <c r="L31" s="129"/>
      <c r="M31" s="355" t="str">
        <f>IF(L31="","",VLOOKUP(L31,TABLES!$AE$4:$AG$56,3,FALSE))</f>
        <v/>
      </c>
      <c r="N31" s="129"/>
      <c r="O31" s="257"/>
      <c r="P31" s="257"/>
      <c r="Q31" s="129"/>
      <c r="R31" s="227" t="s">
        <v>4283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4533</v>
      </c>
      <c r="D32" s="227"/>
      <c r="E32" s="227"/>
      <c r="F32" s="227"/>
      <c r="G32" s="227"/>
      <c r="H32" s="227"/>
      <c r="I32" s="227"/>
      <c r="J32" s="227"/>
      <c r="K32" s="227"/>
      <c r="L32" s="129"/>
      <c r="M32" s="355" t="str">
        <f>IF(L32="","",VLOOKUP(L32,TABLES!$AE$4:$AG$56,3,FALSE))</f>
        <v/>
      </c>
      <c r="N32" s="129"/>
      <c r="O32" s="257"/>
      <c r="P32" s="257"/>
      <c r="Q32" s="129"/>
      <c r="R32" s="227" t="s">
        <v>4283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4534</v>
      </c>
      <c r="D33" s="227"/>
      <c r="E33" s="227"/>
      <c r="F33" s="227"/>
      <c r="G33" s="227"/>
      <c r="H33" s="227"/>
      <c r="I33" s="227"/>
      <c r="J33" s="227"/>
      <c r="K33" s="227"/>
      <c r="L33" s="129"/>
      <c r="M33" s="355" t="str">
        <f>IF(L33="","",VLOOKUP(L33,TABLES!$AE$4:$AG$56,3,FALSE))</f>
        <v/>
      </c>
      <c r="N33" s="129"/>
      <c r="O33" s="257"/>
      <c r="P33" s="257"/>
      <c r="Q33" s="129"/>
      <c r="R33" s="227" t="s">
        <v>4283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4535</v>
      </c>
      <c r="D34" s="227"/>
      <c r="E34" s="227"/>
      <c r="F34" s="227"/>
      <c r="G34" s="227"/>
      <c r="H34" s="227"/>
      <c r="I34" s="227"/>
      <c r="J34" s="227"/>
      <c r="K34" s="227"/>
      <c r="L34" s="129"/>
      <c r="M34" s="355" t="str">
        <f>IF(L34="","",VLOOKUP(L34,TABLES!$AE$4:$AG$56,3,FALSE))</f>
        <v/>
      </c>
      <c r="N34" s="129"/>
      <c r="O34" s="257"/>
      <c r="P34" s="257"/>
      <c r="Q34" s="129"/>
      <c r="R34" s="227" t="s">
        <v>4283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4536</v>
      </c>
      <c r="D35" s="227"/>
      <c r="E35" s="227"/>
      <c r="F35" s="227"/>
      <c r="G35" s="227"/>
      <c r="H35" s="227"/>
      <c r="I35" s="227"/>
      <c r="J35" s="227"/>
      <c r="K35" s="227"/>
      <c r="L35" s="129"/>
      <c r="M35" s="355" t="str">
        <f>IF(L35="","",VLOOKUP(L35,TABLES!$AE$4:$AG$56,3,FALSE))</f>
        <v/>
      </c>
      <c r="N35" s="129"/>
      <c r="O35" s="257"/>
      <c r="P35" s="257"/>
      <c r="Q35" s="129"/>
      <c r="R35" s="227" t="s">
        <v>4283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4537</v>
      </c>
      <c r="D36" s="227"/>
      <c r="E36" s="227"/>
      <c r="F36" s="227"/>
      <c r="G36" s="227"/>
      <c r="H36" s="227"/>
      <c r="I36" s="227"/>
      <c r="J36" s="227"/>
      <c r="K36" s="227"/>
      <c r="L36" s="129"/>
      <c r="M36" s="355" t="str">
        <f>IF(L36="","",VLOOKUP(L36,TABLES!$AE$4:$AG$56,3,FALSE))</f>
        <v/>
      </c>
      <c r="N36" s="129"/>
      <c r="O36" s="257"/>
      <c r="P36" s="257"/>
      <c r="Q36" s="129"/>
      <c r="R36" s="227" t="s">
        <v>4283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4538</v>
      </c>
      <c r="D37" s="227"/>
      <c r="E37" s="227"/>
      <c r="F37" s="227"/>
      <c r="G37" s="227"/>
      <c r="H37" s="227"/>
      <c r="I37" s="227"/>
      <c r="J37" s="227"/>
      <c r="K37" s="227"/>
      <c r="L37" s="129"/>
      <c r="M37" s="355" t="str">
        <f>IF(L37="","",VLOOKUP(L37,TABLES!$AE$4:$AG$56,3,FALSE))</f>
        <v/>
      </c>
      <c r="N37" s="129"/>
      <c r="O37" s="257"/>
      <c r="P37" s="257"/>
      <c r="Q37" s="129"/>
      <c r="R37" s="227" t="s">
        <v>4283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4273</v>
      </c>
      <c r="D38" s="227"/>
      <c r="E38" s="227"/>
      <c r="F38" s="227"/>
      <c r="G38" s="227"/>
      <c r="H38" s="227"/>
      <c r="I38" s="227"/>
      <c r="J38" s="227"/>
      <c r="K38" s="227"/>
      <c r="L38" s="129"/>
      <c r="M38" s="355" t="str">
        <f>IF(L38="","",VLOOKUP(L38,TABLES!$AE$4:$AG$56,3,FALSE))</f>
        <v/>
      </c>
      <c r="N38" s="129"/>
      <c r="O38" s="257"/>
      <c r="P38" s="257"/>
      <c r="Q38" s="129"/>
      <c r="R38" s="227" t="s">
        <v>4283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2774</v>
      </c>
      <c r="D39" s="227"/>
      <c r="E39" s="227"/>
      <c r="F39" s="227"/>
      <c r="G39" s="227"/>
      <c r="H39" s="227"/>
      <c r="I39" s="227"/>
      <c r="J39" s="227"/>
      <c r="K39" s="227"/>
      <c r="L39" s="129"/>
      <c r="M39" s="355" t="str">
        <f>IF(L39="","",VLOOKUP(L39,TABLES!$AE$4:$AG$56,3,FALSE))</f>
        <v/>
      </c>
      <c r="N39" s="129"/>
      <c r="O39" s="257"/>
      <c r="P39" s="257"/>
      <c r="Q39" s="129"/>
      <c r="R39" s="227" t="s">
        <v>4283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2775</v>
      </c>
      <c r="D40" s="227"/>
      <c r="E40" s="227"/>
      <c r="F40" s="227"/>
      <c r="G40" s="227"/>
      <c r="H40" s="227"/>
      <c r="I40" s="227"/>
      <c r="J40" s="227"/>
      <c r="K40" s="227"/>
      <c r="L40" s="129"/>
      <c r="M40" s="355" t="str">
        <f>IF(L40="","",VLOOKUP(L40,TABLES!$AE$4:$AG$56,3,FALSE))</f>
        <v/>
      </c>
      <c r="N40" s="129"/>
      <c r="O40" s="257"/>
      <c r="P40" s="257"/>
      <c r="Q40" s="129"/>
      <c r="R40" s="227" t="s">
        <v>4283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2776</v>
      </c>
      <c r="D41" s="227"/>
      <c r="E41" s="227"/>
      <c r="F41" s="227"/>
      <c r="G41" s="227"/>
      <c r="H41" s="227"/>
      <c r="I41" s="227"/>
      <c r="J41" s="227"/>
      <c r="K41" s="227"/>
      <c r="L41" s="129"/>
      <c r="M41" s="355" t="str">
        <f>IF(L41="","",VLOOKUP(L41,TABLES!$AE$4:$AG$56,3,FALSE))</f>
        <v/>
      </c>
      <c r="N41" s="129"/>
      <c r="O41" s="257"/>
      <c r="P41" s="257"/>
      <c r="Q41" s="129"/>
      <c r="R41" s="227" t="s">
        <v>4283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2777</v>
      </c>
      <c r="D42" s="227"/>
      <c r="E42" s="227"/>
      <c r="F42" s="227"/>
      <c r="G42" s="227"/>
      <c r="H42" s="227"/>
      <c r="I42" s="227"/>
      <c r="J42" s="227"/>
      <c r="K42" s="227"/>
      <c r="L42" s="129"/>
      <c r="M42" s="355" t="str">
        <f>IF(L42="","",VLOOKUP(L42,TABLES!$AE$4:$AG$56,3,FALSE))</f>
        <v/>
      </c>
      <c r="N42" s="129"/>
      <c r="O42" s="257"/>
      <c r="P42" s="257"/>
      <c r="Q42" s="129"/>
      <c r="R42" s="227" t="s">
        <v>4283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2778</v>
      </c>
      <c r="D43" s="227"/>
      <c r="E43" s="227"/>
      <c r="F43" s="227"/>
      <c r="G43" s="227"/>
      <c r="H43" s="227"/>
      <c r="I43" s="227"/>
      <c r="J43" s="227"/>
      <c r="K43" s="227"/>
      <c r="L43" s="129"/>
      <c r="M43" s="355" t="str">
        <f>IF(L43="","",VLOOKUP(L43,TABLES!$AE$4:$AG$56,3,FALSE))</f>
        <v/>
      </c>
      <c r="N43" s="129"/>
      <c r="O43" s="257"/>
      <c r="P43" s="257"/>
      <c r="Q43" s="129"/>
      <c r="R43" s="227" t="s">
        <v>4283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4734</v>
      </c>
      <c r="D44" s="227"/>
      <c r="E44" s="227"/>
      <c r="F44" s="227"/>
      <c r="G44" s="227"/>
      <c r="H44" s="227"/>
      <c r="I44" s="227"/>
      <c r="J44" s="227"/>
      <c r="K44" s="227"/>
      <c r="L44" s="129"/>
      <c r="M44" s="355" t="str">
        <f>IF(L44="","",VLOOKUP(L44,TABLES!$AE$4:$AG$56,3,FALSE))</f>
        <v/>
      </c>
      <c r="N44" s="129"/>
      <c r="O44" s="257"/>
      <c r="P44" s="257"/>
      <c r="Q44" s="129"/>
      <c r="R44" s="227" t="s">
        <v>4283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4735</v>
      </c>
      <c r="D45" s="227"/>
      <c r="E45" s="227"/>
      <c r="F45" s="227"/>
      <c r="G45" s="227"/>
      <c r="H45" s="227"/>
      <c r="I45" s="227"/>
      <c r="J45" s="227"/>
      <c r="K45" s="227"/>
      <c r="L45" s="129"/>
      <c r="M45" s="355" t="str">
        <f>IF(L45="","",VLOOKUP(L45,TABLES!$AE$4:$AG$56,3,FALSE))</f>
        <v/>
      </c>
      <c r="N45" s="129"/>
      <c r="O45" s="257"/>
      <c r="P45" s="257"/>
      <c r="Q45" s="129"/>
      <c r="R45" s="227" t="s">
        <v>4283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4736</v>
      </c>
      <c r="D46" s="227"/>
      <c r="E46" s="227"/>
      <c r="F46" s="227"/>
      <c r="G46" s="227"/>
      <c r="H46" s="227"/>
      <c r="I46" s="227"/>
      <c r="J46" s="227"/>
      <c r="K46" s="227"/>
      <c r="L46" s="129"/>
      <c r="M46" s="355" t="str">
        <f>IF(L46="","",VLOOKUP(L46,TABLES!$AE$4:$AG$56,3,FALSE))</f>
        <v/>
      </c>
      <c r="N46" s="129"/>
      <c r="O46" s="257"/>
      <c r="P46" s="257"/>
      <c r="Q46" s="129"/>
      <c r="R46" s="227" t="s">
        <v>4283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4737</v>
      </c>
      <c r="D47" s="227"/>
      <c r="E47" s="227"/>
      <c r="F47" s="227"/>
      <c r="G47" s="227"/>
      <c r="H47" s="227"/>
      <c r="I47" s="227"/>
      <c r="J47" s="227"/>
      <c r="K47" s="227"/>
      <c r="L47" s="129"/>
      <c r="M47" s="355" t="str">
        <f>IF(L47="","",VLOOKUP(L47,TABLES!$AE$4:$AG$56,3,FALSE))</f>
        <v/>
      </c>
      <c r="N47" s="129"/>
      <c r="O47" s="257"/>
      <c r="P47" s="257"/>
      <c r="Q47" s="129"/>
      <c r="R47" s="227" t="s">
        <v>4283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3490</v>
      </c>
      <c r="D48" s="227"/>
      <c r="E48" s="227"/>
      <c r="F48" s="227"/>
      <c r="G48" s="227"/>
      <c r="H48" s="227"/>
      <c r="I48" s="227"/>
      <c r="J48" s="227"/>
      <c r="K48" s="227"/>
      <c r="L48" s="129"/>
      <c r="M48" s="355" t="str">
        <f>IF(L48="","",VLOOKUP(L48,TABLES!$AE$4:$AG$56,3,FALSE))</f>
        <v/>
      </c>
      <c r="N48" s="129"/>
      <c r="O48" s="257"/>
      <c r="P48" s="257"/>
      <c r="Q48" s="129"/>
      <c r="R48" s="227" t="s">
        <v>4283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2779</v>
      </c>
      <c r="D49" s="227"/>
      <c r="E49" s="227"/>
      <c r="F49" s="227"/>
      <c r="G49" s="227"/>
      <c r="H49" s="227"/>
      <c r="I49" s="227"/>
      <c r="J49" s="227"/>
      <c r="K49" s="227"/>
      <c r="L49" s="129"/>
      <c r="M49" s="355" t="str">
        <f>IF(L49="","",VLOOKUP(L49,TABLES!$AE$4:$AG$56,3,FALSE))</f>
        <v/>
      </c>
      <c r="N49" s="129"/>
      <c r="O49" s="257"/>
      <c r="P49" s="257"/>
      <c r="Q49" s="129"/>
      <c r="R49" s="227" t="s">
        <v>4283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2780</v>
      </c>
      <c r="D50" s="227"/>
      <c r="E50" s="227"/>
      <c r="F50" s="227"/>
      <c r="G50" s="227"/>
      <c r="H50" s="227"/>
      <c r="I50" s="227"/>
      <c r="J50" s="227"/>
      <c r="K50" s="227"/>
      <c r="L50" s="129"/>
      <c r="M50" s="355" t="str">
        <f>IF(L50="","",VLOOKUP(L50,TABLES!$AE$4:$AG$56,3,FALSE))</f>
        <v/>
      </c>
      <c r="N50" s="129"/>
      <c r="O50" s="257"/>
      <c r="P50" s="257"/>
      <c r="Q50" s="129"/>
      <c r="R50" s="227" t="s">
        <v>4283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2781</v>
      </c>
      <c r="D51" s="227"/>
      <c r="E51" s="227"/>
      <c r="F51" s="227"/>
      <c r="G51" s="227"/>
      <c r="H51" s="227"/>
      <c r="I51" s="227"/>
      <c r="J51" s="227"/>
      <c r="K51" s="227"/>
      <c r="L51" s="129"/>
      <c r="M51" s="355" t="str">
        <f>IF(L51="","",VLOOKUP(L51,TABLES!$AE$4:$AG$56,3,FALSE))</f>
        <v/>
      </c>
      <c r="N51" s="129"/>
      <c r="O51" s="257"/>
      <c r="P51" s="257"/>
      <c r="Q51" s="129"/>
      <c r="R51" s="227" t="s">
        <v>4283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2782</v>
      </c>
      <c r="D52" s="227"/>
      <c r="E52" s="227"/>
      <c r="F52" s="227"/>
      <c r="G52" s="227"/>
      <c r="H52" s="227"/>
      <c r="I52" s="227"/>
      <c r="J52" s="227"/>
      <c r="K52" s="227"/>
      <c r="L52" s="129"/>
      <c r="M52" s="355" t="str">
        <f>IF(L52="","",VLOOKUP(L52,TABLES!$AE$4:$AG$56,3,FALSE))</f>
        <v/>
      </c>
      <c r="N52" s="129"/>
      <c r="O52" s="257"/>
      <c r="P52" s="257"/>
      <c r="Q52" s="129"/>
      <c r="R52" s="227" t="s">
        <v>4283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4739</v>
      </c>
      <c r="D53" s="227"/>
      <c r="E53" s="227"/>
      <c r="F53" s="227"/>
      <c r="G53" s="227"/>
      <c r="H53" s="227"/>
      <c r="I53" s="227"/>
      <c r="J53" s="227"/>
      <c r="K53" s="227"/>
      <c r="L53" s="129"/>
      <c r="M53" s="355" t="str">
        <f>IF(L53="","",VLOOKUP(L53,TABLES!$AE$4:$AG$56,3,FALSE))</f>
        <v/>
      </c>
      <c r="N53" s="129"/>
      <c r="O53" s="257"/>
      <c r="P53" s="257"/>
      <c r="Q53" s="129"/>
      <c r="R53" s="227" t="s">
        <v>4283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2783</v>
      </c>
      <c r="D54" s="227"/>
      <c r="E54" s="227"/>
      <c r="F54" s="227"/>
      <c r="G54" s="227"/>
      <c r="H54" s="227"/>
      <c r="I54" s="227"/>
      <c r="J54" s="227"/>
      <c r="K54" s="227"/>
      <c r="L54" s="129"/>
      <c r="M54" s="355" t="str">
        <f>IF(L54="","",VLOOKUP(L54,TABLES!$AE$4:$AG$56,3,FALSE))</f>
        <v/>
      </c>
      <c r="N54" s="129"/>
      <c r="O54" s="257"/>
      <c r="P54" s="257"/>
      <c r="Q54" s="129"/>
      <c r="R54" s="227" t="s">
        <v>4283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2784</v>
      </c>
      <c r="D55" s="227"/>
      <c r="E55" s="227"/>
      <c r="F55" s="227"/>
      <c r="G55" s="227"/>
      <c r="H55" s="227"/>
      <c r="I55" s="227"/>
      <c r="J55" s="227"/>
      <c r="K55" s="227"/>
      <c r="L55" s="129"/>
      <c r="M55" s="355" t="str">
        <f>IF(L55="","",VLOOKUP(L55,TABLES!$AE$4:$AG$56,3,FALSE))</f>
        <v/>
      </c>
      <c r="N55" s="129"/>
      <c r="O55" s="257"/>
      <c r="P55" s="257"/>
      <c r="Q55" s="129"/>
      <c r="R55" s="227" t="s">
        <v>4283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2785</v>
      </c>
      <c r="D56" s="227"/>
      <c r="E56" s="227"/>
      <c r="F56" s="227"/>
      <c r="G56" s="227"/>
      <c r="H56" s="227"/>
      <c r="I56" s="227"/>
      <c r="J56" s="227"/>
      <c r="K56" s="227"/>
      <c r="L56" s="129"/>
      <c r="M56" s="355" t="str">
        <f>IF(L56="","",VLOOKUP(L56,TABLES!$AE$4:$AG$56,3,FALSE))</f>
        <v/>
      </c>
      <c r="N56" s="129"/>
      <c r="O56" s="257"/>
      <c r="P56" s="257"/>
      <c r="Q56" s="129"/>
      <c r="R56" s="227" t="s">
        <v>4283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2786</v>
      </c>
      <c r="D57" s="227"/>
      <c r="E57" s="227"/>
      <c r="F57" s="227"/>
      <c r="G57" s="227"/>
      <c r="H57" s="227"/>
      <c r="I57" s="227"/>
      <c r="J57" s="227"/>
      <c r="K57" s="227"/>
      <c r="L57" s="129"/>
      <c r="M57" s="355" t="str">
        <f>IF(L57="","",VLOOKUP(L57,TABLES!$AE$4:$AG$56,3,FALSE))</f>
        <v/>
      </c>
      <c r="N57" s="129"/>
      <c r="O57" s="257"/>
      <c r="P57" s="257"/>
      <c r="Q57" s="129"/>
      <c r="R57" s="227" t="s">
        <v>4283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3491</v>
      </c>
      <c r="D58" s="227"/>
      <c r="E58" s="227"/>
      <c r="F58" s="227"/>
      <c r="G58" s="227"/>
      <c r="H58" s="227"/>
      <c r="I58" s="227"/>
      <c r="J58" s="227"/>
      <c r="K58" s="227"/>
      <c r="L58" s="129"/>
      <c r="M58" s="355" t="str">
        <f>IF(L58="","",VLOOKUP(L58,TABLES!$AE$4:$AG$56,3,FALSE))</f>
        <v/>
      </c>
      <c r="N58" s="129"/>
      <c r="O58" s="257"/>
      <c r="P58" s="257"/>
      <c r="Q58" s="129"/>
      <c r="R58" s="227" t="s">
        <v>4283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2787</v>
      </c>
      <c r="D59" s="227"/>
      <c r="E59" s="227"/>
      <c r="F59" s="227"/>
      <c r="G59" s="227"/>
      <c r="H59" s="227"/>
      <c r="I59" s="227"/>
      <c r="J59" s="227"/>
      <c r="K59" s="227"/>
      <c r="L59" s="129"/>
      <c r="M59" s="355" t="str">
        <f>IF(L59="","",VLOOKUP(L59,TABLES!$AE$4:$AG$56,3,FALSE))</f>
        <v/>
      </c>
      <c r="N59" s="129"/>
      <c r="O59" s="257"/>
      <c r="P59" s="257"/>
      <c r="Q59" s="129"/>
      <c r="R59" s="227" t="s">
        <v>4283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2788</v>
      </c>
      <c r="D60" s="227"/>
      <c r="E60" s="227"/>
      <c r="F60" s="227"/>
      <c r="G60" s="227"/>
      <c r="H60" s="227"/>
      <c r="I60" s="227"/>
      <c r="J60" s="227"/>
      <c r="K60" s="227"/>
      <c r="L60" s="129"/>
      <c r="M60" s="355" t="str">
        <f>IF(L60="","",VLOOKUP(L60,TABLES!$AE$4:$AG$56,3,FALSE))</f>
        <v/>
      </c>
      <c r="N60" s="129"/>
      <c r="O60" s="257"/>
      <c r="P60" s="257"/>
      <c r="Q60" s="129"/>
      <c r="R60" s="227" t="s">
        <v>4283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2789</v>
      </c>
      <c r="D61" s="227"/>
      <c r="E61" s="227"/>
      <c r="F61" s="227"/>
      <c r="G61" s="227"/>
      <c r="H61" s="227"/>
      <c r="I61" s="227"/>
      <c r="J61" s="227"/>
      <c r="K61" s="227"/>
      <c r="L61" s="129"/>
      <c r="M61" s="355" t="str">
        <f>IF(L61="","",VLOOKUP(L61,TABLES!$AE$4:$AG$56,3,FALSE))</f>
        <v/>
      </c>
      <c r="N61" s="129"/>
      <c r="O61" s="257"/>
      <c r="P61" s="257"/>
      <c r="Q61" s="129"/>
      <c r="R61" s="227" t="s">
        <v>4283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2790</v>
      </c>
      <c r="D62" s="227"/>
      <c r="E62" s="227"/>
      <c r="F62" s="227"/>
      <c r="G62" s="227"/>
      <c r="H62" s="227"/>
      <c r="I62" s="227"/>
      <c r="J62" s="227"/>
      <c r="K62" s="227"/>
      <c r="L62" s="129"/>
      <c r="M62" s="355" t="str">
        <f>IF(L62="","",VLOOKUP(L62,TABLES!$AE$4:$AG$56,3,FALSE))</f>
        <v/>
      </c>
      <c r="N62" s="129"/>
      <c r="O62" s="257"/>
      <c r="P62" s="257"/>
      <c r="Q62" s="129"/>
      <c r="R62" s="227" t="s">
        <v>4283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3841</v>
      </c>
      <c r="D63" s="227"/>
      <c r="E63" s="227"/>
      <c r="F63" s="227"/>
      <c r="G63" s="227"/>
      <c r="H63" s="227"/>
      <c r="I63" s="227"/>
      <c r="J63" s="227"/>
      <c r="K63" s="227"/>
      <c r="L63" s="129"/>
      <c r="M63" s="355" t="str">
        <f>IF(L63="","",VLOOKUP(L63,TABLES!$AE$4:$AG$56,3,FALSE))</f>
        <v/>
      </c>
      <c r="N63" s="129"/>
      <c r="O63" s="257"/>
      <c r="P63" s="257"/>
      <c r="Q63" s="129"/>
      <c r="R63" s="227" t="s">
        <v>4283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2791</v>
      </c>
      <c r="D64" s="227"/>
      <c r="E64" s="227"/>
      <c r="F64" s="227"/>
      <c r="G64" s="227"/>
      <c r="H64" s="227"/>
      <c r="I64" s="227"/>
      <c r="J64" s="227"/>
      <c r="K64" s="227"/>
      <c r="L64" s="129"/>
      <c r="M64" s="355" t="str">
        <f>IF(L64="","",VLOOKUP(L64,TABLES!$AE$4:$AG$56,3,FALSE))</f>
        <v/>
      </c>
      <c r="N64" s="129"/>
      <c r="O64" s="257"/>
      <c r="P64" s="257"/>
      <c r="Q64" s="129"/>
      <c r="R64" s="227" t="s">
        <v>4283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2792</v>
      </c>
      <c r="D65" s="227"/>
      <c r="E65" s="227"/>
      <c r="F65" s="227"/>
      <c r="G65" s="227"/>
      <c r="H65" s="227"/>
      <c r="I65" s="227"/>
      <c r="J65" s="227"/>
      <c r="K65" s="227"/>
      <c r="L65" s="129"/>
      <c r="M65" s="355" t="str">
        <f>IF(L65="","",VLOOKUP(L65,TABLES!$AE$4:$AG$56,3,FALSE))</f>
        <v/>
      </c>
      <c r="N65" s="129"/>
      <c r="O65" s="257"/>
      <c r="P65" s="257"/>
      <c r="Q65" s="129"/>
      <c r="R65" s="227" t="s">
        <v>4283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2793</v>
      </c>
      <c r="D66" s="227"/>
      <c r="E66" s="227"/>
      <c r="F66" s="227"/>
      <c r="G66" s="227"/>
      <c r="H66" s="227"/>
      <c r="I66" s="227"/>
      <c r="J66" s="227"/>
      <c r="K66" s="227"/>
      <c r="L66" s="129"/>
      <c r="M66" s="355" t="str">
        <f>IF(L66="","",VLOOKUP(L66,TABLES!$AE$4:$AG$56,3,FALSE))</f>
        <v/>
      </c>
      <c r="N66" s="129"/>
      <c r="O66" s="257"/>
      <c r="P66" s="257"/>
      <c r="Q66" s="129"/>
      <c r="R66" s="227" t="s">
        <v>4283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2794</v>
      </c>
      <c r="D67" s="227"/>
      <c r="E67" s="227"/>
      <c r="F67" s="227"/>
      <c r="G67" s="227"/>
      <c r="H67" s="227"/>
      <c r="I67" s="227"/>
      <c r="J67" s="227"/>
      <c r="K67" s="227"/>
      <c r="L67" s="129"/>
      <c r="M67" s="355" t="str">
        <f>IF(L67="","",VLOOKUP(L67,TABLES!$AE$4:$AG$56,3,FALSE))</f>
        <v/>
      </c>
      <c r="N67" s="129"/>
      <c r="O67" s="257"/>
      <c r="P67" s="257"/>
      <c r="Q67" s="129"/>
      <c r="R67" s="227" t="s">
        <v>4283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1866</v>
      </c>
      <c r="D68" s="227"/>
      <c r="E68" s="227"/>
      <c r="F68" s="227"/>
      <c r="G68" s="227"/>
      <c r="H68" s="227"/>
      <c r="I68" s="227"/>
      <c r="J68" s="227"/>
      <c r="K68" s="227"/>
      <c r="L68" s="784"/>
      <c r="M68" s="237"/>
      <c r="N68" s="785"/>
      <c r="O68" s="786"/>
      <c r="P68" s="233"/>
      <c r="Q68" s="237"/>
      <c r="R68" s="237" t="s">
        <v>4135</v>
      </c>
      <c r="S68" s="228" t="s">
        <v>1843</v>
      </c>
      <c r="T68" s="364">
        <f>SUM(T19:T67)</f>
        <v>0</v>
      </c>
      <c r="U68" s="227"/>
      <c r="V68" s="227"/>
      <c r="W68" s="4"/>
      <c r="X68" s="4"/>
      <c r="Y68" s="4"/>
      <c r="Z68" s="4"/>
      <c r="AA68" s="4"/>
    </row>
    <row r="69" spans="1:30" s="419" customFormat="1" ht="12" customHeight="1" x14ac:dyDescent="0.15">
      <c r="A69" s="224"/>
      <c r="B69" s="227"/>
      <c r="C69" s="197" t="s">
        <v>3848</v>
      </c>
      <c r="D69" s="227"/>
      <c r="E69" s="227"/>
      <c r="F69" s="227"/>
      <c r="G69" s="227"/>
      <c r="H69" s="227"/>
      <c r="I69" s="227"/>
      <c r="J69" s="227"/>
      <c r="K69" s="227"/>
      <c r="L69" s="784"/>
      <c r="M69" s="233"/>
      <c r="N69" s="785"/>
      <c r="O69" s="787"/>
      <c r="P69" s="233"/>
      <c r="Q69" s="233"/>
      <c r="R69" s="233" t="s">
        <v>2772</v>
      </c>
      <c r="S69" s="228" t="s">
        <v>1843</v>
      </c>
      <c r="T69" s="334">
        <f>SUM(T70)-SUM(T68)</f>
        <v>2817544</v>
      </c>
      <c r="U69" s="227"/>
      <c r="V69" s="227"/>
      <c r="W69" s="4"/>
      <c r="X69" s="4"/>
      <c r="Y69" s="4"/>
      <c r="Z69" s="4"/>
      <c r="AA69" s="4"/>
    </row>
    <row r="70" spans="1:30" s="419" customFormat="1" ht="12" customHeight="1" x14ac:dyDescent="0.15">
      <c r="A70" s="224"/>
      <c r="B70" s="227"/>
      <c r="C70" s="240" t="s">
        <v>3338</v>
      </c>
      <c r="D70" s="227"/>
      <c r="E70" s="227"/>
      <c r="F70" s="227"/>
      <c r="G70" s="227"/>
      <c r="H70" s="227"/>
      <c r="I70" s="227"/>
      <c r="J70" s="227"/>
      <c r="K70" s="227"/>
      <c r="L70" s="784"/>
      <c r="M70" s="237"/>
      <c r="N70" s="785"/>
      <c r="O70" s="786"/>
      <c r="P70" s="416"/>
      <c r="Q70" s="237"/>
      <c r="R70" s="237" t="s">
        <v>2773</v>
      </c>
      <c r="S70" s="238" t="s">
        <v>1843</v>
      </c>
      <c r="T70" s="364">
        <f>SUM('82A'!T82)</f>
        <v>2817544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149</vt:i4>
      </vt:variant>
    </vt:vector>
  </HeadingPairs>
  <TitlesOfParts>
    <vt:vector size="192" baseType="lpstr">
      <vt:lpstr>HELP</vt:lpstr>
      <vt:lpstr>02</vt:lpstr>
      <vt:lpstr>10</vt:lpstr>
      <vt:lpstr>12</vt:lpstr>
      <vt:lpstr>20</vt:lpstr>
      <vt:lpstr>22A</vt:lpstr>
      <vt:lpstr>22B</vt:lpstr>
      <vt:lpstr>22C</vt:lpstr>
      <vt:lpstr>22D</vt:lpstr>
      <vt:lpstr>24A</vt:lpstr>
      <vt:lpstr>24B</vt:lpstr>
      <vt:lpstr>24C</vt:lpstr>
      <vt:lpstr>26A</vt:lpstr>
      <vt:lpstr>24D</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ISOBJ APR19</vt:lpstr>
      <vt:lpstr>TB by Dept Apr 20</vt:lpstr>
      <vt:lpstr>Statement of Capital Op</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2007-05-31T19:50:36Z</cp:lastPrinted>
  <dcterms:created xsi:type="dcterms:W3CDTF">1999-09-22T19:57:12Z</dcterms:created>
  <dcterms:modified xsi:type="dcterms:W3CDTF">2017-06-06T16:28:53Z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